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КЛИЕНТЫ\МИТАСС\Крым\Береговое\Здание 9001130201188\СД_ч2\"/>
    </mc:Choice>
  </mc:AlternateContent>
  <xr:revisionPtr revIDLastSave="0" documentId="13_ncr:1_{B2E387D0-58DE-4099-BAF2-836DE1D5BA76}" xr6:coauthVersionLast="47" xr6:coauthVersionMax="47" xr10:uidLastSave="{00000000-0000-0000-0000-000000000000}"/>
  <bookViews>
    <workbookView xWindow="-108" yWindow="-108" windowWidth="30936" windowHeight="16896" tabRatio="912" activeTab="3" xr2:uid="{00000000-000D-0000-FFFF-FFFF00000000}"/>
  </bookViews>
  <sheets>
    <sheet name="ПЗ" sheetId="8" r:id="rId1"/>
    <sheet name="ССР" sheetId="33" r:id="rId2"/>
    <sheet name="ОС " sheetId="32" r:id="rId3"/>
    <sheet name="ЛСР_02-01-02_КР " sheetId="24" r:id="rId4"/>
    <sheet name="ЛСР_02-01-03_ЭОМ" sheetId="34" r:id="rId5"/>
    <sheet name="ЛСР_02-01-04_Водоснабжение " sheetId="26" r:id="rId6"/>
    <sheet name="ЛСР_02-01-05_Водоотведение " sheetId="27" r:id="rId7"/>
    <sheet name="ЛСР_02-01-06_ОВиК " sheetId="35" r:id="rId8"/>
    <sheet name="ЛСР_02-01-07_СС " sheetId="36" r:id="rId9"/>
  </sheets>
  <definedNames>
    <definedName name="_xlnm.Print_Titles" localSheetId="3">'ЛСР_02-01-02_КР '!$44:$44</definedName>
    <definedName name="_xlnm.Print_Titles" localSheetId="4">'ЛСР_02-01-03_ЭОМ'!$44:$44</definedName>
    <definedName name="_xlnm.Print_Titles" localSheetId="5">'ЛСР_02-01-04_Водоснабжение '!$44:$44</definedName>
    <definedName name="_xlnm.Print_Titles" localSheetId="6">'ЛСР_02-01-05_Водоотведение '!$44:$44</definedName>
    <definedName name="_xlnm.Print_Titles" localSheetId="7">'ЛСР_02-01-06_ОВиК '!$44:$44</definedName>
    <definedName name="_xlnm.Print_Titles" localSheetId="8">'ЛСР_02-01-07_СС '!$44:$44</definedName>
    <definedName name="_xlnm.Print_Titles" localSheetId="2">'ОС '!$27:$27</definedName>
    <definedName name="_xlnm.Print_Titles" localSheetId="1">ССР!$24:$24</definedName>
    <definedName name="_xlnm.Print_Area" localSheetId="3">'ЛСР_02-01-02_КР '!$A$1:$P$540</definedName>
    <definedName name="_xlnm.Print_Area" localSheetId="4">'ЛСР_02-01-03_ЭОМ'!$A$1:$P$624</definedName>
    <definedName name="_xlnm.Print_Area" localSheetId="5">'ЛСР_02-01-04_Водоснабжение '!$A$1:$P$893</definedName>
    <definedName name="_xlnm.Print_Area" localSheetId="6">'ЛСР_02-01-05_Водоотведение '!$A$1:$P$481</definedName>
    <definedName name="_xlnm.Print_Area" localSheetId="7">'ЛСР_02-01-06_ОВиК '!$A$1:$P$1426</definedName>
    <definedName name="_xlnm.Print_Area" localSheetId="8">'ЛСР_02-01-07_СС '!$A$1:$P$1252</definedName>
    <definedName name="_xlnm.Print_Area" localSheetId="2">'ОС '!$A$1:$H$55</definedName>
    <definedName name="_xlnm.Print_Area" localSheetId="1">ССР!$A$1:$H$71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9" i="8" l="1"/>
  <c r="E51" i="8" s="1"/>
  <c r="G58" i="8"/>
  <c r="G56" i="8"/>
  <c r="G55" i="8"/>
  <c r="G54" i="8"/>
  <c r="G57" i="8"/>
</calcChain>
</file>

<file path=xl/sharedStrings.xml><?xml version="1.0" encoding="utf-8"?>
<sst xmlns="http://schemas.openxmlformats.org/spreadsheetml/2006/main" count="21303" uniqueCount="2252">
  <si>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</si>
  <si>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</si>
  <si>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</si>
  <si>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</si>
  <si>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</si>
  <si>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</si>
  <si>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</si>
  <si>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</si>
  <si>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</si>
  <si>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</si>
  <si>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</si>
  <si>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</si>
  <si>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</si>
  <si>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</si>
  <si>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</si>
  <si>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жилищной политики и государственного строительного надзора Республики Крым от 13.03.2025 № 123-"П"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</si>
  <si>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</si>
  <si>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</si>
  <si>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91. Республика Крым</t>
  </si>
  <si>
    <t xml:space="preserve">Наименование зоны субъекта Российской Федерации </t>
  </si>
  <si>
    <t>Республика Крым</t>
  </si>
  <si>
    <t>«Капитальный ремонт объекта недвижимого имущества с кадастровым номером 90:01:130201:188 по адресу: Республика Крым, Бахчисарайский район, с.Береговое, ул. Большая Морская, 3Б»</t>
  </si>
  <si>
    <t>(наименование стройки)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</si>
  <si>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</si>
  <si>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</si>
  <si>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</si>
  <si>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</si>
  <si>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</si>
  <si>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</si>
  <si>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</si>
  <si>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</si>
  <si>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</si>
  <si>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</si>
  <si>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</si>
  <si>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</si>
  <si>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</si>
  <si>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</si>
  <si>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</si>
  <si>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</si>
  <si>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</si>
  <si>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</si>
  <si>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</si>
  <si>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</si>
  <si>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</si>
  <si>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</si>
  <si>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</si>
  <si>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</si>
  <si>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</si>
  <si>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</si>
  <si>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</si>
  <si>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</si>
  <si>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</si>
  <si>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</si>
  <si>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</si>
  <si>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</si>
  <si>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</si>
  <si>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</si>
  <si>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</si>
  <si>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100 м2</t>
  </si>
  <si>
    <t>ОТ(ЗТ)</t>
  </si>
  <si>
    <t>чел.-ч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</si>
  <si>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</si>
  <si>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</si>
  <si>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</si>
  <si>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</si>
  <si>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</si>
  <si>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</si>
  <si>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</si>
  <si>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</si>
  <si>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Н</t>
  </si>
  <si>
    <t>999-9900</t>
  </si>
  <si>
    <t>Строительный мусор</t>
  </si>
  <si>
    <t>т</t>
  </si>
  <si>
    <t>Итого прямые затраты</t>
  </si>
  <si>
    <t>ФОТ</t>
  </si>
  <si>
    <t>%</t>
  </si>
  <si>
    <t>Всего по позиции</t>
  </si>
  <si>
    <t>3</t>
  </si>
  <si>
    <t>1-100-23</t>
  </si>
  <si>
    <t>Средний разряд работы 2,3</t>
  </si>
  <si>
    <t>4</t>
  </si>
  <si>
    <t>100 шт</t>
  </si>
  <si>
    <t>1-100-25</t>
  </si>
  <si>
    <t>Средний разряд работы 2,5</t>
  </si>
  <si>
    <t>5</t>
  </si>
  <si>
    <t>1-100-32</t>
  </si>
  <si>
    <t>Средний разряд работы 3,2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</si>
  <si>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</si>
  <si>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</si>
  <si>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</si>
  <si>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</si>
  <si>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</si>
  <si>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</si>
  <si>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</si>
  <si>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</si>
  <si>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91.17.04-042</t>
  </si>
  <si>
    <t>Аппараты для газовой сварки и резки</t>
  </si>
  <si>
    <t>91.17.04-233</t>
  </si>
  <si>
    <t>Аппараты сварочные для ручной дуговой сварки, сварочный ток до 350 А</t>
  </si>
  <si>
    <t>М</t>
  </si>
  <si>
    <t>01.3.02.08-0001</t>
  </si>
  <si>
    <t>Кислород газообразный технический</t>
  </si>
  <si>
    <t>м3</t>
  </si>
  <si>
    <t>кг</t>
  </si>
  <si>
    <t>01.7.11.07-0227</t>
  </si>
  <si>
    <t>Электроды сварочные для сварки низколегированных и углеродистых сталей УОНИ 13/45, Э42А, диаметр 4-5 мм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</si>
  <si>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</si>
  <si>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</si>
  <si>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</si>
  <si>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</si>
  <si>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6</t>
  </si>
  <si>
    <t>7</t>
  </si>
  <si>
    <t>8</t>
  </si>
  <si>
    <t>Объем=8 / 100</t>
  </si>
  <si>
    <t>9</t>
  </si>
  <si>
    <t>1-100-27</t>
  </si>
  <si>
    <t>Средний разряд работы 2,7</t>
  </si>
  <si>
    <t>10</t>
  </si>
  <si>
    <t>100 м</t>
  </si>
  <si>
    <t>11</t>
  </si>
  <si>
    <t>12</t>
  </si>
  <si>
    <t>13</t>
  </si>
  <si>
    <t>1-100-30</t>
  </si>
  <si>
    <t>Средний разряд работы 3,0</t>
  </si>
  <si>
    <t>14</t>
  </si>
  <si>
    <t>15</t>
  </si>
  <si>
    <t>16</t>
  </si>
  <si>
    <t>17</t>
  </si>
  <si>
    <t>18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</si>
  <si>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</si>
  <si>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</si>
  <si>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01.7.03.01-0001</t>
  </si>
  <si>
    <t>Вода</t>
  </si>
  <si>
    <t>19</t>
  </si>
  <si>
    <t>20</t>
  </si>
  <si>
    <t>21</t>
  </si>
  <si>
    <t>22</t>
  </si>
  <si>
    <t>01.7.03.04-0001</t>
  </si>
  <si>
    <t>Электроэнергия</t>
  </si>
  <si>
    <t>кВт-ч</t>
  </si>
  <si>
    <t>01.7.15.06-0111</t>
  </si>
  <si>
    <t>Гвозди строительные</t>
  </si>
  <si>
    <t>м2</t>
  </si>
  <si>
    <t>14.5.06.03-0002</t>
  </si>
  <si>
    <t>Паста антисептическая</t>
  </si>
  <si>
    <t>м</t>
  </si>
  <si>
    <t>23</t>
  </si>
  <si>
    <t>24</t>
  </si>
  <si>
    <t>25</t>
  </si>
  <si>
    <t>26</t>
  </si>
  <si>
    <t>27</t>
  </si>
  <si>
    <t>28</t>
  </si>
  <si>
    <t>10 м</t>
  </si>
  <si>
    <t>шт</t>
  </si>
  <si>
    <t>10 шт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</si>
  <si>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</si>
  <si>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</si>
  <si>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</si>
  <si>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</si>
  <si>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29</t>
  </si>
  <si>
    <t>30</t>
  </si>
  <si>
    <t>31</t>
  </si>
  <si>
    <t>П,Н</t>
  </si>
  <si>
    <t>32</t>
  </si>
  <si>
    <t>33</t>
  </si>
  <si>
    <t>34</t>
  </si>
  <si>
    <t>91.05.01-017</t>
  </si>
  <si>
    <t>Краны башенные, грузоподъемность 8 т</t>
  </si>
  <si>
    <t>Скобяные изделия</t>
  </si>
  <si>
    <t>компл</t>
  </si>
  <si>
    <t>35</t>
  </si>
  <si>
    <t>36</t>
  </si>
  <si>
    <t>37</t>
  </si>
  <si>
    <t>38</t>
  </si>
  <si>
    <t>39</t>
  </si>
  <si>
    <t>40</t>
  </si>
  <si>
    <t>41</t>
  </si>
  <si>
    <t>42</t>
  </si>
  <si>
    <t>1-100-44</t>
  </si>
  <si>
    <t>Средний разряд работы 4,4</t>
  </si>
  <si>
    <t>43</t>
  </si>
  <si>
    <t>44</t>
  </si>
  <si>
    <t>1-100-42</t>
  </si>
  <si>
    <t>Средний разряд работы 4,2</t>
  </si>
  <si>
    <t>45</t>
  </si>
  <si>
    <t>46</t>
  </si>
  <si>
    <t>47</t>
  </si>
  <si>
    <t>48</t>
  </si>
  <si>
    <t>1-100-35</t>
  </si>
  <si>
    <t>Средний разряд работы 3,5</t>
  </si>
  <si>
    <t>01.7.15.07-0152</t>
  </si>
  <si>
    <t>Дюбели пластмассовые с шурупами, диаметр 6 мм, длина 35 мм, диаметр шурупа 3,5 мм, длина шурупа 50 мм</t>
  </si>
  <si>
    <t>49</t>
  </si>
  <si>
    <t>50</t>
  </si>
  <si>
    <t>51</t>
  </si>
  <si>
    <t>91.06.06-045</t>
  </si>
  <si>
    <t>Подъемники одномачтовые, грузоподъемность до 500 кг, высота подъема 15 м</t>
  </si>
  <si>
    <t>52</t>
  </si>
  <si>
    <t>53</t>
  </si>
  <si>
    <t>1-100-28</t>
  </si>
  <si>
    <t>Средний разряд работы 2,8</t>
  </si>
  <si>
    <t>1000 шт</t>
  </si>
  <si>
    <t>54</t>
  </si>
  <si>
    <t>55</t>
  </si>
  <si>
    <t>л</t>
  </si>
  <si>
    <t>Плиты теплоизоляционные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</si>
  <si>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</si>
  <si>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</si>
  <si>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</si>
  <si>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</si>
  <si>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</si>
  <si>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</si>
  <si>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</si>
  <si>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</si>
  <si>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</si>
  <si>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</si>
  <si>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</si>
  <si>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</si>
  <si>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</si>
  <si>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2-100-01</t>
  </si>
  <si>
    <t>Рабочий 1 разряда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</si>
  <si>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</si>
  <si>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</si>
  <si>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</si>
  <si>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</si>
  <si>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</si>
  <si>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</si>
  <si>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</si>
  <si>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</si>
  <si>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</si>
  <si>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</si>
  <si>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</si>
  <si>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</si>
  <si>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</si>
  <si>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</si>
  <si>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</si>
  <si>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</si>
  <si>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</si>
  <si>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</si>
  <si>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</si>
  <si>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</si>
  <si>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</si>
  <si>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</si>
  <si>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</si>
  <si>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</si>
  <si>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</si>
  <si>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</si>
  <si>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</si>
  <si>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</si>
  <si>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</si>
  <si>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</si>
  <si>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</si>
  <si>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</si>
  <si>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</si>
  <si>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</si>
  <si>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</si>
  <si>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</si>
  <si>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91.08.04-021</t>
  </si>
  <si>
    <t>Котлы битумные передвижные электрические с центробежной мешалкой, объем загрузочной емкости 400 л</t>
  </si>
  <si>
    <t>01.7.15.07-0021</t>
  </si>
  <si>
    <t>Дюбели полиэтиленовые распорные, диаметр 6 мм, длина 30 мм</t>
  </si>
  <si>
    <t>1-100-38</t>
  </si>
  <si>
    <t>Средний разряд работы 3,8</t>
  </si>
  <si>
    <t>1-100-40</t>
  </si>
  <si>
    <t>Средний разряд работы 4,0</t>
  </si>
  <si>
    <t>91.06.03-060</t>
  </si>
  <si>
    <t>Лебедки электрические тяговым усилием до 5,79 кН (0,59 т)</t>
  </si>
  <si>
    <t>03.1.01.01-0002</t>
  </si>
  <si>
    <t>Гипс строительный Г-3</t>
  </si>
  <si>
    <t>1-100-37</t>
  </si>
  <si>
    <t>Средний разряд работы 3,7</t>
  </si>
  <si>
    <t>01.7.17.09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</si>
  <si>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</si>
  <si>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</si>
  <si>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</si>
  <si>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</si>
  <si>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</si>
  <si>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</si>
  <si>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</si>
  <si>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</si>
  <si>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</si>
  <si>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</si>
  <si>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</si>
  <si>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</si>
  <si>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</si>
  <si>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</si>
  <si>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</si>
  <si>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</si>
  <si>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</si>
  <si>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</si>
  <si>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</si>
  <si>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</si>
  <si>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</si>
  <si>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</si>
  <si>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</si>
  <si>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</si>
  <si>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</si>
  <si>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 xml:space="preserve">          Затраты труда машинистов</t>
  </si>
  <si>
    <t>Составил:</t>
  </si>
  <si>
    <t>[должность, подпись (инициалы, фамилия)]</t>
  </si>
  <si>
    <t>Проверил:</t>
  </si>
  <si>
    <t>ЛОКАЛЬНЫЙ СМЕТНЫЙ РАСЧЕТ (СМЕТА) № ЛСР_02-01-02</t>
  </si>
  <si>
    <t>Конструктивные решения</t>
  </si>
  <si>
    <t>ПИР-07-25-КР, ПИР-07-25-АР</t>
  </si>
  <si>
    <t>91.06.03-055</t>
  </si>
  <si>
    <t>Лебедки электрические тяговым усилием 19,62 кН (2 т)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</si>
  <si>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</si>
  <si>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</si>
  <si>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</si>
  <si>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</si>
  <si>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Объем=172,24 / 100</t>
  </si>
  <si>
    <t>Объем=1 / 100</t>
  </si>
  <si>
    <t>Раздел 2. Монтажные работы</t>
  </si>
  <si>
    <t>Чердачное перекрытие(ПИР-07-25-АР, лист 18)</t>
  </si>
  <si>
    <t>ГЭСН12-01-013-03</t>
  </si>
  <si>
    <t>Утепление покрытий плитами: из минеральной ваты или перлита на битумной мастике в один слой</t>
  </si>
  <si>
    <t>1-100-39</t>
  </si>
  <si>
    <t>Средний разряд работы 3,9</t>
  </si>
  <si>
    <t>01.2.01.02-0041</t>
  </si>
  <si>
    <t>Битум нефтяной строительный кровельный БНК-45/190, БНК-40/180</t>
  </si>
  <si>
    <t>01.3.01.03-0002</t>
  </si>
  <si>
    <t>Керосин для технических целей</t>
  </si>
  <si>
    <t>01.2.03.03</t>
  </si>
  <si>
    <t>Мастики битумосодержащие</t>
  </si>
  <si>
    <t>12.2.05.05</t>
  </si>
  <si>
    <t>Пр/812-012.0-1, Приказ № 812/пр от 21.12.2020 п.25</t>
  </si>
  <si>
    <t>НР Кровли</t>
  </si>
  <si>
    <t>Пр/774-012.0, Приказ № 774/пр от 11.12.2020 п.16</t>
  </si>
  <si>
    <t>СП Кровли</t>
  </si>
  <si>
    <t>ФСБЦ-12.2.05.10-0037
Сплит-форма Республика Крым на 4 квартал 2025 года.xlsx</t>
  </si>
  <si>
    <t>Плиты теплоизоляционные из минеральной ваты на основе базальтовых пород, плотность 35-49 кг/м3, теплопроводность не более 0,038 Вт/(м*К)</t>
  </si>
  <si>
    <t>Объем=1,7224*100*0,1*1,03</t>
  </si>
  <si>
    <t>ГЭСН26-01-055-02</t>
  </si>
  <si>
    <t>Установка пароизоляционного слоя из: пленки полиэтиленовой (без стекловолокнистых материалов)</t>
  </si>
  <si>
    <t>01.7.06.03-0022</t>
  </si>
  <si>
    <t>Ленты полиэтиленовые с липким слоем, прозрачные, ширина 50 мм, толщина 0,08 мм</t>
  </si>
  <si>
    <t>01.7.07.12</t>
  </si>
  <si>
    <t>Пленка полиэтиленовая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</si>
  <si>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</si>
  <si>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</si>
  <si>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</si>
  <si>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</si>
  <si>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ФСБЦ-01.7.07.12-0022
Сплит-форма Республика Крым на 4 квартал 2025 года.xlsx</t>
  </si>
  <si>
    <t>Пленка полиэтиленовая, толщина 0,2-0,5 мм</t>
  </si>
  <si>
    <t>ГЭСН10-01-023-01</t>
  </si>
  <si>
    <t>Укладка ходовых досок</t>
  </si>
  <si>
    <t>Объем=46,3 / 100</t>
  </si>
  <si>
    <t>11.1.03.05</t>
  </si>
  <si>
    <t>Доска необрезная хвойных пород, естественной влажности, длина 2-6,5 м, ширина 100-250, толщина 30-50 мм</t>
  </si>
  <si>
    <t>ФСБЦ-11.1.03.06-0069
Сплит-форма Республика Крым на 4 квартал 2025 года.xlsx</t>
  </si>
  <si>
    <t>Доска обрезная хвойных пород, естественной влажности, длина 2-6,5 м, ширина 100-250 мм, толщина 25 мм, сорт I</t>
  </si>
  <si>
    <t>Объем=46,3*0,013</t>
  </si>
  <si>
    <t>ФСБЦ-11.1.03.06-0077
Сплит-форма Республика Крым на 4 квартал 2025 года.xlsx</t>
  </si>
  <si>
    <t>Доска обрезная хвойных пород, естественной влажности, длина 2-6,5 м, ширина 100-250 мм, толщина 44-50 мм, сорт I</t>
  </si>
  <si>
    <t>Объем=46,3*0,015</t>
  </si>
  <si>
    <t>Устройство деревянной стропильной системы</t>
  </si>
  <si>
    <t>ГЭСНр69-01-002-01
прим. отверстия под шпильку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</si>
  <si>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</si>
  <si>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</si>
  <si>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Объем=54 / 100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</si>
  <si>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</si>
  <si>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</si>
  <si>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</si>
  <si>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</si>
  <si>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ГЭСНр69-01-002-02
400мм</t>
  </si>
  <si>
    <t>Сверление отверстий: на каждые 0,5 кирпича толщины стен добавлять к норме 69-01-002-01</t>
  </si>
  <si>
    <t>К=2,33</t>
  </si>
  <si>
    <t>толщина 400мм (400-120)/120=2,33 ПЗ=2,33 (ОЗП=2,33; ЭМ=2,33 к расх.; ЗПМ=2,33; МАТ=2,33 к расх.; ТЗ=2,33; ТЗМ=2,33)</t>
  </si>
  <si>
    <t>ГЭСН09-05-003-01
прим. крепление мауэрлата</t>
  </si>
  <si>
    <t>Постановка болтов: строительных с гайками и шайбами</t>
  </si>
  <si>
    <t>01.7.15.03-0042</t>
  </si>
  <si>
    <t>Болты с гайками и шайбами строительные</t>
  </si>
  <si>
    <t>ФСБЦ-01.7.15.12-0043
Сплит-форма Республика Крым на 4 квартал 2025 года.xlsx</t>
  </si>
  <si>
    <t>Шпильки стальные оцинкованные резьбовые, диаметр резьбы М12, длина 600-1050 мм</t>
  </si>
  <si>
    <t>Объем=54*0,6/1000</t>
  </si>
  <si>
    <t>ГЭСН10-01-002-01</t>
  </si>
  <si>
    <t>Установка стропил</t>
  </si>
  <si>
    <t>Объем=1,205+0,559+0,27+0,608+0,034+0,289+0,05+1,652+1,194+0,228</t>
  </si>
  <si>
    <t>01.3.01.01-0002</t>
  </si>
  <si>
    <t>Бензин автомобильный АИ-98, АИ-95</t>
  </si>
  <si>
    <t>08.1.02.11-0001</t>
  </si>
  <si>
    <t>Поковки из квадратных заготовок, масса 1,5-4,5 кг</t>
  </si>
  <si>
    <t>08.3.03.06-0002</t>
  </si>
  <si>
    <t>Проволока горячекатаная в мотках, диаметр 6,3-6,5 мм</t>
  </si>
  <si>
    <t>11.1.03.01-0066</t>
  </si>
  <si>
    <t>Брус обрезной хвойных пород (ель, сосна), естественной влажности, длина 2-6,5 м, ширина 100 и более мм, толщина 100 и более мм, сорт II</t>
  </si>
  <si>
    <t>11.1.03.06-0123</t>
  </si>
  <si>
    <t>Доска обрезная хвойных пород, сухая, длина 2-6,5 м, ширина 100-250 мм, толщина 44-50 мм, сорт I</t>
  </si>
  <si>
    <t>12.1.02.06-0012</t>
  </si>
  <si>
    <t>Рубероид кровельный РКК-350</t>
  </si>
  <si>
    <t>11.1.03.01</t>
  </si>
  <si>
    <t>Бруски обрезные хвойных пород (ель, сосна), естественной влажности, длина 2-6,5 м, ширина 20-90 мм, толщина 20-90 мм</t>
  </si>
  <si>
    <t>ФСБЦ-11.1.03.01-0061
Сплит-форма Республика Крым на 4 квартал 2025 года.xlsx</t>
  </si>
  <si>
    <t>Бруски обрезные хвойных пород (ель, сосна), естественной влажности, длина 2-6,5 м, ширина 20-90 мм, толщина 20-90 мм, сорт I</t>
  </si>
  <si>
    <t>ФСБЦ-01.7.15.10-0041
Сплит-форма Республика Крым на 4 квартал 2025 года.xlsx</t>
  </si>
  <si>
    <t>Скобы</t>
  </si>
  <si>
    <t>Объем=(154+72) / 10</t>
  </si>
  <si>
    <t>ГЭСН12-01-034-01
карнизные части</t>
  </si>
  <si>
    <t>Устройство обрешетки: сплошной из досок</t>
  </si>
  <si>
    <t>Объем=70,97 / 100</t>
  </si>
  <si>
    <t>11.1.03.06</t>
  </si>
  <si>
    <t>Доска обрезная хвойных пород, естественной влажности, длина 2-6,5 м, ширина 100-250 мм, толщина 25 мм</t>
  </si>
  <si>
    <t>ФСБЦ-11.1.03.06-0073
Сплит-форма Республика Крым на 4 квартал 2025 года.xlsx</t>
  </si>
  <si>
    <t>Доска обрезная хвойных пород, естественной влажности, длина 2-6,5 м, ширина 100-250 мм, толщина 30-40 мм, сорт I</t>
  </si>
  <si>
    <t>ГЭСН12-01-034-02</t>
  </si>
  <si>
    <t>Устройство обрешетки с прозорами из брусков</t>
  </si>
  <si>
    <t>Объем=(277,91-70,97) / 100</t>
  </si>
  <si>
    <t>ГЭСН10-01-008-05</t>
  </si>
  <si>
    <t>Устройство: карнизов</t>
  </si>
  <si>
    <t>11.1.01.12-0007</t>
  </si>
  <si>
    <t>Доска обшивочная хвойных пород (ель, сосна), сорт АВ, профиль штиль, толщина 13 мм, ширина до 96 мм</t>
  </si>
  <si>
    <t>Доска обрезная хвойных пород, естественной влажности, длина 2-6,5 м, ширина 100-250 мм, толщина 44-50 мм</t>
  </si>
  <si>
    <t>Доска обрезная хвойных пород, естественной влажности, длина 2-6,5 м, ширина 100-250 мм, толщина 20-22 мм</t>
  </si>
  <si>
    <t>ФСБЦ-11.1.01.12-0007
Сплит-форма Республика Крым на 4 квартал 2025 года.xlsx</t>
  </si>
  <si>
    <t>Объем=1,2467-0,752282</t>
  </si>
  <si>
    <t>ФСБЦ-11.1.03.06-0077
кобылка
Сплит-форма Республика Крым на 4 квартал 2025 года.xlsx</t>
  </si>
  <si>
    <t>Объем=0,453+0,1</t>
  </si>
  <si>
    <t>ФСБЦ-11.1.03.06-0069
лобовая доска
Сплит-форма Республика Крым на 4 квартал 2025 года.xlsx</t>
  </si>
  <si>
    <t>ГЭСН10-01-003-01</t>
  </si>
  <si>
    <t>Устройство слуховых окон</t>
  </si>
  <si>
    <t>11.1.02.05-0002</t>
  </si>
  <si>
    <t>Лесоматериалы круглые хвойных пород для переработки, диаметр 20-24 см, сорт I-III</t>
  </si>
  <si>
    <t>01.7.04.11</t>
  </si>
  <si>
    <t>11.2.07.11</t>
  </si>
  <si>
    <t>Створки оконные</t>
  </si>
  <si>
    <t>ФСБЦ-11.1.03.01-0065
Сплит-форма Республика Крым на 4 квартал 2025 года.xlsx</t>
  </si>
  <si>
    <t>Брус обрезной хвойных пород (ель, сосна), естественной влажности, длина 2-6,5 м, ширина 100 и более мм, толщина 100 и более мм, сорт I</t>
  </si>
  <si>
    <t>ФСБЦ-11.2.09.05-0024
Сплит-форма Республика Крым на 4 квартал 2025 года.xlsx</t>
  </si>
  <si>
    <t>Плиты древесные строительные с ориентированной стружкой, тип OSB-3, толщина 12 мм</t>
  </si>
  <si>
    <t>Огнезащитная обработка</t>
  </si>
  <si>
    <t>ГЭСН26-02-019-01</t>
  </si>
  <si>
    <t>Огнезащитное покрытие деревянных поверхностей составом для обеспечения: первой группы огнезащитной эффективности по НПБ 251</t>
  </si>
  <si>
    <t>Объем=(870,88+156,49) / 100</t>
  </si>
  <si>
    <t>91.06.05-012</t>
  </si>
  <si>
    <t>Автопогрузчики вилочные, грузоподъемность 1 т</t>
  </si>
  <si>
    <t>91.21.01-012</t>
  </si>
  <si>
    <t>Агрегаты окрасочные высокого давления для окраски поверхностей конструкций, мощность 1 кВт</t>
  </si>
  <si>
    <t>14.2.02.11</t>
  </si>
  <si>
    <t>Составы огнезащитные</t>
  </si>
  <si>
    <t>ФСБЦ-14.2.02.11-0005
Сплит-форма Республика Крым на 4 квартал 2025 года.xlsx</t>
  </si>
  <si>
    <t>Состав огнебиозащитный пропиточный для древесины, на водной основе с органическими и неорганическими наполнителями, в состав входят антипирены и антисептики, 1 группа огнезащитной эффективности, расход 400 г/м2</t>
  </si>
  <si>
    <t>Объем=10,2737*100*0,4</t>
  </si>
  <si>
    <t>Покрытие кровли(ПИР-07-25-АР, лист 18)</t>
  </si>
  <si>
    <t>ГЭСН12-01-034-01
прим. ОСП</t>
  </si>
  <si>
    <t>Объем=277,91 / 100</t>
  </si>
  <si>
    <t>Объем=2,7791*100</t>
  </si>
  <si>
    <t>ГЭСНр58-01-013-01
подкладочный ковер</t>
  </si>
  <si>
    <t>Устройство покрытия из рулонных материалов: насухо без промазки кромок</t>
  </si>
  <si>
    <t>01.7.15.06-0022</t>
  </si>
  <si>
    <t>Гвозди стальные толевые, диаметр 2-3 мм, длина 20-40 мм</t>
  </si>
  <si>
    <t>12.1.02.10</t>
  </si>
  <si>
    <t>Материалы рулонные кровельные</t>
  </si>
  <si>
    <t>ФСБЦ-12.1.02.10-0001
Сплит-форма Республика Крым на 4 квартал 2025 года.xlsx</t>
  </si>
  <si>
    <t>Материал рулонный полимерный кровельный и гидроизоляционный на основе поливинилхлорида, толщина 1,0 мм</t>
  </si>
  <si>
    <t>ГЭСН12-01-007-07</t>
  </si>
  <si>
    <t>Устройство кровель из черепицы: полосной битумной на скатной кровле по сплошной обшивке без ее устройства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</si>
  <si>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</si>
  <si>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</si>
  <si>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08.3.05.05-0053</t>
  </si>
  <si>
    <t>Сталь листовая оцинкованная, толщина 0,7 мм</t>
  </si>
  <si>
    <t>07.2.07.13</t>
  </si>
  <si>
    <t>Конструкции металлические мелкие</t>
  </si>
  <si>
    <t>12.1.03.03</t>
  </si>
  <si>
    <t>Черепица битумная полосная</t>
  </si>
  <si>
    <t>ФСБЦ-12.1.03.03-1024
Сплит-форма Республика Крым на 4 квартал 2025 года.xlsx</t>
  </si>
  <si>
    <t>Черепица гибкая битумная, с минеральными гранулами, многослойная, основа стекловолокно, СБС-модифицированный битум</t>
  </si>
  <si>
    <t>ФСБЦ-12.1.01.05-0029
Сплит-форма Республика Крым на 4 квартал 2025 года.xlsx</t>
  </si>
  <si>
    <t>Конек плоский из оцинкованной окрашенной стали для металлочерепичной кровли, толщина стали 0,5 мм, ширина ската 200х200 мм, длина 2000 мм</t>
  </si>
  <si>
    <t>Объем=округл(45,1/2;0)</t>
  </si>
  <si>
    <t>ФСБЦ-12.1.01.05-0030
Сплит-форма Республика Крым на 4 квартал 2025 года.xlsx</t>
  </si>
  <si>
    <t>Планка карниза из оцинкованной окрашенной стали для металлочерепичной кровли, толщина стали 0,5 мм, размеры 100х65 мм, длина 2000 мм</t>
  </si>
  <si>
    <t>Объем=округл(63,4/2;0)</t>
  </si>
  <si>
    <t>Всего по разделу 2 Монтажные работы</t>
  </si>
  <si>
    <t>ЛОКАЛЬНЫЙ СМЕТНЫЙ РАСЧЕТ (СМЕТА) № ЛСР_02-01-03</t>
  </si>
  <si>
    <t>Система электроснабжения</t>
  </si>
  <si>
    <t>ПИР-07-25-ИОС1</t>
  </si>
  <si>
    <t>Раздел 1. Светотехническое оборудование</t>
  </si>
  <si>
    <t>Объем=(7+23+2+8) / 100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</si>
  <si>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</si>
  <si>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</si>
  <si>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01.7.15.04-0011</t>
  </si>
  <si>
    <t>Винты стальные с полукруглой головкой, длина 50 мм</t>
  </si>
  <si>
    <t>01.7.15.07-0014</t>
  </si>
  <si>
    <t>Дюбели распорные полипропиленовые</t>
  </si>
  <si>
    <t>1.1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</si>
  <si>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</si>
  <si>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</si>
  <si>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</si>
  <si>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</si>
  <si>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</si>
  <si>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</si>
  <si>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ТЦ_20.3.03.07_61_6163209553_03.02.2026_01_37.1
КА п.37.1</t>
  </si>
  <si>
    <t>Светодиодный светильник Wolta 18Вт, 4000К Дневной белый свет, IP65, 
IK08, Накладной / Подвесной WPL18-4K60-01</t>
  </si>
  <si>
    <t>ТЦ_20.3.03.07_61_6163209553_03.02.2026_01_38.1
КА п.38.1</t>
  </si>
  <si>
    <t>Светодиодный светильник SE 40/4500 opal 4500лм 40Вт 4000K IP40</t>
  </si>
  <si>
    <t>ТЦ_20.3.03.07_61_6163209553_03.02.2026_01_39.1
КА п.39.1</t>
  </si>
  <si>
    <t>Светодиодный светильник Wolta с микроволновым датчиком 18Вт круг 
4000K Дневной свет IP65 1440лм LCL04-18W-R21-4K-SM</t>
  </si>
  <si>
    <t>ТЦ_20.3.03.07_61_6163209553_03.02.2026_01_40.2
КА п.40.2</t>
  </si>
  <si>
    <t>Светильник светодиодный ЭРА SPO-944-3-40K-045 45Вт 4000K 4725лм 
588x588x40 матовый БАП Б0058590</t>
  </si>
  <si>
    <t>Всего по разделу 1 Светотехническое оборудование</t>
  </si>
  <si>
    <t>Раздел 2. Электроустановочные изделия</t>
  </si>
  <si>
    <t>ГЭСНм08-03-591-05</t>
  </si>
  <si>
    <t>Выключатель: двухклавишный утопленного типа при скрытой проводке</t>
  </si>
  <si>
    <t>20.2.02.01-0019</t>
  </si>
  <si>
    <t>Втулки изолирующие, размеры 65х50х18 мм</t>
  </si>
  <si>
    <t>6.1</t>
  </si>
  <si>
    <t>ФСБЦ-20.4.01.02-1026
Сплит-форма Республика Крым на 4 квартал 2025 года.xlsx</t>
  </si>
  <si>
    <t>Выключатель скрытого монтажа, двухклавишный, 10 А, цвет белый, IP20</t>
  </si>
  <si>
    <t>ФСБЦ-20.5.02.11-0041
Сплит-форма Республика Крым на 4 квартал 2025 года.xlsx</t>
  </si>
  <si>
    <t>Коробка установочная У-92</t>
  </si>
  <si>
    <t>ГЭСНм08-03-591-02</t>
  </si>
  <si>
    <t>Выключатель: одноклавишный утопленного типа при скрытой проводке</t>
  </si>
  <si>
    <t>9.1</t>
  </si>
  <si>
    <t>ФСБЦ-20.4.01.02-1023
Сплит-форма Республика Крым на 4 квартал 2025 года.xlsx</t>
  </si>
  <si>
    <t>Выключатель скрытого монтажа, одноклавишный, 10 А, цвет белый, IP20</t>
  </si>
  <si>
    <t>ГЭСНм08-03-591-09</t>
  </si>
  <si>
    <t>Розетка штепсельная: утопленного типа при скрытой проводке</t>
  </si>
  <si>
    <t>Объем=13 / 100</t>
  </si>
  <si>
    <t>12.1</t>
  </si>
  <si>
    <t>ФСБЦ-20.4.03.06-1040
Сплит-форма Республика Крым на 4 квартал 2025 года.xlsx</t>
  </si>
  <si>
    <t>Розетка скрытого монтажа, двухместная, с заземляющим контактом, с защитной шторкой, 16 А, цвет белый, IP20</t>
  </si>
  <si>
    <t>1-100-41</t>
  </si>
  <si>
    <t>Средний разряд работы 4,1</t>
  </si>
  <si>
    <t>15.1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</si>
  <si>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</si>
  <si>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</si>
  <si>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</si>
  <si>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</si>
  <si>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ФСБЦ-20.5.02.06-0002
Сплит-форма Республика Крым на 4 квартал 2025 года.xlsx</t>
  </si>
  <si>
    <t>Коробки разветвительные для открытой проводки, размеры 100х100х50 мм</t>
  </si>
  <si>
    <t>Объем=46 / 10</t>
  </si>
  <si>
    <t>Всего по разделу 2 Электроустановочные изделия</t>
  </si>
  <si>
    <t>Раздел 3. Щит ВРУ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</si>
  <si>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</si>
  <si>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</si>
  <si>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</si>
  <si>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</si>
  <si>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</si>
  <si>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</si>
  <si>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17.1</t>
  </si>
  <si>
    <t>ФСБЦ-20.4.04.02-0050
Сплит-форма Республика Крым на 4 квартал 2025 года.xlsx</t>
  </si>
  <si>
    <t>Щит распределительный наружной установки ЩРН-54з, с замком, IP31, размеры 540х440х120 мм</t>
  </si>
  <si>
    <t>ГЭСНм08-02-144-03</t>
  </si>
  <si>
    <t>Присоединение к зажимам жил проводов или кабелей сечением: до 16 мм2</t>
  </si>
  <si>
    <t>Объем=(3+1) / 100</t>
  </si>
  <si>
    <t>19.1</t>
  </si>
  <si>
    <t>ТЦ_20.1.02.04_61_6163209553_03.02.2026_01_41.1
КА п.41.1</t>
  </si>
  <si>
    <t>Клемма вводная силовая 3-рядная 6-50 мм2 серая</t>
  </si>
  <si>
    <t>ТЦ_20.1.02.04_61_6163209553_03.02.2026_01_42.1
КА п.42.1</t>
  </si>
  <si>
    <t>Клемма вводная силовая 1-рядная 6-50 мм2 желто-зеленая</t>
  </si>
  <si>
    <t>ГЭСНм08-03-575-01</t>
  </si>
  <si>
    <t>Прибор или аппарат</t>
  </si>
  <si>
    <t>Объем=4+1+1+1+1+1+4+2+3+7+1+1</t>
  </si>
  <si>
    <t>22.1</t>
  </si>
  <si>
    <t>ФСБЦ-20.5.04.01-0007
прим. Шина на DIN-рейку
Сплит-форма Республика Крым на 4 квартал 2025 года.xlsx</t>
  </si>
  <si>
    <t>Блоки зажимов для соединения жил проводов сечением 4 мм2, количество пар винтовых клемм 10, на ток 25 А, БЗ26-4П25-В/В-10</t>
  </si>
  <si>
    <t>Объем=(2+2) / 100</t>
  </si>
  <si>
    <t>ТЦ_62.1.01.09_61_6163209553_03.02.2026_01_43.1
КА п.43.1</t>
  </si>
  <si>
    <t>Выключатель нагрузки модульный 3-полюсный, 100А</t>
  </si>
  <si>
    <t>25
О</t>
  </si>
  <si>
    <t>ФСБЦ-62.1.01.09-1365
Сплит-форма Республика Крым на 4 квартал 2025 года.xlsx</t>
  </si>
  <si>
    <t>Выключатель автоматический 3P, 80 А, 10 кА, характеристика C</t>
  </si>
  <si>
    <t>26
О</t>
  </si>
  <si>
    <t>ФСБЦ-62.1.01.09-1364
Сплит-форма Республика Крым на 4 квартал 2025 года.xlsx</t>
  </si>
  <si>
    <t>Выключатель автоматический 3P, 63 А, 10 кА, характеристика C</t>
  </si>
  <si>
    <t>27
О</t>
  </si>
  <si>
    <t>ФСБЦ-62.1.01.09-1140
Сплит-форма Республика Крым на 4 квартал 2025 года.xlsx</t>
  </si>
  <si>
    <t>Выключатель автоматический 3P, 40 А, 4,5 кА, характеристика C</t>
  </si>
  <si>
    <t>28
О</t>
  </si>
  <si>
    <t>ФСБЦ-62.1.01.09-1137
Сплит-форма Республика Крым на 4 квартал 2025 года.xlsx</t>
  </si>
  <si>
    <t>Выключатель автоматический 3P, 20 А, 4,5 кА, характеристика C</t>
  </si>
  <si>
    <t>29
О</t>
  </si>
  <si>
    <t>ФСБЦ-62.1.01.09-1099
Сплит-форма Республика Крым на 4 квартал 2025 года.xlsx</t>
  </si>
  <si>
    <t>Выключатель автоматический 1P, 10 А, 4,5 кА, характеристика C</t>
  </si>
  <si>
    <t>30
О</t>
  </si>
  <si>
    <t>ТЦ_62.1.01.09_61_6163209553_03.02.2026_01_44.1
КА п.44.1</t>
  </si>
  <si>
    <t>Дифференциальный автоматический выключатель 4-полюсный, 16А, 100мА, 4,5кА, хар-ка "С", тип "АС", электронный</t>
  </si>
  <si>
    <t>31
О</t>
  </si>
  <si>
    <t>ФСБЦ-62.1.05.03-1638
Сплит-форма Республика Крым на 4 квартал 2025 года.xlsx</t>
  </si>
  <si>
    <t>Устройство защитного отключения 2P, 16 А, 30 мА</t>
  </si>
  <si>
    <t>32
О</t>
  </si>
  <si>
    <t>ТЦ_62.1.01.09_61_6163209553_03.02.2026_01_45.1
КА п.45.1</t>
  </si>
  <si>
    <t>Дифференциальный автоматический выключатель 2-полюсный, 10А, 30мА, 4,5кА, хар-ка "С", тип "АС", электронный</t>
  </si>
  <si>
    <t>ТЦ_62.1.00.00_61_6163209553_03.02.2026_01_46.1
КА п.46.1</t>
  </si>
  <si>
    <t>Расцепитель независимый на DIN-рейку</t>
  </si>
  <si>
    <t>34
О</t>
  </si>
  <si>
    <t>ТЦ_62.1.00.00_61_6163209553_03.02.2026_01_47.1
КА п.47.1</t>
  </si>
  <si>
    <t>Контакт состояния на DIN-рейку</t>
  </si>
  <si>
    <t>ГЭСНм08-02-405-01</t>
  </si>
  <si>
    <t>Провод по установленным стальным конструкциям и панелям, сечение: до 16 мм2</t>
  </si>
  <si>
    <t>Объем=(3+2+10) / 100</t>
  </si>
  <si>
    <t>01.7.02.07-0011</t>
  </si>
  <si>
    <t>Прессшпан листовой, марка А</t>
  </si>
  <si>
    <t>36
О</t>
  </si>
  <si>
    <t>ФСБЦ-21.2.03.05-0054
Сплит-форма Республика Крым на 4 квартал 2025 года.xlsx</t>
  </si>
  <si>
    <t>Провод силовой установочный с медными жилами ПуВ 1х16-450</t>
  </si>
  <si>
    <t>1000 м</t>
  </si>
  <si>
    <t>Объем=(3*1,02) / 1000</t>
  </si>
  <si>
    <t>ФСБЦ-21.2.03.05-0053
Сплит-форма Республика Крым на 4 квартал 2025 года.xlsx</t>
  </si>
  <si>
    <t>Провод силовой установочный с медными жилами ПуВ 1х10-450</t>
  </si>
  <si>
    <t>Объем=(2*1,02) / 1000</t>
  </si>
  <si>
    <t>38
О</t>
  </si>
  <si>
    <t>ФСБЦ-21.2.03.05-0047
Сплит-форма Республика Крым на 4 квартал 2025 года.xlsx</t>
  </si>
  <si>
    <t>Провод силовой установочный с медными жилами ПуВ 1х2,5-450</t>
  </si>
  <si>
    <t>Объем=(10*1,02) / 1000</t>
  </si>
  <si>
    <t>Всего по разделу 3 Щит ВРУ</t>
  </si>
  <si>
    <t>Раздел 4. Панель ПЭСПЗ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</si>
  <si>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</si>
  <si>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</si>
  <si>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</si>
  <si>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</si>
  <si>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39.1</t>
  </si>
  <si>
    <t>ФСБЦ-20.4.04.03-0002
Сплит-форма Республика Крым на 4 квартал 2025 года.xlsx</t>
  </si>
  <si>
    <t>Щит с монтажной панелью, размеры 395х310х220 мм, степень защиты IP54</t>
  </si>
  <si>
    <t>ГЭСНм08-02-397-01</t>
  </si>
  <si>
    <t>Профиль перфорированный монтажный длиной 2 м</t>
  </si>
  <si>
    <t>Объем=(0,13*2) / 100</t>
  </si>
  <si>
    <t>91.06.06-042</t>
  </si>
  <si>
    <t>Подъемники гидравлические, высота подъема 10 м</t>
  </si>
  <si>
    <t>20.1.02.14-0001</t>
  </si>
  <si>
    <t>Серьга КС-095</t>
  </si>
  <si>
    <t>20.2.09.13-0011</t>
  </si>
  <si>
    <t>Муфты</t>
  </si>
  <si>
    <t>41.1</t>
  </si>
  <si>
    <t>ФСБЦ-20.2.08.01-0004
Сплит-форма Республика Крым на 4 квартал 2025 года.xlsx</t>
  </si>
  <si>
    <t>DIN-рейки металлические, оцинкованные, размеры 7,5х35х600 мм</t>
  </si>
  <si>
    <t>Объем=(0,13*2/0,6) / 100</t>
  </si>
  <si>
    <t>Объем=2+1+1+2</t>
  </si>
  <si>
    <t>Объем=(1+1) / 100</t>
  </si>
  <si>
    <t>45
О</t>
  </si>
  <si>
    <t>ФСБЦ-62.1.01.09-1136
Сплит-форма Республика Крым на 4 квартал 2025 года.xlsx</t>
  </si>
  <si>
    <t>Выключатель автоматический 3P, 16 А, 4,5 кА, характеристика C</t>
  </si>
  <si>
    <t>46
О</t>
  </si>
  <si>
    <t>ФСБЦ-62.1.01.09-1134
Сплит-форма Республика Крым на 4 квартал 2025 года.xlsx</t>
  </si>
  <si>
    <t>Выключатель автоматический 3P, 10 А, 4,5 кА, характеристика C</t>
  </si>
  <si>
    <t>47
О</t>
  </si>
  <si>
    <t>Объем=2 / 100</t>
  </si>
  <si>
    <t>48.1</t>
  </si>
  <si>
    <t>Всего по разделу 4 Панель ПЭСПЗ</t>
  </si>
  <si>
    <t>Раздел 5. Кабельная продукция и кабеленесущие системы</t>
  </si>
  <si>
    <t>ГЭСНм08-02-412-05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</si>
  <si>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</si>
  <si>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Объем=15 / 100</t>
  </si>
  <si>
    <t>01.7.07.20-0002</t>
  </si>
  <si>
    <t>Тальк молотый, сорт I</t>
  </si>
  <si>
    <t>20.2.01.05-0009</t>
  </si>
  <si>
    <t>Гильзы кабельные медные 70 мм</t>
  </si>
  <si>
    <t>20.2.02.01-0015</t>
  </si>
  <si>
    <t>Втулки полипропиленовые, диаметр 54 мм</t>
  </si>
  <si>
    <t>50.1</t>
  </si>
  <si>
    <t>ФСБЦ-21.1.06.09-0179
Сплит-форма Республика Крым на 4 квартал 2025 года.xlsx</t>
  </si>
  <si>
    <t>Кабель силовой с медными жилами ВВГнг(A)-LS 5х10мк-660</t>
  </si>
  <si>
    <t>Объем=(15*1,02) / 1000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</si>
  <si>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</si>
  <si>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</si>
  <si>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Объем=(35+25+180) / 100</t>
  </si>
  <si>
    <t>20.2.01.05-0005</t>
  </si>
  <si>
    <t>Гильзы кабельные медные 16 мм</t>
  </si>
  <si>
    <t>20.2.02.01-0013</t>
  </si>
  <si>
    <t>Втулки полипропиленовые, диаметр 28 мм</t>
  </si>
  <si>
    <t>ФСБЦ-21.1.06.09-0234
Сплит-форма Республика Крым на 4 квартал 2025 года.xlsx</t>
  </si>
  <si>
    <t>Кабель силовой с медными жилами ВВГнг(A)-LS 5х2,5ок(N, PE)-660</t>
  </si>
  <si>
    <t>Объем=(35*1,02) / 1000</t>
  </si>
  <si>
    <t>ФСБЦ-21.1.06.09-0222
Сплит-форма Республика Крым на 4 квартал 2025 года.xlsx</t>
  </si>
  <si>
    <t>Кабель силовой с медными жилами ВВГнг(A)-LS 4х2,5ок(N)-660</t>
  </si>
  <si>
    <t>Объем=(25*1,02) / 1000</t>
  </si>
  <si>
    <t>ФСБЦ-21.1.06.09-0152
Сплит-форма Республика Крым на 4 квартал 2025 года.xlsx</t>
  </si>
  <si>
    <t>Кабель силовой с медными жилами ВВГнг(A)-LS 3х2,5ок(N, PE)-660</t>
  </si>
  <si>
    <t>Объем=(180*1,02) / 1000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</si>
  <si>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</si>
  <si>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</si>
  <si>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Объем=(380+16+90) / 100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</si>
  <si>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</si>
  <si>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</si>
  <si>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</si>
  <si>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</si>
  <si>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56.1</t>
  </si>
  <si>
    <t>ФСБЦ-21.1.06.09-0151
Сплит-форма Республика Крым на 4 квартал 2025 года.xlsx</t>
  </si>
  <si>
    <t>Кабель силовой с медными жилами ВВГнг(A)-LS 3х1,5ок(N, PE)-660</t>
  </si>
  <si>
    <t>Объем=(380*1,02) / 1000</t>
  </si>
  <si>
    <t>ФСБЦ-21.1.06.10-0249
Сплит-форма Республика Крым на 4 квартал 2025 года.xlsx</t>
  </si>
  <si>
    <t>Кабель силовой с медными жилами ВВГнг(A)-FRLS 4х1,5ок(N)-1000</t>
  </si>
  <si>
    <t>Объем=(16*1,02) / 1000</t>
  </si>
  <si>
    <t>ФСБЦ-21.1.06.10-0168
Сплит-форма Республика Крым на 4 квартал 2025 года.xlsx</t>
  </si>
  <si>
    <t>Кабель силовой с медными жилами ВВГнг(A)-FRLS 3х1,5ок(N, PE)-1000</t>
  </si>
  <si>
    <t>Объем=(90*1,02) / 1000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</si>
  <si>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</si>
  <si>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</si>
  <si>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Объем=30 / 100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</si>
  <si>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</si>
  <si>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</si>
  <si>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</si>
  <si>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</si>
  <si>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60.1</t>
  </si>
  <si>
    <t>ФСБЦ-21.2.03.03-0110
Сплит-форма Республика Крым на 4 квартал 2025 года.xlsx</t>
  </si>
  <si>
    <t>Провод силовой гибкий с медными жилами ПВСнг(A)-LS 2х0,75-380</t>
  </si>
  <si>
    <t>Объем=(30*1,02) / 1000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</si>
  <si>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</si>
  <si>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</si>
  <si>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Объем=(15+60+705) / 100</t>
  </si>
  <si>
    <t>ФСБЦ-24.3.01.02-0024
Сплит-форма Республика Крым на 4 квартал 2025 года.xlsx</t>
  </si>
  <si>
    <t>Трубы гибкие гофрированные, легкие, из самозатухающего ПВХ, с зондом, номинальный диаметр 32 мм</t>
  </si>
  <si>
    <t>Объем=15*1,02</t>
  </si>
  <si>
    <t>ФСБЦ-24.3.01.02-0002
Сплит-форма Республика Крым на 4 квартал 2025 года.xlsx</t>
  </si>
  <si>
    <t>Трубы гибкие гофрированные, легкие, из самозатухающего ПВХ, с протяжкой, номинальный диаметр 25 мм</t>
  </si>
  <si>
    <t>Объем=60*1,02</t>
  </si>
  <si>
    <t>ФСБЦ-24.3.01.02-0001
Сплит-форма Республика Крым на 4 квартал 2025 года.xlsx</t>
  </si>
  <si>
    <t>Трубы гибкие гофрированные, легкие, из самозатухающего ПВХ, с протяжкой, номинальный диаметр 20 мм</t>
  </si>
  <si>
    <t>Объем=705*1,02</t>
  </si>
  <si>
    <t>ФСБЦ-20.2.05.02-1012
Сплит-форма Республика Крым на 4 квартал 2025 года.xlsx</t>
  </si>
  <si>
    <t>Держатели пластмассовые для труб диаметром 32 мм с защелкой и дюбелем диаметром 8 мм, длина дюбеля 40 мм, размеры держателя 78х43х14 мм</t>
  </si>
  <si>
    <t>ФСБЦ-20.2.05.02-1010
Сплит-форма Республика Крым на 4 квартал 2025 года.xlsx</t>
  </si>
  <si>
    <t>Держатели пластмассовые для труб диаметром 25 мм с защелкой и дюбелем диаметром 6 мм, длина дюбеля 30 мм, размеры держателя 57х31х12 мм</t>
  </si>
  <si>
    <t>Объем=120 / 100</t>
  </si>
  <si>
    <t>ФСБЦ-20.2.05.02-1008
Сплит-форма Республика Крым на 4 квартал 2025 года.xlsx</t>
  </si>
  <si>
    <t>Держатели пластмассовые для труб диаметром 20 мм с защелкой и дюбелем диаметром 6 мм, длина дюбеля 30 мм, размеры держателя 53х26х12 мм</t>
  </si>
  <si>
    <t>Объем=1400 / 100</t>
  </si>
  <si>
    <t>Всего по разделу 5 Кабельная продукция и кабеленесущие системы</t>
  </si>
  <si>
    <t>Раздел 6. Заземляющее устройство</t>
  </si>
  <si>
    <t>ГЭСНм08-02-471-04</t>
  </si>
  <si>
    <t>Заземлитель вертикальный из круглой стали диаметром: 16 мм</t>
  </si>
  <si>
    <t>Объем=1 / 10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</si>
  <si>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</si>
  <si>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</si>
  <si>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ТЦ_08.1.00.00_61_6163209553_03.02.2026_01_48.1
КА п.48.1</t>
  </si>
  <si>
    <t>Комплект заземления из оцинкованной стали, 4,5 метра</t>
  </si>
  <si>
    <t>ГЭСНм08-02-472-06</t>
  </si>
  <si>
    <t>Проводник заземляющий открыто по строительным основаниям: из полосовой стали сечением 100 мм2</t>
  </si>
  <si>
    <t>08.3.05.02-0021</t>
  </si>
  <si>
    <t>Прокат листовой горячекатаный, марки стали Ст3сп, Ст3пс, ширина 1200-3000 мм, толщина 1-8 мм</t>
  </si>
  <si>
    <t>71.1</t>
  </si>
  <si>
    <t>ТЦ_08.1.00.00_61_6163209553_03.02.2026_01_49.1
КА п.49.1</t>
  </si>
  <si>
    <t>Сталь полосовая оцинкованная 30х3 мм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</si>
  <si>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</si>
  <si>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</si>
  <si>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Объем=7 / 100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</si>
  <si>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</si>
  <si>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</si>
  <si>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73.1</t>
  </si>
  <si>
    <t>Объем=7 / 1000</t>
  </si>
  <si>
    <t>Всего по разделу 6 Заземляющее устройство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</si>
  <si>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</si>
  <si>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</si>
  <si>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</si>
  <si>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     Оборудование, отсутствующее в ФРСН</t>
  </si>
  <si>
    <t>ЛОКАЛЬНЫЙ СМЕТНЫЙ РАСЧЕТ (СМЕТА) № ЛСР_02-01-04</t>
  </si>
  <si>
    <t>Система водоснабжения</t>
  </si>
  <si>
    <t>ПИР-07-25-ИОС2</t>
  </si>
  <si>
    <t>01.3.02.03-0001</t>
  </si>
  <si>
    <t>Ацетилен газообразный технический</t>
  </si>
  <si>
    <t>Раздел 2. В1</t>
  </si>
  <si>
    <t>Водомерный узел ВУ-1</t>
  </si>
  <si>
    <t>ГЭСН16-06-005-01</t>
  </si>
  <si>
    <t>Установка счетчиков (водомеров) диаметром: до 40 мм</t>
  </si>
  <si>
    <t>01.7.07.29-0101</t>
  </si>
  <si>
    <t>Очес льняной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</si>
  <si>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</si>
  <si>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</si>
  <si>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ФСБЦ-65.1.01.01-1055
Сплит-форма Республика Крым на 4 квартал 2025 года.xlsx</t>
  </si>
  <si>
    <t>Счётчик холодной воды с импульсным выходом, крыльчатый одноструйный, присоединение резьбовое, диаметр условного прохода 15 мм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</si>
  <si>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</si>
  <si>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</si>
  <si>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Объем=2+1</t>
  </si>
  <si>
    <t>01.1.02.08-0001</t>
  </si>
  <si>
    <t>Прокладки из паронита ПМБ, толщина 1 мм, диаметр 50 мм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</si>
  <si>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</si>
  <si>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</si>
  <si>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18.1.02.01</t>
  </si>
  <si>
    <t>Арматура трубопроводная фланцевая</t>
  </si>
  <si>
    <t>23.8.03.11</t>
  </si>
  <si>
    <t>Фланцы стальные</t>
  </si>
  <si>
    <t>ФСБЦ-18.1.02.01-0061
Сплит-форма Республика Крым на 4 квартал 2025 года.xlsx</t>
  </si>
  <si>
    <t>Задвижка клиновая с выдвижным шпинделем 30лс41нж, присоединение к трубопроводу фланцевое, номинальное давление 1,6 МПа, номинальный диаметр 50 мм</t>
  </si>
  <si>
    <t>ФСБЦ-69.1.02.01-0001
Сплит-форма Республика Крым на 4 квартал 2025 года.xlsx</t>
  </si>
  <si>
    <t>Задвижка клиновая фланцевая с выдвижным шпинделем 30с941нж, с электроприводом, для воды, пара и нефтепродуктов, номинальное давление 1,6 МПа, номинальный диаметр 50 мм</t>
  </si>
  <si>
    <t>ГЭСН18-06-007-04</t>
  </si>
  <si>
    <t>Установка фильтров диаметром: 50 мм</t>
  </si>
  <si>
    <t>18.5.14.01</t>
  </si>
  <si>
    <t>Фильтры для очистки воды</t>
  </si>
  <si>
    <t>ФСБЦ-18.2.08.05-0012
Сплит-форма Республика Крым на 4 квартал 2025 года.xlsx</t>
  </si>
  <si>
    <t>Фильтр магнитный фланцевый чугунный сетчатый для очистки воды, номинальное давление 1,6 МПа, номинальный диаметр 50 мм</t>
  </si>
  <si>
    <t>ФСБЦ-18.1.04.03-0132
Сплит-форма Республика Крым на 4 квартал 2025 года.xlsx</t>
  </si>
  <si>
    <t>Клапан обратный подъемный 16с13нж, присоединение к трубопроводу фланцевое, номинальное давление 1,6-4,0 МПа, номинальный диаметр 50 мм</t>
  </si>
  <si>
    <t>ГЭСН18-07-001-02</t>
  </si>
  <si>
    <t>Установка манометров: с трехходовым краном</t>
  </si>
  <si>
    <t>ФСБЦ-63.4.01.02-0013
Сплит-форма Республика Крым на 4 квартал 2025 года.xlsx</t>
  </si>
  <si>
    <t>Манометр для измерения избыточного давления от 0 до 16 кгс/см2, диаметр корпуса 100 мм, класс точности 1,5</t>
  </si>
  <si>
    <t>14
О</t>
  </si>
  <si>
    <t>ФСБЦ-18.1.06.10-0012
Сплит-форма Республика Крым на 4 квартал 2025 года.xlsx</t>
  </si>
  <si>
    <t>Кран трехходовой для манометра, номинальное давление 1,6 МПа, номинальный диаметр 15 мм</t>
  </si>
  <si>
    <t>ГЭСН18-07-001-05</t>
  </si>
  <si>
    <t>Установка кранов воздушных</t>
  </si>
  <si>
    <t>18.1.10.09-0011</t>
  </si>
  <si>
    <t>Кран латунный для спуска воздуха</t>
  </si>
  <si>
    <t>ФСБЦ-18.1.10.09-0011
Сплит-форма Республика Крым на 4 квартал 2025 года.xlsx</t>
  </si>
  <si>
    <t>ФСБЦ-18.1.09.06-1022
Сплит-форма Республика Крым на 4 квартал 2025 года.xlsx</t>
  </si>
  <si>
    <t>Кран шаровой муфтовый для воды, тип резьбы внутренняя/наружная, номинальный диаметр 15 мм</t>
  </si>
  <si>
    <t>ФСБЦ-24.3.05.19-0001
Сплит-форма Республика Крым на 4 квартал 2025 года.xlsx</t>
  </si>
  <si>
    <t>Пробка П-М27х2</t>
  </si>
  <si>
    <t>ГЭСН16-02-002-06</t>
  </si>
  <si>
    <t>Прокладка трубопроводов водоснабжения из стальных водогазопроводных оцинкованных труб диаметром: 50 мм</t>
  </si>
  <si>
    <t>01.3.02.03-0012</t>
  </si>
  <si>
    <t>Ацетилен растворенный технический, марка Б</t>
  </si>
  <si>
    <t>01.7.11.04-0072</t>
  </si>
  <si>
    <t>Проволока сварочная без покрытия СВ-08Г2С, диаметр 4 мм</t>
  </si>
  <si>
    <t>03.1.02.03-0015</t>
  </si>
  <si>
    <t>Известь строительная негашеная хлорная, марка А</t>
  </si>
  <si>
    <t>18.1.09.06</t>
  </si>
  <si>
    <t>Арматура муфтовая</t>
  </si>
  <si>
    <t>18.2.07.01</t>
  </si>
  <si>
    <t>Трубопроводы с гильзами</t>
  </si>
  <si>
    <t>23.1.02.07</t>
  </si>
  <si>
    <t>Крепления</t>
  </si>
  <si>
    <t>ФСБЦ-23.3.06.02-0025
Сплит-форма Республика Крым на 4 квартал 2025 года.xlsx</t>
  </si>
  <si>
    <t>Трубы стальные сварные оцинкованные водогазопроводные без резьбы, обыкновенные, номинальный диаметр 50 мм, толщина стенки 3,5 мм</t>
  </si>
  <si>
    <t>ГЭСН16-02-002-03</t>
  </si>
  <si>
    <t>Прокладка трубопроводов водоснабжения из стальных водогазопроводных оцинкованных труб диаметром: 25 мм</t>
  </si>
  <si>
    <t>ФСБЦ-23.3.06.02-0022
Сплит-форма Республика Крым на 4 квартал 2025 года.xlsx</t>
  </si>
  <si>
    <t>Трубы стальные сварные оцинкованные водогазопроводные без резьбы, обыкновенные, номинальный диаметр 25 мм, толщина стенки 3,2 мм</t>
  </si>
  <si>
    <t>ГЭСН16-02-002-02</t>
  </si>
  <si>
    <t>Прокладка трубопроводов водоснабжения из стальных водогазопроводных оцинкованных труб диаметром: 20 мм</t>
  </si>
  <si>
    <t>Объем=4 / 100</t>
  </si>
  <si>
    <t>ФСБЦ-23.3.06.02-0021
Сплит-форма Республика Крым на 4 квартал 2025 года.xlsx</t>
  </si>
  <si>
    <t>Трубы стальные сварные оцинкованные водогазопроводные без резьбы, обыкновенные, номинальный диаметр 20 мм, толщина стенки 2,8 мм</t>
  </si>
  <si>
    <t>ГЭСН16-02-002-01</t>
  </si>
  <si>
    <t>Прокладка трубопроводов водоснабжения из стальных водогазопроводных оцинкованных труб диаметром: 15 мм</t>
  </si>
  <si>
    <t>Объем=10 / 100</t>
  </si>
  <si>
    <t>ФСБЦ-23.3.06.02-0020
Сплит-форма Республика Крым на 4 квартал 2025 года.xlsx</t>
  </si>
  <si>
    <t>Трубы стальные сварные оцинкованные водогазопроводные без резьбы, обыкновенные, номинальный диаметр 15 мм, толщина стенки 2,8 мм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</si>
  <si>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</si>
  <si>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</si>
  <si>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Объем=(13+8+4+10) / 10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</si>
  <si>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</si>
  <si>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</si>
  <si>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</si>
  <si>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</si>
  <si>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</si>
  <si>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</si>
  <si>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</si>
  <si>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</si>
  <si>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14.1.04.01-0001</t>
  </si>
  <si>
    <t>Клей на основе вспененного синтетического каучука для склеивания изоляционных материалов</t>
  </si>
  <si>
    <t>14.5.09.05-0103</t>
  </si>
  <si>
    <t>Очиститель клея</t>
  </si>
  <si>
    <t>12.2.07.04</t>
  </si>
  <si>
    <t>Трубки из вспененного каучука, полиэтилена</t>
  </si>
  <si>
    <t>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</si>
  <si>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</si>
  <si>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ФСБЦ-14.3.02.06-0008
Сплит-форма Республика Крым на 4 квартал 2025 года.xlsx</t>
  </si>
  <si>
    <t>ФСБЦ-12.2.07.05-0067
Сплит-форма Республика Крым на 4 квартал 2025 года.xlsx</t>
  </si>
  <si>
    <t>Трубки теплоизоляционные из вспененного полиэтилена, внутренний диаметр 60 мм, толщина 13 мм</t>
  </si>
  <si>
    <t>Объем=(13*1,1) / 100</t>
  </si>
  <si>
    <t>ФСБЦ-12.2.07.05-0049
Сплит-форма Республика Крым на 4 квартал 2025 года.xlsx</t>
  </si>
  <si>
    <t>Трубки теплоизоляционные из вспененного полиэтилена, внутренний диаметр 35 мм, толщина 13 мм</t>
  </si>
  <si>
    <t>Объем=(8*1,1) / 100</t>
  </si>
  <si>
    <t>ФСБЦ-12.2.07.05-0041
Сплит-форма Республика Крым на 4 квартал 2025 года.xlsx</t>
  </si>
  <si>
    <t>Трубки теплоизоляционные из вспененного полиэтилена, внутренний диаметр 28 мм, толщина 13 мм</t>
  </si>
  <si>
    <t>Объем=(4*1,1) / 100</t>
  </si>
  <si>
    <t>ФСБЦ-12.2.07.05-0033
Сплит-форма Республика Крым на 4 квартал 2025 года.xlsx</t>
  </si>
  <si>
    <t>Трубки теплоизоляционные из вспененного полиэтилена, внутренний диаметр 22 мм, толщина 13 мм</t>
  </si>
  <si>
    <t>Объем=(10*1,1) / 100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</si>
  <si>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</si>
  <si>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</si>
  <si>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</si>
  <si>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</si>
  <si>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01.7.15.07-0025</t>
  </si>
  <si>
    <t>Дюбели полиэтиленовые распорные, диаметр 10 мм, длина 40 мм</t>
  </si>
  <si>
    <t>01.7.15.12-0031</t>
  </si>
  <si>
    <t>Шпильки стальные оцинкованные резьбовые, диаметр резьбы М10, длина 100 мм</t>
  </si>
  <si>
    <t>Буры</t>
  </si>
  <si>
    <t>24.1.02.01</t>
  </si>
  <si>
    <t>Хомуты для крепления труб</t>
  </si>
  <si>
    <t>24.3.02.05</t>
  </si>
  <si>
    <t>Труба напорная из полипропилена</t>
  </si>
  <si>
    <t>24.3.05.19</t>
  </si>
  <si>
    <t>Фасонные и соединительные части</t>
  </si>
  <si>
    <t>ФСБЦ-24.3.02.05-0090
Сплит-форма Республика Крым на 4 квартал 2025 года.xlsx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</si>
  <si>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20х3,4 мм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</si>
  <si>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</si>
  <si>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</si>
  <si>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100 соединений</t>
  </si>
  <si>
    <t>Объем=(8*2+3+4*3+4+3) / 100</t>
  </si>
  <si>
    <t>1-100-45</t>
  </si>
  <si>
    <t>Средний разряд работы 4,5</t>
  </si>
  <si>
    <t>ФСБЦ-24.3.05.16-0131
Сплит-форма Республика Крым на 4 квартал 2025 года.xlsx</t>
  </si>
  <si>
    <t>Угольник 90° из сополимера полипропилена PP-R, наружный диаметр 20 мм</t>
  </si>
  <si>
    <t>ФСБЦ-24.3.05.16-0219
Сплит-форма Республика Крым на 4 квартал 2025 года.xlsx</t>
  </si>
  <si>
    <t>Угольник полипропиленовый комбинированный огнеупорный, с внутренней резьбой, для внутренних противопожарных водопроводов и систем пожаротушения, диаметр 20х1/2"</t>
  </si>
  <si>
    <t>ФСБЦ-24.3.05.15-0191
Сплит-форма Республика Крым на 4 квартал 2025 года.xlsx</t>
  </si>
  <si>
    <t>Тройник полипропиленовый, диаметр 20 мм</t>
  </si>
  <si>
    <t>ФСБЦ-24.3.05.07-0082
Сплит-форма Республика Крым на 4 квартал 2025 года.xlsx</t>
  </si>
  <si>
    <t>Муфта полипропиленовая комбинированная, с наружной резьбой, номинальный наружный диаметр 20 мм, размер резьбы 1/2"</t>
  </si>
  <si>
    <t>ФСБЦ-24.3.05.07-0032
Сплит-форма Республика Крым на 4 квартал 2025 года.xlsx</t>
  </si>
  <si>
    <t>Муфта полипропиленовая комбинированная, с внутренней резьбой, номинальный наружный диаметр 20 мм, размер резьбы 1/2"</t>
  </si>
  <si>
    <t>ФСБЦ-18.1.09.06-1018
Сплит-форма Республика Крым на 4 квартал 2025 года.xlsx</t>
  </si>
  <si>
    <t>Кран шаровой муфтовый для воды, со сгоном, номинальный диаметр 15 мм</t>
  </si>
  <si>
    <t>ФСБЦ-18.1.09.06-1020
Сплит-форма Республика Крым на 4 квартал 2025 года.xlsx</t>
  </si>
  <si>
    <t>Кран шаровой муфтовый для воды, тип резьбы внутренняя/внутренняя, номинальный диаметр 15 мм</t>
  </si>
  <si>
    <t>ТЦ_19.1.02.01_77_772500629203_02.02.2026_01_50.3
КА п.50.3</t>
  </si>
  <si>
    <t>Воздухоотводчик автоматический 1/2 НР</t>
  </si>
  <si>
    <t>ГЭСН16-07-001-01</t>
  </si>
  <si>
    <t>Установка кранов пожарных диаметром 50 мм</t>
  </si>
  <si>
    <t>01.7.15.07-0023</t>
  </si>
  <si>
    <t>Дюбели полиэтиленовые распорные, диаметр 8 мм, длина 30 мм</t>
  </si>
  <si>
    <t>01.7.15.14-0169</t>
  </si>
  <si>
    <t>Шурупы самонарезающие стальные с полукруглой головкой и прямым шлицем, остроконечные, диаметр 6 мм, длина 40 мм</t>
  </si>
  <si>
    <t>18.1.10.02-0002</t>
  </si>
  <si>
    <t>Вентиль пожарный 50-10 для воды, номинальное давление 1,0 МПа, номинальный диаметр 50 мм</t>
  </si>
  <si>
    <t>18.3.01.01-0041</t>
  </si>
  <si>
    <t>Головка для пожарного рукава соединительная напорная рукавная ГР, давление 1,2 МПа, диаметр 50 мм</t>
  </si>
  <si>
    <t>18.3.01.02-1005</t>
  </si>
  <si>
    <t>Рукав пожарный напорный с каркасом из химических или натуральных волокон для пожарных кранов без головок РПК-50-1,0</t>
  </si>
  <si>
    <t>18.3.01.04-1002</t>
  </si>
  <si>
    <t>Ствол пожарный ручной, диаметр 50 мм</t>
  </si>
  <si>
    <t>ФСБЦ-18.3.01.02-1005
Сплит-форма Республика Крым на 4 квартал 2025 года.xlsx</t>
  </si>
  <si>
    <t>ГЭСН10-01-059-01</t>
  </si>
  <si>
    <t>Установка столов, шкафов под мойки, холодильных шкафов и др.</t>
  </si>
  <si>
    <t>11.2.07.12-0011</t>
  </si>
  <si>
    <t>Штапик (раскладка) деревянный, неокрашенный, сечение 19х19 мм</t>
  </si>
  <si>
    <t>11.2.07.12</t>
  </si>
  <si>
    <t>Изделия штучные</t>
  </si>
  <si>
    <t>ФСБЦ-18.3.02.02-1033
Сплит-форма Республика Крым на 4 квартал 2025 года.xlsx</t>
  </si>
  <si>
    <t>Шкаф пожарный для одного рукава, навесной, закрытый, размеры 540х650х230 мм</t>
  </si>
  <si>
    <t>ФСБЦ-23.1.02.06-0036
Сплит-форма Республика Крым на 4 квартал 2025 года.xlsx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</si>
  <si>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80 мм, диаметр хомута от 47 до 58 мм</t>
  </si>
  <si>
    <t>Объем=10 / 10</t>
  </si>
  <si>
    <t>ФСБЦ-23.1.02.06-0033
Сплит-форма Республика Крым на 4 квартал 2025 года.xlsx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</si>
  <si>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60 мм, диаметр хомута от 26 до 30 мм</t>
  </si>
  <si>
    <t>ФСБЦ-23.1.02.06-0032
Сплит-форма Республика Крым на 4 квартал 2025 года.xlsx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</si>
  <si>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50 мм, диаметр хомута от 20 до 25 мм</t>
  </si>
  <si>
    <t>ГЭСН16-02-012-08</t>
  </si>
  <si>
    <t>Изготовление стальных гильз диаметром: 200 мм</t>
  </si>
  <si>
    <t>91.05.13-003</t>
  </si>
  <si>
    <t>Автомобили бортовые, грузоподъемность до 6 т, с краном-манипулятором, грузоподъемность 1,5 т</t>
  </si>
  <si>
    <t>91.21.19-013</t>
  </si>
  <si>
    <t>Станки с абразивным кругом для чернового пиления стальных труб, арматуры, профиля и других заготовок</t>
  </si>
  <si>
    <t>01.7.17.06-0104</t>
  </si>
  <si>
    <t>Круг отрезной плоский, размеры 400х4х32 мм</t>
  </si>
  <si>
    <t>23.5.02.02-0085</t>
  </si>
  <si>
    <t>Трубы стальные электросварные прямошовные из стали марок Ст2, 10, наружный диаметр 219 мм, толщина стенки 4 мм</t>
  </si>
  <si>
    <t>Пр/812-108.0-1, Приказ № 812/пр от 21.12.2020 п.25</t>
  </si>
  <si>
    <t>НР Изготовление в построечных условиях материалов, полуфабрикатов, металлических заготовок</t>
  </si>
  <si>
    <t>Пр/774-108.0, Приказ № 774/пр от 11.12.2020 п.16</t>
  </si>
  <si>
    <t>СП Изготовление в построечных условиях материалов, полуфабрикатов, металлических заготовок</t>
  </si>
  <si>
    <t>ФСБЦ-23.5.02.02-0091
Сплит-форма Республика Крым на 4 квартал 2025 года.xlsx</t>
  </si>
  <si>
    <t>Трубы стальные электросварные прямошовные из стали марок Ст2, 10, наружный диаметр 273 мм, толщина стенки 4 мм</t>
  </si>
  <si>
    <t>Всего по разделу 2 В1</t>
  </si>
  <si>
    <t>Раздел 3. ТЗ</t>
  </si>
  <si>
    <t>Водомерный узел ВУ-2</t>
  </si>
  <si>
    <t>ФСБЦ-18.2.08.08-1018
Сплит-форма Республика Крым на 4 квартал 2025 года.xlsx</t>
  </si>
  <si>
    <t>Фильтр сетчатый латунный для очистки воды, с внутренней резьбой, номинальный диаметр 25 мм</t>
  </si>
  <si>
    <t>ГЭСН16-05-001-01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</si>
  <si>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</si>
  <si>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</si>
  <si>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</si>
  <si>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ФСБЦ-18.1.04.03-0103
Сплит-форма Республика Крым на 4 квартал 2025 года.xlsx</t>
  </si>
  <si>
    <t>Клапан обратный подъемный 16кч11р, присоединение к трубопроводу муфтовое, номинальное давление 1,6 МПа, номинальный диаметр 25 мм</t>
  </si>
  <si>
    <t>Объем=5 / 100</t>
  </si>
  <si>
    <t>Объем=11 / 100</t>
  </si>
  <si>
    <t>Объем=(5+1+11) / 10</t>
  </si>
  <si>
    <t>Объем=(5*1,1) / 100</t>
  </si>
  <si>
    <t>Объем=(1*1,1) / 100</t>
  </si>
  <si>
    <t>Объем=(11*1,1) / 100</t>
  </si>
  <si>
    <t>Объем=9 / 100</t>
  </si>
  <si>
    <t>Объем=(9*2+3+2*3+2+3) / 100</t>
  </si>
  <si>
    <t>Объем=5 / 10</t>
  </si>
  <si>
    <t>ФСБЦ-23.1.02.06-0031
Сплит-форма Республика Крым на 4 квартал 2025 года.xlsx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</si>
  <si>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50 мм, диаметр хомута от 12 до 15 мм</t>
  </si>
  <si>
    <t>ФСБЦ-23.5.02.02-0085
Сплит-форма Республика Крым на 4 квартал 2025 года.xlsx</t>
  </si>
  <si>
    <t>Всего по разделу 3 ТЗ</t>
  </si>
  <si>
    <t>Раздел 4. Оборудование</t>
  </si>
  <si>
    <t>ГЭСН17-01-002-03</t>
  </si>
  <si>
    <t>Установка смесителей</t>
  </si>
  <si>
    <t>Объем=(1+2) / 10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</si>
  <si>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</si>
  <si>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</si>
  <si>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18.1.10.10</t>
  </si>
  <si>
    <t>Смесители</t>
  </si>
  <si>
    <t>ФСБЦ-18.1.10.10-0064
Сплит-форма Республика Крым на 4 квартал 2025 года.xlsx</t>
  </si>
  <si>
    <t>Смеситель общий для ванны и умывальника, однорукояточный, раздельный, настенный, с душевой сеткой на гибком шланге, с держателем душевой лейки, с аэратором, вынос излива 300-330 мм, диаметр излива 15 мм</t>
  </si>
  <si>
    <t>ФСБЦ-18.1.10.10-0072
Сплит-форма Республика Крым на 4 квартал 2025 года.xlsx</t>
  </si>
  <si>
    <t>Смеситель для мойки и умывальника, двухрукояточный, центральный, набортный, с поворотным изливом, с аэратором, вынос излива 175 мм, диаметр излива 24 мм</t>
  </si>
  <si>
    <t>Всего по разделу 4 Оборудование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</si>
  <si>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</si>
  <si>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</si>
  <si>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</si>
  <si>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</si>
  <si>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</si>
  <si>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</si>
  <si>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</si>
  <si>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</si>
  <si>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</si>
  <si>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>ВСЕГО С НДС 22%</t>
  </si>
  <si>
    <t>НДС 22%</t>
  </si>
  <si>
    <t>в том числе ПИР:</t>
  </si>
  <si>
    <t>Прочие затраты (без НДС)</t>
  </si>
  <si>
    <t>Оборудование (без НДС)</t>
  </si>
  <si>
    <t>Строительно-монтажные работы (без НДС)</t>
  </si>
  <si>
    <t>IV кв 2025г, тыс. руб.</t>
  </si>
  <si>
    <t>тыс. руб., включая НДС 22%, в том числе:</t>
  </si>
  <si>
    <t xml:space="preserve">в текущих ценах на IV квартал 2025 г. - </t>
  </si>
  <si>
    <t>Сметная стоимость по сметной документации объекта:</t>
  </si>
  <si>
    <t>4.  Налог на добавленную стоимость - 22% (НДС 22%)</t>
  </si>
  <si>
    <t>3. Непредвиденные затраты - 2% (Приказ Минстроя России №340/пр от 15.05.2023 п.20)</t>
  </si>
  <si>
    <t>2. Строительный контроль - 2,14% (Постановление Правительства РФ от 21 июня 2010 г. N 468)</t>
  </si>
  <si>
    <t>1. Временные здания и сооружения – 1,2% согласно Приказа Минстроя от 19.06.2020 № 332/пр прил.2 п.1.2</t>
  </si>
  <si>
    <t>Лимитированные затраты:</t>
  </si>
  <si>
    <t xml:space="preserve">При разработке сметной документации использованы следующие документы:
- приказ Министерства строительства и жилищно-коммунального хозяйства РФ от 04 августа  2020 года №421/пр « Об утверждении Методики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Федерации» (в ред. Приказа Минстроя России от 23.01.2025 № 30/пр с изменениями на 25.03.2025г);
- приказ Министерства строительства и жилищно-коммунального хозяйства РФ от 21 декабря  2020 года №812/пр  «Об утверждении  Методики по разработке и применению нормативов накладных расходов при определении сметной стоимости строительства, реконструкции, капитального ремонта, сноса объектов капитального строительства» (в ред. Приказов Минстроя РФ от 02.09.2021 N 636/пр., от 26.07.2022 N 611/пр).
- приказ Министерства строительства и жилищно-коммунального хозяйства РФ от 11 декабря 2020 года №774/пр «Об утверждении Методики по разработке и применению нормативов сметной прибыли при определении сметной стоимости строительства, реконструкции, капитального ремонта, сноса объектов капитального строительства» (в ред. Приказа Минстроя РФ от 22.04.2022 N 317/пр);
- сборники ФСНБ-2022, ФСБЦ-2022, ФСЭМ-2022.
Локальная смета составлена на основании сборников федеральной сметной нормативной базы (ФСНБ-2022 с изменениями 16), федеральных сметных цен на материалы, изделия, конструкции и оборудование применяемые в строительстве в базисном уровне цен по состоянию на 01.01.2022 (ФСБЦ-2022), федеральных сметных цен на эксплуатацию машин и механизмов в базисном уровне цен по состоянию на 01.01.2022
Сметная стоимость рассчитана ресурсно-индексным методом в текущем уровне цен IV квартала 2025 года с применением сметных цен строительных ресурсов и индексов изменения сметной стоимости строительства по группам однородных строительных ресурсов размещенных в федеральной государственной информационной системе ценообразования в строительстве (ФГИС ЦС) для ценовой зоны Республика Крым (Письмо Минстроя России от 21.11.2025 № 71782-ИФ/09)               
Сумма средств по уплате НДС принята согласно Федеральному закону от 28.11.2025г №425-ФЗ в размере 22%.  </t>
  </si>
  <si>
    <t>этаж</t>
  </si>
  <si>
    <t>Количество этажей</t>
  </si>
  <si>
    <t>Строительная объем</t>
  </si>
  <si>
    <t>Площадь застройки</t>
  </si>
  <si>
    <t>Площадь здания</t>
  </si>
  <si>
    <t>Значение</t>
  </si>
  <si>
    <t>ед. изм</t>
  </si>
  <si>
    <t>Наименование технико-экономического показателя</t>
  </si>
  <si>
    <t xml:space="preserve"> Техническо-экономические показатели </t>
  </si>
  <si>
    <t>ПОЯСНИТЕЛЬНАЯ ЗАПИСКА</t>
  </si>
  <si>
    <t>[подпись (инициалы, фамилия)]</t>
  </si>
  <si>
    <t>()</t>
  </si>
  <si>
    <t xml:space="preserve">Начальник </t>
  </si>
  <si>
    <t>Главный инженер проекта</t>
  </si>
  <si>
    <t>оборудование</t>
  </si>
  <si>
    <t>СП</t>
  </si>
  <si>
    <t>НР</t>
  </si>
  <si>
    <t>ОТм</t>
  </si>
  <si>
    <t>ОТ</t>
  </si>
  <si>
    <t>Итого по объектной смете</t>
  </si>
  <si>
    <t>Налоги и обязательные платежи</t>
  </si>
  <si>
    <t>Итого "Локальные сметы (расчеты)"</t>
  </si>
  <si>
    <t>ЛСР_02-01-04</t>
  </si>
  <si>
    <t>ЛСР_02-01-03</t>
  </si>
  <si>
    <t>ЛСР_02-01-02</t>
  </si>
  <si>
    <t>Локальные сметы (расчеты)</t>
  </si>
  <si>
    <t>всего</t>
  </si>
  <si>
    <t>Строительных
(ремонтно- строительных, ремонтно- реставрационных) работ</t>
  </si>
  <si>
    <t>Наименование локальных сметных расчетов (смет), затрат</t>
  </si>
  <si>
    <t>Составлен в текущем уровне цен IV квартал 2025 года</t>
  </si>
  <si>
    <t xml:space="preserve">объекта капитального строительства  </t>
  </si>
  <si>
    <t xml:space="preserve">Показатель единичной стоимости на расчетный измеритель </t>
  </si>
  <si>
    <t>(измеритель)</t>
  </si>
  <si>
    <t>(количество)</t>
  </si>
  <si>
    <t xml:space="preserve">Расчетный измеритель </t>
  </si>
  <si>
    <t>Сметная стоимость</t>
  </si>
  <si>
    <t xml:space="preserve">Основание </t>
  </si>
  <si>
    <t>Утверждено приказом № 421 от 4 августа 2020 г. Минстроя РФ в редакции приказа № 557 от 7 июля 2022 г.</t>
  </si>
  <si>
    <t>Приложение № 5</t>
  </si>
  <si>
    <t>Заказчик</t>
  </si>
  <si>
    <t xml:space="preserve">Руководитель проектной организации </t>
  </si>
  <si>
    <t>Итого по сводному расчету</t>
  </si>
  <si>
    <t>Итого "Налоги и обязательные платежи"</t>
  </si>
  <si>
    <t>НДС - 22%</t>
  </si>
  <si>
    <t>Итого с учетом "Непредвиденные затраты"</t>
  </si>
  <si>
    <t>Итого "Непредвиденные затраты"</t>
  </si>
  <si>
    <t>Непредвиденные затраты для объектов капитального строительства непроизводственного назначения - 2%</t>
  </si>
  <si>
    <t>Приказ от 4.08.2020 № 421/пр п.179</t>
  </si>
  <si>
    <t>Непредвиденные затраты</t>
  </si>
  <si>
    <t>Итого по Главам 1-12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</si>
  <si>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</si>
  <si>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10. "Содержание службы заказчика. Строительный контроль"</t>
  </si>
  <si>
    <t>Строительный контроль 2,14%</t>
  </si>
  <si>
    <t>Постановление Правительства РФ от 21 июня 2010 г. N 468</t>
  </si>
  <si>
    <t>Глава 10. Содержание службы заказчика. Строительный контроль</t>
  </si>
  <si>
    <t>Итого по Главам 1-9</t>
  </si>
  <si>
    <t>Глава 9. Прочие работы и затраты</t>
  </si>
  <si>
    <t>Итого по Главам 1-8</t>
  </si>
  <si>
    <t>Итого по Главе 8. "Временные здания и сооружения"</t>
  </si>
  <si>
    <t>Временные здания и сооружения - Объекты социально-культурного назначения - 1,2%</t>
  </si>
  <si>
    <t>Приказ от 19.06.2020 № 332/пр прил.2 п.1.2</t>
  </si>
  <si>
    <t>Глава 8. Временные здания и сооружения</t>
  </si>
  <si>
    <t>Итого по Главам 1-7</t>
  </si>
  <si>
    <t>Глава 7. Благоустройство и озеленение территории</t>
  </si>
  <si>
    <t>Итого по Главе 2. "Основные объекты строительства, реконструкции, капитального ремонта"</t>
  </si>
  <si>
    <t>Глава 2. Основные объекты строительства, реконструкции, капитального ремонта</t>
  </si>
  <si>
    <t>Строительных
(ремонтно- строительных, ремонтно-реставрационных) работ</t>
  </si>
  <si>
    <t>Наименование глав, объектов капитального строительства, работ и затрат</t>
  </si>
  <si>
    <t>СВОДНЫЙ СМЕТНЫЙ РАСЧЕТ СТОИМОСТИ СТРОИТЕЛЬСТВА № ССРСС-</t>
  </si>
  <si>
    <t>(ссылка на документ об утверждении)</t>
  </si>
  <si>
    <t>"Утвержден" "___"______________________2026г</t>
  </si>
  <si>
    <t>(наименование организации)</t>
  </si>
  <si>
    <t xml:space="preserve"> </t>
  </si>
  <si>
    <t>Приложение № 6</t>
  </si>
  <si>
    <t>ОС_1</t>
  </si>
  <si>
    <t>ОБЪЕКТНЫЙ СМЕТНЫЙ РАСЧЕТ (СМЕТА) № ОС-ОС_1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</si>
  <si>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</si>
  <si>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421/пр_2020_п.58_пп.б</t>
  </si>
  <si>
    <t>2,495775</t>
  </si>
  <si>
    <t>57,883235</t>
  </si>
  <si>
    <t>12
О</t>
  </si>
  <si>
    <t>11
О</t>
  </si>
  <si>
    <t>5
О</t>
  </si>
  <si>
    <t>Всего по разделу 4 Прочие работы</t>
  </si>
  <si>
    <t>Объем=1*0,7</t>
  </si>
  <si>
    <t>Трубы стальные электросварные прямошовные из стали марок Ст2, 10, наружный диаметр 325 мм, толщина стенки 5 мм</t>
  </si>
  <si>
    <t>ФСБЦ-23.5.02.02-0099
Сплит-форма Республика Крым на 4 квартал 2025 года.xlsx</t>
  </si>
  <si>
    <t>ГЭСН16-02-012-08
прим. Ø325мм</t>
  </si>
  <si>
    <t>Гильзы</t>
  </si>
  <si>
    <t>Раздел 4. Прочие работы</t>
  </si>
  <si>
    <t>Всего по разделу 3 Сантехническое оборудование</t>
  </si>
  <si>
    <t>Объем=2 / 10</t>
  </si>
  <si>
    <t>Кабина душевая с акриловым поддоном, размеры 800х800х2100 мм</t>
  </si>
  <si>
    <t>ФСБЦ-18.2.02.03-0004
Сплит-форма Республика Крым на 4 квартал 2025 года.xlsx</t>
  </si>
  <si>
    <t>Кабина душевая</t>
  </si>
  <si>
    <t>18.2.02.03</t>
  </si>
  <si>
    <t>Кольцо резиновое уплотнительное для ПВХ труб канализации, диаметр 50 мм</t>
  </si>
  <si>
    <t>24.3.01.02-1004</t>
  </si>
  <si>
    <t>Герметик однокомпонентный на силиконовой основе, кислотный, универсальный</t>
  </si>
  <si>
    <t>14.5.01.07-1000</t>
  </si>
  <si>
    <t>Установка кабин душевых: с пластиковыми поддонами</t>
  </si>
  <si>
    <t>10 компл</t>
  </si>
  <si>
    <t>ГЭСН17-01-001-21</t>
  </si>
  <si>
    <t>Поддон душевой стальной эмалированный мелкий, тип ПДСм-800 высотой 150 мм, пластмассовый унифицированный сифон, пластмассовый выпуск с диаметром выпускной решетки 70 мм, диаметр сливного отверстия 50 мм, диаметр сливной гофры 40/50 мм</t>
  </si>
  <si>
    <t>ФСБЦ-18.2.02.07-0022
Сплит-форма Республика Крым на 4 квартал 2025 года.xlsx</t>
  </si>
  <si>
    <t>Поддоны душевые</t>
  </si>
  <si>
    <t>18.2.02.07</t>
  </si>
  <si>
    <t>Канат пропитанный (каболка) из льняного и джутового волокна, канализационный и водопроводный, отжатый, диаметр 6-8 мм</t>
  </si>
  <si>
    <t>01.7.07.29-0320</t>
  </si>
  <si>
    <t>Установка поддонов душевых: чугунных и стальных мелких</t>
  </si>
  <si>
    <t>ГЭСН17-01-001-18</t>
  </si>
  <si>
    <t>Пьедестал под умывальник, прямоугольный, керамический, размеры 180х185х650 мм</t>
  </si>
  <si>
    <t>ФСБЦ-18.2.06.12-0021
Сплит-форма Республика Крым на 4 квартал 2025 года.xlsx</t>
  </si>
  <si>
    <t>Умывальник полуфарфоровый и фарфоровый прямоугольный с кронштейнами, сифоном бутылочным из латуни, выпуском, одно отверстие под смеситель, смеситель с центральным подводом, набортный с одной рукоятью, излив с аэратором, вынос излива 220 мм, плоский излив, размеры 450х330х150 мм</t>
  </si>
  <si>
    <t>ФСБЦ-18.2.01.05-0101
Сплит-форма Республика Крым на 4 квартал 2025 года.xlsx</t>
  </si>
  <si>
    <t>Умывальники</t>
  </si>
  <si>
    <t>18.2.02.08</t>
  </si>
  <si>
    <t>Мастика сантехническая</t>
  </si>
  <si>
    <t>14.5.02.02-0105</t>
  </si>
  <si>
    <t>Шурупы самонарезающие стальные с полукруглой головкой и прямым шлицем, остроконечные, диаметр 5 мм, длина 50 мм</t>
  </si>
  <si>
    <t>01.7.15.14-0167</t>
  </si>
  <si>
    <t>Дюбели полиэтиленовые распорные, диаметр 8 мм, длина 40 мм</t>
  </si>
  <si>
    <t>01.7.15.07-0024</t>
  </si>
  <si>
    <t>Установка умывальников одиночных: с подводкой холодной и горячей воды</t>
  </si>
  <si>
    <t>ГЭСН17-01-001-14</t>
  </si>
  <si>
    <t>Объем=(2) / 10</t>
  </si>
  <si>
    <t>Подводки гибкие армированные резиновые, диаметр 15 мм, длина 800 мм</t>
  </si>
  <si>
    <t>ФСБЦ-18.2.06.08-0015
Сплит-форма Республика Крым на 4 квартал 2025 года.xlsx</t>
  </si>
  <si>
    <t>Унитаз керамический напольный в комплекте с бачком, с косым выпуском, с цельноотлитой полочкой, размеры 390х640х765 мм</t>
  </si>
  <si>
    <t>ФСБЦ-18.2.01.06-0034
Сплит-форма Республика Крым на 4 квартал 2025 года.xlsx</t>
  </si>
  <si>
    <t>Подводки гибкие</t>
  </si>
  <si>
    <t>18.2.06.08</t>
  </si>
  <si>
    <t>Унитазы</t>
  </si>
  <si>
    <t>18.2.01.06</t>
  </si>
  <si>
    <t>Слив гофрированный для унитаза из армированного полипропилена с резиновым уплотнителем, диаметр выпуска 110 мм, длина 500 мм</t>
  </si>
  <si>
    <t>24.3.04.11-0030</t>
  </si>
  <si>
    <t>Крышка сиденья пластмассовая к унитазу с крышкой, присоединительный размер 160 мм, с креплением, размеры 450х370 мм</t>
  </si>
  <si>
    <t>18.2.06.12-1036</t>
  </si>
  <si>
    <t>Шурупы самонарезающие стальные с полукруглой головкой и прямым шлицем, остроконечные, диаметр 6 мм, длина 60 мм</t>
  </si>
  <si>
    <t>01.7.15.14-0171</t>
  </si>
  <si>
    <t>Установка унитазов: с бачком непосредственно присоединенным</t>
  </si>
  <si>
    <t>ГЭСН17-01-003-01</t>
  </si>
  <si>
    <t>Раздел 3. Сантехническое оборудование</t>
  </si>
  <si>
    <t>Всего по разделу 2 Хозяйственно-бытовая канализация К1</t>
  </si>
  <si>
    <t>Проходной элемент Docke</t>
  </si>
  <si>
    <t>ТЦ_19.1.06.01_92_9201508591_02.02.2026_01_52.1
КА п.52.1</t>
  </si>
  <si>
    <t>Узлы прохода вытяжных вентиляционных шахт</t>
  </si>
  <si>
    <t>19.1.06.01</t>
  </si>
  <si>
    <t>Олифа натуральная</t>
  </si>
  <si>
    <t>14.5.05.02-0001</t>
  </si>
  <si>
    <t>Прокладки резиновые (пластина техническая прессованная)</t>
  </si>
  <si>
    <t>01.7.19.04-0031</t>
  </si>
  <si>
    <t>Установка узлов прохода вытяжных вентиляционных шахт диаметром патрубка: до 250 мм</t>
  </si>
  <si>
    <t>ГЭСН20-02-013-01</t>
  </si>
  <si>
    <t>Труба Docke ИЗЛ-110/500</t>
  </si>
  <si>
    <t>ТЦ_24.3.02.02_77_772500629203_02.02.2026_01_51.3
КА п.51.3</t>
  </si>
  <si>
    <t>Фасонные и соединительные части к полипропиленовым трубам</t>
  </si>
  <si>
    <t>Трубы безнапорные канализационные из полипропилена</t>
  </si>
  <si>
    <t>24.3.02.02</t>
  </si>
  <si>
    <t>Задвижки</t>
  </si>
  <si>
    <t>Кольца резиновые уплотнительные для полипропиленовых труб, диаметр 110 мм</t>
  </si>
  <si>
    <t>01.7.19.02-0052</t>
  </si>
  <si>
    <t>Объем=0,5 / 100</t>
  </si>
  <si>
    <t>Прокладка внутренних трубопроводов канализации из полипропиленовых труб диаметром: 110 мм</t>
  </si>
  <si>
    <t>ГЭСН16-04-004-02</t>
  </si>
  <si>
    <t>Фановый стояк канализации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</si>
  <si>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48 до 54 мм</t>
  </si>
  <si>
    <t>ФСБЦ-24.1.02.01-0017
Сплит-форма Республика Крым на 4 квартал 2025 года.xlsx</t>
  </si>
  <si>
    <t>Отвод 45° полипропиленовый для систем водоотведения, диаметр 50 мм</t>
  </si>
  <si>
    <t>ФСБЦ-24.3.05.08-0201
Сплит-форма Республика Крым на 4 квартал 2025 года.xlsx</t>
  </si>
  <si>
    <t>Трубы полипропиленовые для систем водоотведения, диаметр 50 мм</t>
  </si>
  <si>
    <t>ФСБЦ-24.3.02.02-0003
Сплит-форма Республика Крым на 4 квартал 2025 года.xlsx</t>
  </si>
  <si>
    <t>Кольца резиновые уплотнительные для полипропиленовых труб, диаметр 50 мм</t>
  </si>
  <si>
    <t>01.7.19.02-0051</t>
  </si>
  <si>
    <t>Прокладка внутренних трубопроводов канализации из полипропиленовых труб диаметром: 50 мм</t>
  </si>
  <si>
    <t>ГЭСН16-04-004-01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</si>
  <si>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</si>
  <si>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ФСБЦ-24.1.02.01-0024
Сплит-форма Республика Крым на 4 квартал 2025 года.xlsx</t>
  </si>
  <si>
    <t>Переход полипропиленовый для систем водоотведения, диаметр 110х50 мм</t>
  </si>
  <si>
    <t>ФСБЦ-24.3.05.10-0001
Сплит-форма Республика Крым на 4 квартал 2025 года.xlsx</t>
  </si>
  <si>
    <t>Ревизия полипропиленовая с крышкой, номинальный внутренний диаметр 100 мм</t>
  </si>
  <si>
    <t>ФСБЦ-24.3.05.12-0001
Сплит-форма Республика Крым на 4 квартал 2025 года.xlsx</t>
  </si>
  <si>
    <t>Заглушка полиэтиленовая удлиненная, стандартное размерное отношение SDR11, номинальный наружный диаметр 110 мм</t>
  </si>
  <si>
    <t>ФСБЦ-24.3.05.02-0123
Сплит-форма Республика Крым на 4 квартал 2025 года.xlsx</t>
  </si>
  <si>
    <t>Отвод 87,5° полипропиленовый для систем водоотведения, диаметр 110 мм</t>
  </si>
  <si>
    <t>ФСБЦ-24.3.05.08-0204
Сплит-форма Республика Крым на 4 квартал 2025 года.xlsx</t>
  </si>
  <si>
    <t>Отвод 45° полипропиленовый для систем водоотведения, диаметр 110 мм</t>
  </si>
  <si>
    <t>ФСБЦ-24.3.05.08-0202
Сплит-форма Республика Крым на 4 квартал 2025 года.xlsx</t>
  </si>
  <si>
    <t>Тройник полипропиленовый переходной, номинальный наружный диаметр 110х63х110 мм</t>
  </si>
  <si>
    <t>ФСБЦ-24.3.05.15-0172
крестовина
Сплит-форма Республика Крым на 4 квартал 2025 года.xlsx</t>
  </si>
  <si>
    <t>Объем=4+3</t>
  </si>
  <si>
    <t>Тройник полипропиленовый для систем водоотведения, диаметр 110 мм</t>
  </si>
  <si>
    <t>ФСБЦ-24.3.05.15-0102
Сплит-форма Республика Крым на 4 квартал 2025 года.xlsx</t>
  </si>
  <si>
    <t>Трубы полипропиленовые для систем водоотведения, диаметр 110 мм</t>
  </si>
  <si>
    <t>ФСБЦ-24.3.02.02-0004
Сплит-форма Республика Крым на 4 квартал 2025 года.xlsx</t>
  </si>
  <si>
    <t>Устройство внутренних трубопроводов водоотведения</t>
  </si>
  <si>
    <t>Объем=0,21*100/2</t>
  </si>
  <si>
    <t>Труба НПВХ для систем наружного водоотведения, с раструбом и резиновым уплотнительным кольцом, кольцевая жесткость SN4, номинальный диаметр 110 мм, толщина 2,2 мм, длина 2000 мм</t>
  </si>
  <si>
    <t>ФСБЦ-24.3.01.04-0014
Сплит-форма Республика Крым на 4 квартал 2025 года.xlsx</t>
  </si>
  <si>
    <t>СП Наружные сети водопровода, канализации, теплоснабжения, газопровода</t>
  </si>
  <si>
    <t>Пр/774-018.0, Приказ № 774/пр от 11.12.2020 п.16</t>
  </si>
  <si>
    <t>НР Наружные сети водопровода, канализации, теплоснабжения, газопровода</t>
  </si>
  <si>
    <t>Пр/812-018.0-1, Приказ № 812/пр от 21.12.2020 п.25</t>
  </si>
  <si>
    <t>Трубы ПВХ безнапорные, раструбные</t>
  </si>
  <si>
    <t>24.3.01.04</t>
  </si>
  <si>
    <t>Средний разряд работы 3,6</t>
  </si>
  <si>
    <t>1-100-36</t>
  </si>
  <si>
    <t>Объем=(10+11) / 100</t>
  </si>
  <si>
    <t>Укладка канализационных безнапорных раструбных труб из поливинилхлорида (ПВХ) диаметром: 160 мм</t>
  </si>
  <si>
    <t>ГЭСН23-01-020-01
прим. Ø110мм</t>
  </si>
  <si>
    <t>Выпуск до существующего КК на отметке - 0,810</t>
  </si>
  <si>
    <t>Раздел 2. Хозяйственно-бытовая канализация К1</t>
  </si>
  <si>
    <t>ПИР-07-25-ИОС3</t>
  </si>
  <si>
    <t>Система водоотведения. Внутренняя система хозяйственно-бытовой канализации</t>
  </si>
  <si>
    <t>ЛОКАЛЬНЫЙ СМЕТНЫЙ РАСЧЕТ (СМЕТА) № ЛСР_02-01-05</t>
  </si>
  <si>
    <t xml:space="preserve">          Оборудование</t>
  </si>
  <si>
    <t>Всего по разделу 5 Узел учета тепла</t>
  </si>
  <si>
    <t>157</t>
  </si>
  <si>
    <t>Трубы стальные электросварные прямошовные из стали марок Ст2, 10, наружный диаметр 32 мм, толщина стенки 2,2 мм</t>
  </si>
  <si>
    <t>ФСБЦ-23.5.02.02-0025
Сплит-форма Республика Крым на 4 квартал 2025 года.xlsx</t>
  </si>
  <si>
    <t>156</t>
  </si>
  <si>
    <t>Опора подвижная приварная, тип 1, для стальных трубопроводов Ду от 15 до 40 мм, с изоляцией, высота опоры 70 мм, диаметр условного прохода 15-20 мм</t>
  </si>
  <si>
    <t>ФСБЦ-23.1.03.03-0001
Сплит-форма Республика Крым на 4 квартал 2025 года.xlsx</t>
  </si>
  <si>
    <t>155</t>
  </si>
  <si>
    <t>23.7.01.04</t>
  </si>
  <si>
    <t>Раствор готовый кладочный, цементный, М200</t>
  </si>
  <si>
    <t>04.3.01.09-0016</t>
  </si>
  <si>
    <t>Объем=2,5 / 100</t>
  </si>
  <si>
    <t>Прокладка трубопроводов отопления и водоснабжения из стальных электросварных труб диаметром: до 40 мм</t>
  </si>
  <si>
    <t>ГЭСН16-02-005-01</t>
  </si>
  <si>
    <t>154</t>
  </si>
  <si>
    <t>СП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</si>
  <si>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</si>
  <si>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НР Внутренние санитарно-технические работы: смена труб, санприборов, запорной арматуры и другое (ремонтно-строительные)</t>
  </si>
  <si>
    <t>Пр/812-099.2-1</t>
  </si>
  <si>
    <t>Масло трансформаторное ТКП</t>
  </si>
  <si>
    <t>01.3.04.06-0006</t>
  </si>
  <si>
    <t>Объем=16 / 100</t>
  </si>
  <si>
    <t>Нарезка длинной резьбы на трубопроводе с помощью устройства для нарезания резьбы труб при непредвиденном ремонте на действующих системах диаметром: 32 мм</t>
  </si>
  <si>
    <t>ГЭСНр65-05-011-10
прим. Устройство сгонов</t>
  </si>
  <si>
    <t>153</t>
  </si>
  <si>
    <t>152</t>
  </si>
  <si>
    <t>Термо-манометр аксиальный 1/4 до 10 бар +120С</t>
  </si>
  <si>
    <t>ТЦ_63.4.00.00_92_9201508591_02.02.2026_01_36.1
КА п.36.1</t>
  </si>
  <si>
    <t>151</t>
  </si>
  <si>
    <t>Масло индустриальное И-20А</t>
  </si>
  <si>
    <t>01.3.04.03-0003</t>
  </si>
  <si>
    <t>Установка термометров в оправе прямых и угловых</t>
  </si>
  <si>
    <t>ГЭСН18-07-001-04</t>
  </si>
  <si>
    <t>149</t>
  </si>
  <si>
    <t>Манометр для измерения избыточного давления от 0 до 10 кгс/см2, диаметр корпуса 100 мм, класс точности 1,5</t>
  </si>
  <si>
    <t>ФСБЦ-63.4.01.02-0012
Сплит-форма Республика Крым на 4 квартал 2025 года.xlsx</t>
  </si>
  <si>
    <t>147</t>
  </si>
  <si>
    <t>146</t>
  </si>
  <si>
    <t>Установка фильтров диаметром: 32 мм</t>
  </si>
  <si>
    <t>ГЭСН18-06-007-02</t>
  </si>
  <si>
    <t>145</t>
  </si>
  <si>
    <t>теплосчетчик DN20 VHM-T-20/2.5МИ-П</t>
  </si>
  <si>
    <t>ТЦ_63.4.00.00_92_9201508591_02.02.2026_01_35.1
КА п.35.1</t>
  </si>
  <si>
    <t>144</t>
  </si>
  <si>
    <t>143</t>
  </si>
  <si>
    <t>теплосчетчик</t>
  </si>
  <si>
    <t>Кран шаровой муфтовый для воды, тип резьбы внутренняя/наружная, номинальный диаметр 32 мм</t>
  </si>
  <si>
    <t>ФСБЦ-18.1.09.06-1050
Сплит-форма Республика Крым на 4 квартал 2025 года.xlsx</t>
  </si>
  <si>
    <t>142</t>
  </si>
  <si>
    <t>18.1.10.01</t>
  </si>
  <si>
    <t>Установка вентилей и клапанов обратных муфтовых диаметром: 32 мм</t>
  </si>
  <si>
    <t>ГЭСН24-01-033-02</t>
  </si>
  <si>
    <t>141</t>
  </si>
  <si>
    <t>Раздел 5. Узел учета тепла</t>
  </si>
  <si>
    <t>Всего по разделу 4 Кондиционирование</t>
  </si>
  <si>
    <t>Объем=10*1,012</t>
  </si>
  <si>
    <t>140</t>
  </si>
  <si>
    <t>Объем=(175*0,1) / 10</t>
  </si>
  <si>
    <t>Клипса пластиковая для крепления гофрированных или гладких пластиковых труб, номинальный диаметр крепления 20 мм</t>
  </si>
  <si>
    <t>ФСБЦ-23.8.03.02-0002
Сплит-форма Республика Крым на 4 квартал 2025 года.xlsx</t>
  </si>
  <si>
    <t>139</t>
  </si>
  <si>
    <t>При производстве работ на высоте св. 2 до 8 м ОЗП=1,05; ТЗ=1,05</t>
  </si>
  <si>
    <t>ОП п.1.8.3</t>
  </si>
  <si>
    <t>138</t>
  </si>
  <si>
    <t>Блок наружный RSS09OSP/LT</t>
  </si>
  <si>
    <t>ТЦ_64.2.03.02_92_9201508591_02.02.2026_01_34.1
КА п.34.1</t>
  </si>
  <si>
    <t>137</t>
  </si>
  <si>
    <t>Блок внутренний RSS09ISP/LT</t>
  </si>
  <si>
    <t>ТЦ_64.2.03.02_92_9201508591_02.02.2026_01_33.1
КА п.33.1</t>
  </si>
  <si>
    <t>136</t>
  </si>
  <si>
    <t>Блок наружный (для сплит и мультисплит-систем) MDV MDSA-12HRN8</t>
  </si>
  <si>
    <t>ТЦ_64.2.03.02_78_7801559957_04.02.2026_01_32.2
КА п.32.2</t>
  </si>
  <si>
    <t>135</t>
  </si>
  <si>
    <t>Блок внутренний RSS12ISP/LT</t>
  </si>
  <si>
    <t>ТЦ_64.2.03.02_92_9201508591_02.02.2026_01_31.1
КА п.31.1</t>
  </si>
  <si>
    <t>134</t>
  </si>
  <si>
    <t>Блок наружный RSS18OSP/LT</t>
  </si>
  <si>
    <t>ТЦ_64.2.03.02_92_9201508591_02.02.2026_01_30.1
КА п.30.1</t>
  </si>
  <si>
    <t>133</t>
  </si>
  <si>
    <t>Блок внутренний RSS18ISP/LT</t>
  </si>
  <si>
    <t>ТЦ_64.2.03.02_92_9201508591_02.02.2026_01_29.1
КА п.29.1</t>
  </si>
  <si>
    <t>132</t>
  </si>
  <si>
    <t>Объем=(80*1,02) / 1000</t>
  </si>
  <si>
    <t>Кабель силовой с медными жилами ВВГнг(A) 1х1,5ок-660</t>
  </si>
  <si>
    <t>ФСБЦ-21.1.06.09-0081
Сплит-форма Республика Крым на 4 квартал 2025 года.xlsx</t>
  </si>
  <si>
    <t>131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</si>
  <si>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12 мм, толщина 13 мм</t>
  </si>
  <si>
    <t>ФСБЦ-12.2.07.04-0203
Сплит-форма Республика Крым на 4 квартал 2025 года.xlsx</t>
  </si>
  <si>
    <t>130</t>
  </si>
  <si>
    <t>Объем=40+8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</si>
  <si>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10 мм, толщина 13 мм</t>
  </si>
  <si>
    <t>ФСБЦ-12.2.07.04-0202
Сплит-форма Республика Крым на 4 квартал 2025 года.xlsx</t>
  </si>
  <si>
    <t>129</t>
  </si>
  <si>
    <t>Трубы медные круглые тянутые и холоднокатаные, толщина стенки 0,8 мм, наружный диаметр 12,7 мм</t>
  </si>
  <si>
    <t>ФСБЦ-23.2.02.02-0013
Сплит-форма Республика Крым на 4 квартал 2025 года.xlsx</t>
  </si>
  <si>
    <t>128</t>
  </si>
  <si>
    <t>Трубы медные круглые тянутые и холоднокатаные, толщина стенки 0,8 мм, наружный диаметр 9,52 мм</t>
  </si>
  <si>
    <t>ФСБЦ-23.2.02.02-0012
Сплит-форма Республика Крым на 4 квартал 2025 года.xlsx</t>
  </si>
  <si>
    <t>127</t>
  </si>
  <si>
    <t>Трубы медные круглые тянутые и холоднокатаные, толщина стенки 0,8 мм, наружный диаметр 6,3 мм</t>
  </si>
  <si>
    <t>ФСБЦ-23.2.02.02-0011
Сплит-форма Республика Крым на 4 квартал 2025 года.xlsx</t>
  </si>
  <si>
    <t>126</t>
  </si>
  <si>
    <t>Трубы медные для систем кондиционирования</t>
  </si>
  <si>
    <t>23.2.02.02</t>
  </si>
  <si>
    <t>Кабель для систем кондиционирования</t>
  </si>
  <si>
    <t>21.1.05.04</t>
  </si>
  <si>
    <t>Трубки дренажные (шланг) гофрированные для систем кондиционирования, диаметр 20 мм</t>
  </si>
  <si>
    <t>19.3.02.08-0032</t>
  </si>
  <si>
    <t>Герметик пенополиуретановый (пена монтажная) универсальный, объем 1000 мл</t>
  </si>
  <si>
    <t>01.7.14.01-0002</t>
  </si>
  <si>
    <t>Ленты полиэтиленовые с липким слоем, прозрачные, ширина 20 мм, толщина 0,08 мм</t>
  </si>
  <si>
    <t>01.7.06.03-0023</t>
  </si>
  <si>
    <t>Кронштейны стальные для крепления внешнего блока сплит-системы, с креплением, рекомендуемая нагрузка до 80 кг, размеры 500х500х45 мм</t>
  </si>
  <si>
    <t>19.3.02.08-0021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</si>
  <si>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</si>
  <si>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01.7.15.14-0304</t>
  </si>
  <si>
    <t>Дюбели полиэтиленовые распорные, диаметр 6 мм, длина 40 мм</t>
  </si>
  <si>
    <t>01.7.15.07-0022</t>
  </si>
  <si>
    <t>Средний разряд работы 5,0</t>
  </si>
  <si>
    <t>1,173
(1,02*1,15)</t>
  </si>
  <si>
    <t>1-100-50</t>
  </si>
  <si>
    <t>Установка сплит-систем на высоте от пола, м: св. 3 до 5 ОЗП=1,02; ТЗ=1,02</t>
  </si>
  <si>
    <t>Прил.20.1 п.9.1</t>
  </si>
  <si>
    <t>Установка сплит-систем с внутренним блоком настенного типа мощностью: до 5 кВт</t>
  </si>
  <si>
    <t>ГЭСН20-06-018-03</t>
  </si>
  <si>
    <t>125</t>
  </si>
  <si>
    <t>Раздел 4. Кондиционирование</t>
  </si>
  <si>
    <t>Всего по разделу 3 Вентиляция</t>
  </si>
  <si>
    <t>Объем=0,55*20</t>
  </si>
  <si>
    <t>Краска на водной основе со специальными добавками для защиты теплоизоляционных материалов, расход 0,55 л/м2</t>
  </si>
  <si>
    <t>ФСБЦ-14.3.02.06-0001
Сплит-форма Республика Крым на 4 квартал 2025 года.xlsx</t>
  </si>
  <si>
    <t>124</t>
  </si>
  <si>
    <t>Плита теплоизоляционная клинообразная из пенополиизоцианурата, с двухсторонним кашированием стеклохолстом, Г4, с уклоном 1,7 %, плотность 30-35 кг/м3, температурный режим использования от -65 до +110 °C, теплопроводность 0,023 Вт/(м*К), толщина 10-30 мм</t>
  </si>
  <si>
    <t>ФСБЦ-12.2.05.12-0061
Сплит-форма Республика Крым на 4 квартал 2025 года.xlsx</t>
  </si>
  <si>
    <t>123</t>
  </si>
  <si>
    <t>Плиты (пластины) из вспененного полиэтилена, каучука</t>
  </si>
  <si>
    <t>12.2.05.01</t>
  </si>
  <si>
    <t>Объем=20 / 10</t>
  </si>
  <si>
    <t>Изоляция плоских и криволинейных поверхностей пластинами (плитами) из вспененного каучука, вспененного полиэтилена</t>
  </si>
  <si>
    <t>10 м2</t>
  </si>
  <si>
    <t>ГЭСН26-01-018-01</t>
  </si>
  <si>
    <t>122</t>
  </si>
  <si>
    <t>Изоляция Пенофол -С10</t>
  </si>
  <si>
    <t>Объем=0,63+0,14</t>
  </si>
  <si>
    <t>Изделия фасонные для воздуховодов из оцинкованной стали, толщина 0,5-0,55 мм, диаметр 125 мм</t>
  </si>
  <si>
    <t>ФСБЦ-19.1.01.09-0139
Сплит-форма Республика Крым на 4 квартал 2025 года.xlsx</t>
  </si>
  <si>
    <t>121</t>
  </si>
  <si>
    <t>Изделия фасонные для воздуховодов из оцинкованной стали, толщина 0,5-0,55 мм, диаметр 160 мм</t>
  </si>
  <si>
    <t>ФСБЦ-19.1.01.09-0140
Сплит-форма Республика Крым на 4 квартал 2025 года.xlsx</t>
  </si>
  <si>
    <t>120</t>
  </si>
  <si>
    <t>Изделия фасонные для воздуховодов из оцинкованной стали, толщина 0,5-0,55 мм, диаметр 100 мм</t>
  </si>
  <si>
    <t>ФСБЦ-19.1.01.09-0138
Сплит-форма Республика Крым на 4 квартал 2025 года.xlsx</t>
  </si>
  <si>
    <t>119</t>
  </si>
  <si>
    <t>Воздуховоды из оцинкованной стали, жесткие, спирально-навивные, прямой участок, толщина 0,55 мм, диаметр 100 мм</t>
  </si>
  <si>
    <t>ФСБЦ-19.1.01.03-0009
Сплит-форма Республика Крым на 4 квартал 2025 года.xlsx</t>
  </si>
  <si>
    <t>118</t>
  </si>
  <si>
    <t>Воздуховоды из оцинкованной стали, жесткие, спирально-навивные, прямой участок, толщина 0,55 мм, диаметр 160 мм</t>
  </si>
  <si>
    <t>ФСБЦ-19.1.01.03-0011
Сплит-форма Республика Крым на 4 квартал 2025 года.xlsx</t>
  </si>
  <si>
    <t>117</t>
  </si>
  <si>
    <t>Воздуховоды из оцинкованной стали, жесткие, спирально-навивные, прямой участок, толщина 0,55 мм, диаметр 125 мм</t>
  </si>
  <si>
    <t>ФСБЦ-19.1.01.03-0010
Сплит-форма Республика Крым на 4 квартал 2025 года.xlsx</t>
  </si>
  <si>
    <t>116</t>
  </si>
  <si>
    <t>Объем=0,0606*0,1135</t>
  </si>
  <si>
    <t>Крепления (хомуты) для воздуховодов СТД 205</t>
  </si>
  <si>
    <t>ФСБЦ-19.1.01.11-0045
Сплит-форма Республика Крым на 4 квартал 2025 года.xlsx</t>
  </si>
  <si>
    <t>115</t>
  </si>
  <si>
    <t>Шиберы</t>
  </si>
  <si>
    <t>19.3.02.07</t>
  </si>
  <si>
    <t>Дроссель-клапаны в патрубке</t>
  </si>
  <si>
    <t>19.3.01.01</t>
  </si>
  <si>
    <t>19.1.01.11</t>
  </si>
  <si>
    <t>Заглушки питометражных лючков</t>
  </si>
  <si>
    <t>Воздуховоды металлические</t>
  </si>
  <si>
    <t>19.1.01.03</t>
  </si>
  <si>
    <t>Сетки в рамках</t>
  </si>
  <si>
    <t>08.1.02.17</t>
  </si>
  <si>
    <t>Ленты изоляционные из ПВХ для электромонтажных и ремонтных работ, цвет черный, ширина 19 мм, толщина 0,18 мм</t>
  </si>
  <si>
    <t>01.7.06.05-0042</t>
  </si>
  <si>
    <t>1,3125
(1,05*1,25)</t>
  </si>
  <si>
    <t>1,27995
(1,05*1,06*1,15)</t>
  </si>
  <si>
    <t>Прокладка воздуховодов на высоте от пола, м: св. 3 до 5 ОЗП=1,06; ТЗ=1,06</t>
  </si>
  <si>
    <t>Прил.20.1 п.1.1</t>
  </si>
  <si>
    <t>Индивидуальные испытания систем вентиляции и кондиционирования воздуха ОЗП=1,05; ЭМ=1,05 к расх.; ЗПМ=1,05; ТЗ=1,05; ТЗМ=1,05</t>
  </si>
  <si>
    <t>Прил.20.1 п.10</t>
  </si>
  <si>
    <t>Объем=(1,18+2,51+6,28+0,4+0,21+0,63+0,14) / 100</t>
  </si>
  <si>
    <t>Прокладка воздуховодов из листовой оцинкованной стали и алюминия класса П (плотные) толщиной: 0,5 мм, диаметром до 200 мм</t>
  </si>
  <si>
    <t>ГЭСН20-01-002-01</t>
  </si>
  <si>
    <t>114</t>
  </si>
  <si>
    <t>Диффузор SR100 Round Diffuser Ф100 (вытяжной)</t>
  </si>
  <si>
    <t>ТЦ_19.1.05.04_92_9201508591_02.02.2026_01_28.1
КА п.28.1</t>
  </si>
  <si>
    <t>Решетка вентиляционная пластмассовая</t>
  </si>
  <si>
    <t>19.2.03.07</t>
  </si>
  <si>
    <t>Сверла, буры</t>
  </si>
  <si>
    <t>1,2075
(1,05*1,15)</t>
  </si>
  <si>
    <t>Установка пластиковых вентиляционных решеток площадью в свету до 0,05 м2</t>
  </si>
  <si>
    <t>ГЭСН20-02-002-08</t>
  </si>
  <si>
    <t>112</t>
  </si>
  <si>
    <t>Регулятор скорости STY-1,5</t>
  </si>
  <si>
    <t>ТЦ_64.4.02.04_77_7718915896_14.01.2026_01_27.2
КА п.27.2</t>
  </si>
  <si>
    <t>СП Приборы, средства автоматизации и вычислительной техники</t>
  </si>
  <si>
    <t>Пр/774-053.0</t>
  </si>
  <si>
    <t>НР Приборы, средства автоматизации и вычислительной техники</t>
  </si>
  <si>
    <t>Пр/812-053.0-1</t>
  </si>
  <si>
    <t>110.1</t>
  </si>
  <si>
    <t>Лист паронитовый марки ПМБ (ПОН-А, ПОН-Б), толщина от 0,4 до 5 мм</t>
  </si>
  <si>
    <t>01.1.02.08-1040</t>
  </si>
  <si>
    <t>Прибор, устанавливаемый на резьбовых соединениях, масса: до 1,5 кг</t>
  </si>
  <si>
    <t>ГЭСНм11-02-001-01</t>
  </si>
  <si>
    <t>110</t>
  </si>
  <si>
    <t>КИПиА</t>
  </si>
  <si>
    <t>Клапан обратный KON 160</t>
  </si>
  <si>
    <t>ТЦ_19.3.01.09_77_7718915896_14.01.2026_01_24.2
КА п.24.2</t>
  </si>
  <si>
    <t>109</t>
  </si>
  <si>
    <t>Клапаны обратные</t>
  </si>
  <si>
    <t>19.3.01.09</t>
  </si>
  <si>
    <t>Лебедки ручные и рычажные тяговым усилием 31,39 кН (3,2 т)</t>
  </si>
  <si>
    <t>91.06.03-047</t>
  </si>
  <si>
    <t>Средний разряд работы 3,3</t>
  </si>
  <si>
    <t>1-100-33</t>
  </si>
  <si>
    <t>Установка клапанов обратных: диаметром до 355 мм</t>
  </si>
  <si>
    <t>ГЭСН20-02-004-01</t>
  </si>
  <si>
    <t>108</t>
  </si>
  <si>
    <t>Хомут соединительный HTK 160</t>
  </si>
  <si>
    <t>ТЦ_24.1.02.01_77_7718915896_14.01.2026_01_25.2
КА п.25.2</t>
  </si>
  <si>
    <t>107</t>
  </si>
  <si>
    <t>Шумоглушитель KNK 160/6</t>
  </si>
  <si>
    <t>ТЦ_19.4.02.05_77_7718915896_14.01.2026_01_26.2
КА п.26.2</t>
  </si>
  <si>
    <t>106
О</t>
  </si>
  <si>
    <t>Шумоглушители трубчатые</t>
  </si>
  <si>
    <t>19.4.02.03</t>
  </si>
  <si>
    <t>Установка шумоглушителей вентиляционных трубчатых круглого сечения типа: ГТК 1-1, диаметр обечайки 125 мм</t>
  </si>
  <si>
    <t>ГЭСН20-02-014-01</t>
  </si>
  <si>
    <t>105</t>
  </si>
  <si>
    <t>Вентилятор KVR 160/1</t>
  </si>
  <si>
    <t>ТЦ_64.1.05.10_77_7718915896_14.01.2026_01_23.2
КА п.23.2</t>
  </si>
  <si>
    <t>104
О</t>
  </si>
  <si>
    <t>Установка вентиляторов осевых на высоте от пола, м: св. 3 до 6 ОЗП=1,2; ТЗ=1,2</t>
  </si>
  <si>
    <t>Прил.20.1 п.8.1</t>
  </si>
  <si>
    <t>Установка вентиляторов осевых массой: до 0,05 т</t>
  </si>
  <si>
    <t>ГЭСН20-03-002-02</t>
  </si>
  <si>
    <t>103</t>
  </si>
  <si>
    <t>В2</t>
  </si>
  <si>
    <t>Объем=0,55*35</t>
  </si>
  <si>
    <t>102</t>
  </si>
  <si>
    <t>101</t>
  </si>
  <si>
    <t>Объем=35 / 10</t>
  </si>
  <si>
    <t>100</t>
  </si>
  <si>
    <t>99</t>
  </si>
  <si>
    <t>Изделия фасонные для воздуховодов из оцинкованной стали, толщина 0,5-0,55 мм, диаметр 200 мм</t>
  </si>
  <si>
    <t>ФСБЦ-19.1.01.09-0141
Сплит-форма Республика Крым на 4 квартал 2025 года.xlsx</t>
  </si>
  <si>
    <t>Воздуховоды из оцинкованной стали, жесткие, спирально-навивные, прямой участок, толщина 0,55 мм, диаметр 200 мм</t>
  </si>
  <si>
    <t>ФСБЦ-19.1.01.03-0012
Сплит-форма Республика Крым на 4 квартал 2025 года.xlsx</t>
  </si>
  <si>
    <t>Объем=0,0606*0,1569</t>
  </si>
  <si>
    <t>Объем=(2,51+1,51+9,42+0,83+0,79+0,63) / 100</t>
  </si>
  <si>
    <t>Объем=0,122*0,1122</t>
  </si>
  <si>
    <t>Изделия фасонные для воздуховодов из оцинкованной стали, толщина 0,7 мм, диаметр 500 мм</t>
  </si>
  <si>
    <t>ФСБЦ-19.1.01.09-0133
//прим.отвод диам. 355мм
Сплит-форма Республика Крым на 4 квартал 2025 года.xlsx</t>
  </si>
  <si>
    <t>Объем=3,35+7,07</t>
  </si>
  <si>
    <t>Воздуховоды из оцинкованной стали, жесткие, спирально-навивные, прямой участок, толщина 0,7 мм, диаметр 500 мм</t>
  </si>
  <si>
    <t>ФСБЦ-19.1.01.03-0004
//прим. диам.250 -7,07м2; диам.355 -3,35м2
Сплит-форма Республика Крым на 4 квартал 2025 года.xlsx</t>
  </si>
  <si>
    <t>19.1.01.02</t>
  </si>
  <si>
    <t>Мастика герметизирующая нетвердеющая из синтетического каучука для заполнения и герметизации швов стеклянного ограждения теплиц</t>
  </si>
  <si>
    <t>14.5.04.03-0002</t>
  </si>
  <si>
    <t>Шнур асбестовый общего назначения ШАОН, диаметр 8-10 мм</t>
  </si>
  <si>
    <t>01.1.01.09-0026</t>
  </si>
  <si>
    <t>Объем=(3,35+7,07+0,8) / 100</t>
  </si>
  <si>
    <t>Прокладка воздуховодов из листовой оцинкованной стали и алюминия класса Н (нормальные) толщиной: 0,6 мм, диаметром свыше 250 до 355 мм</t>
  </si>
  <si>
    <t>ГЭСН20-01-001-05</t>
  </si>
  <si>
    <t>//применительно  толщина стали 0,7мм</t>
  </si>
  <si>
    <t>Скоба стальная оцинкованная для монтажа воздуховодов, размер болта М8х25, толщина стали 2 мм</t>
  </si>
  <si>
    <t>ФСБЦ-19.1.01.13-0002
Сплит-форма Республика Крым на 4 квартал 2025 года.xlsx</t>
  </si>
  <si>
    <t>Объем=0,55+0,5</t>
  </si>
  <si>
    <t>Изделия фасонные для воздуховодов из оцинкованной стали с шиной и уголками, толщина 0,7 мм, периметр 2000 мм (со стороной до 600 мм)</t>
  </si>
  <si>
    <t>ФСБЦ-19.1.01.09-0010
Сплит-форма Республика Крым на 4 квартал 2025 года.xlsx</t>
  </si>
  <si>
    <t>Воздуховоды из оцинкованной стали с шиной и уголками, прямой участок, толщина 0,7 мм, периметр 2000 мм (со стороной до 600 мм)</t>
  </si>
  <si>
    <t>ФСБЦ-19.1.01.03-0030
Сплит-форма Республика Крым на 4 квартал 2025 года.xlsx</t>
  </si>
  <si>
    <t>Объем=0,225*0,0465</t>
  </si>
  <si>
    <t>Крепежные элементы для сборки воздуховодов</t>
  </si>
  <si>
    <t>01.7.15.03</t>
  </si>
  <si>
    <t>Объем=(3,6+0,55+0,5) / 100</t>
  </si>
  <si>
    <t>Прокладка воздуховодов из листовой оцинкованной стали и алюминия класса Н (нормальные) толщиной: 0,7 мм, периметром свыше 1600 до 2400 мм</t>
  </si>
  <si>
    <t>ГЭСН20-01-001-11</t>
  </si>
  <si>
    <t>Заслонка оц. АЗД-133м-125-РП</t>
  </si>
  <si>
    <t>ТЦ_19.3.01.02_92_9201508591_02.02.2026_01_22.1
КА п.22.1</t>
  </si>
  <si>
    <t>Заслонка оц. АЗД-133м-С250-РП</t>
  </si>
  <si>
    <t>ТЦ_19.3.01.02_92_9201508591_02.02.2026_01_13.1
КА п.13.1</t>
  </si>
  <si>
    <t>Заслонки унифицированные или клапаны</t>
  </si>
  <si>
    <t>19.3.01.02</t>
  </si>
  <si>
    <t>Средний разряд работы 3,4</t>
  </si>
  <si>
    <t>1-100-34</t>
  </si>
  <si>
    <t>Установка заслонок воздушных и клапанов воздушных КВР с ручным приводом: диаметром до 250 мм</t>
  </si>
  <si>
    <t>ГЭСН20-02-005-01</t>
  </si>
  <si>
    <t>Диффузор SR125 Round Diffuser Ф125 (вытяжной)</t>
  </si>
  <si>
    <t>ТЦ_19.1.05.04_92_9201508591_02.02.2026_01_12.1
КА п.12.1</t>
  </si>
  <si>
    <t>Объем=12 / 100</t>
  </si>
  <si>
    <t>ПриводPDS 05/230.DT</t>
  </si>
  <si>
    <t>ТЦ_89.1.77.04_77_7718915896_14.01.2026_01_20.2
КА п.20.2</t>
  </si>
  <si>
    <t>Частотный преобразователь 0,75 кВт 220 В</t>
  </si>
  <si>
    <t>ТЦ_61.1.04.09_77_7718915896_14.01.2026_01_21.2
КА п.21.2</t>
  </si>
  <si>
    <t>75.1</t>
  </si>
  <si>
    <t>Заслонка CHR 60-30</t>
  </si>
  <si>
    <t>ТЦ_19.3.01.04_77_7718915896_14.01.2026_01_18.2
КА п.18.2</t>
  </si>
  <si>
    <t>Установка заслонок воздушных и клапанов воздушных КВР с электрическим или пневматическим приводом: периметром до 2400 мм</t>
  </si>
  <si>
    <t>ГЭСН20-02-006-08</t>
  </si>
  <si>
    <t>Вставка гибкая FH 60-30</t>
  </si>
  <si>
    <t>ТЦ_19.2.01.04_77_7718915896_14.01.2026_01_17.2
КА п.17.2</t>
  </si>
  <si>
    <t>Вставки гибкие</t>
  </si>
  <si>
    <t>19.2.01.05</t>
  </si>
  <si>
    <t>Объем=0,6*0,3</t>
  </si>
  <si>
    <t>Установка вставок гибких к радиальным вентиляторам</t>
  </si>
  <si>
    <t>ГЭСН20-02-018-01</t>
  </si>
  <si>
    <t>Шумоглушитель NK 60-30</t>
  </si>
  <si>
    <t>ТЦ_19.4.02.05_77_7718915896_14.01.2026_01_19.2
КА п.19.2</t>
  </si>
  <si>
    <t>70
О</t>
  </si>
  <si>
    <t>Пластины шумопоглащающие</t>
  </si>
  <si>
    <t>19.4.01.01</t>
  </si>
  <si>
    <t>Обтекатели шумопоглощающих пластин</t>
  </si>
  <si>
    <t>Винты стальные с полукруглой головкой, длина 55-120 мм</t>
  </si>
  <si>
    <t>01.7.15.04-0012</t>
  </si>
  <si>
    <t>Установка пластин глушителей шума вентиляционных установок пластинчатых типа: ПП 3-1, ВП 3-1, размер пластин 400х500х750 мм</t>
  </si>
  <si>
    <t>ГЭСН20-02-016-07</t>
  </si>
  <si>
    <t>Вентилятор VRN 60-30/25R-2D</t>
  </si>
  <si>
    <t>ТЦ_64.1.05.10_77_7718915896_14.01.2026_01_16.2
КА п.16.2</t>
  </si>
  <si>
    <t>Установка вентиляторов осевых массой: до 0,025 т</t>
  </si>
  <si>
    <t>ГЭСН20-03-002-01</t>
  </si>
  <si>
    <t>Вентиляция В1</t>
  </si>
  <si>
    <t>Объем=0,55*40</t>
  </si>
  <si>
    <t>Объем=40 / 10</t>
  </si>
  <si>
    <t>Объем=0,0606*0,2575</t>
  </si>
  <si>
    <t>1,27995
(1,06*1,05*1,15)</t>
  </si>
  <si>
    <t>Объем=(9,42+9,05+5,03+0,83+0,79+0,63) / 100</t>
  </si>
  <si>
    <t>Объем=0,122*0,0828</t>
  </si>
  <si>
    <t>Объем=3,55+3,93</t>
  </si>
  <si>
    <t>ФСБЦ-19.1.01.03-0004
//прим. диам.250 -3,93м2; диам.355 -3,55м2
Сплит-форма Республика Крым на 4 квартал 2025 года.xlsx</t>
  </si>
  <si>
    <t>Объем=(3,55+3,93+0,8) / 100</t>
  </si>
  <si>
    <t>Объем=1,38+0,55+0,45</t>
  </si>
  <si>
    <t>Объем=0,225*0,0598</t>
  </si>
  <si>
    <t>Объем=(3,6+1,38+0,55+0,45) / 100</t>
  </si>
  <si>
    <t>Заслонка оц. АЗД-133м-С160-РП</t>
  </si>
  <si>
    <t>ТЦ_19.3.01.02_92_9201508591_02.02.2026_01_15.1
КА п.15.1</t>
  </si>
  <si>
    <t>Заслонка оц. АЗД-133м-С200-РП</t>
  </si>
  <si>
    <t>ТЦ_19.3.01.02_92_9201508591_02.02.2026_01_14.1
КА п.14.1</t>
  </si>
  <si>
    <t>Объем=2+3+2</t>
  </si>
  <si>
    <t>Привод PDS 05/230.DT</t>
  </si>
  <si>
    <t>ТЦ_89.1.77.04_77_7718915896_14.01.2026_01_10.2
КА п.10.2</t>
  </si>
  <si>
    <t>40
О</t>
  </si>
  <si>
    <t>Датчик перепада давления 500 Pa DVL-500 IP65,111V0500</t>
  </si>
  <si>
    <t>ТЦ_89.1.62.01_77_7718915896_14.01.2026_01_9.2
КА п.9.2</t>
  </si>
  <si>
    <t>Частотный  преобразователь 0,75 кВт 220 В</t>
  </si>
  <si>
    <t>ТЦ_61.1.04.09_77_7718915896_14.01.2026_01_11.2
КА п.11.2</t>
  </si>
  <si>
    <t>37.1</t>
  </si>
  <si>
    <t>Блок управления ACE-TGA-22-1R0</t>
  </si>
  <si>
    <t>ТЦ_64.4.02.02_77_7718915896_14.01.2026_01_8.2
КА п.8.2</t>
  </si>
  <si>
    <t>ТЦ_19.4.02.05_77_7718915896_14.01.2026_01_7.2
КА п.7.2</t>
  </si>
  <si>
    <t>Фильтр карманный укороченный FRU 60-30</t>
  </si>
  <si>
    <t>ТЦ_19.3.03.05_77_7718915896_14.01.2026_01_6.2
КА п.6.2</t>
  </si>
  <si>
    <t>ТЦ_19.3.01.04_77_7718915896_14.01.2026_01_5.2
КА п.5.2</t>
  </si>
  <si>
    <t>Вставка карманная фильтрующая укороченная DFU 60-30 G3</t>
  </si>
  <si>
    <t>ТЦ_19.3.03.05_77_7718915896_14.01.2026_01_4.2
КА п.4.2</t>
  </si>
  <si>
    <t>ТЦ_19.2.01.04_77_7718915896_14.01.2026_01_3.2
КА п.3.2</t>
  </si>
  <si>
    <t>Воздухонагревательэлектрический EA 60-30/22,5</t>
  </si>
  <si>
    <t>ТЦ_64.5.02.04_77_7718915896_14.01.2026_01_2.2
КА п.2.2</t>
  </si>
  <si>
    <t>Вентилятор VRN 60-30/28R-2D</t>
  </si>
  <si>
    <t>ТЦ_64.1.05.01_77_7718915896_14.01.2026_01_1.2
КА п.1.2</t>
  </si>
  <si>
    <t>Сгон стальной в сборе с муфтой и контргайкой, диаметр условного прохода 40 мм</t>
  </si>
  <si>
    <t>23.8.03.06-0009</t>
  </si>
  <si>
    <t>Раствор готовый кладочный, цементный, М100</t>
  </si>
  <si>
    <t>04.3.01.09-0014</t>
  </si>
  <si>
    <t>Шайбы стальные</t>
  </si>
  <si>
    <t>01.7.15.11-0062</t>
  </si>
  <si>
    <t>Болты анкерные</t>
  </si>
  <si>
    <t>01.7.15.02-0051</t>
  </si>
  <si>
    <t>Картон строительный прокладочный, марка Б</t>
  </si>
  <si>
    <t>01.7.02.06-0017</t>
  </si>
  <si>
    <t>Установка камер приточных типовых без секции орошения производительностью: до 10 тыс.м3/час</t>
  </si>
  <si>
    <t>ГЭСН20-06-002-01</t>
  </si>
  <si>
    <t>П1</t>
  </si>
  <si>
    <t>Раздел 3. Вентиляция</t>
  </si>
  <si>
    <t>Всего по разделу 2 Система отопления  ( ПИР-07-25-ИОС4.С л.1)</t>
  </si>
  <si>
    <t>Установка вентилей и клапанов обратных муфтовых диаметром: 20 мм</t>
  </si>
  <si>
    <t>ГЭСН24-01-033-01</t>
  </si>
  <si>
    <t>Головка термостатическая для автоматического регулирования расхода теплоносителя через отопительный прибор с встроенным датчиком</t>
  </si>
  <si>
    <t>ФСБЦ-18.5.10.08-0002
Сплит-форма Республика Крым на 4 квартал 2025 года.xlsx</t>
  </si>
  <si>
    <t>Клапаны терморегуляторов</t>
  </si>
  <si>
    <t>18.1.10.07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</si>
  <si>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</si>
  <si>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01.7.06.11-0021</t>
  </si>
  <si>
    <t>1,2875
(1,03*1,25)</t>
  </si>
  <si>
    <t>1,1845
(1,03*1,15)</t>
  </si>
  <si>
    <t>При тепловом испытании систем отопления с проверкой равномерности прогрева отопительных приборов ОЗП=1,03; ЭМ=1,03 к расх.; ЗПМ=1,03; ТЗ=1,03</t>
  </si>
  <si>
    <t>Прил.18.2 п.1</t>
  </si>
  <si>
    <t>Объем=14 / 100</t>
  </si>
  <si>
    <t>Установка терморегулирующих клапанов на отопительных приборах</t>
  </si>
  <si>
    <t>ГЭСН18-03-005-01</t>
  </si>
  <si>
    <t>Радиатор биметаллический секционный с боковым подключением, количество секций 8, межосевое расстояние 500 мм, рабочее давление до 3 МПа, максимальная температура теплоносителя до 135 °C, тепловая мощность до 1,576 кВт</t>
  </si>
  <si>
    <t>ФСБЦ-18.5.10.05-0174
Сплит-форма Республика Крым на 4 квартал 2025 года.xlsx</t>
  </si>
  <si>
    <t>Радиатор биметаллический секционный с боковым подключением, количество секций 6, межосевое расстояние 500 мм, рабочее давление до 3 МПа, максимальная температура теплоносителя до 135 °C, тепловая мощность до 1,182 кВт</t>
  </si>
  <si>
    <t>ФСБЦ-18.5.10.05-0170
Сплит-форма Республика Крым на 4 квартал 2025 года.xlsx</t>
  </si>
  <si>
    <t>Радиатор биметаллический секционный с боковым подключением, количество секций 4, межосевое расстояние 500 мм, рабочее давление до 3 МПа, максимальная температура теплоносителя до 135 °C, тепловая мощность до 0,788 кВт</t>
  </si>
  <si>
    <t>ФСБЦ-18.5.10.05-0166
Сплит-форма Республика Крым на 4 квартал 2025 года.xlsx</t>
  </si>
  <si>
    <t>Кронштейны стальные одинарные усиленные, для крепления радиаторов, длина кронштейна 130 мм</t>
  </si>
  <si>
    <t>ФСБЦ-18.5.08.05-0022
Сплит-форма Республика Крым на 4 квартал 2025 года.xlsx</t>
  </si>
  <si>
    <t>Пробки радиаторные</t>
  </si>
  <si>
    <t>ФСБЦ-18.5.10.08-0011
Сплит-форма Республика Крым на 4 квартал 2025 года.xlsx</t>
  </si>
  <si>
    <t>Комплект монтажный для подключения алюминиевых и биметаллических радиаторов диаметром 1", диаметр подключаемой резьбы 1/2"</t>
  </si>
  <si>
    <t>ФСБЦ-18.5.10.08-0015
Сплит-форма Республика Крым на 4 квартал 2025 года.xlsx</t>
  </si>
  <si>
    <t>Универсальные монтажные комплекты для радиаторов</t>
  </si>
  <si>
    <t>18.5.10.08</t>
  </si>
  <si>
    <t>Радиаторы алюминиевые и биметаллические секционные</t>
  </si>
  <si>
    <t>18.5.10.04</t>
  </si>
  <si>
    <t>Кронштейны стальные анкерные с пластиковыми дюбелями для крепления радиаторов</t>
  </si>
  <si>
    <t>18.5.08.05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</si>
  <si>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10 мм</t>
  </si>
  <si>
    <t>01.7.17.09-1013</t>
  </si>
  <si>
    <t>Объем=(4+4+6) / 100</t>
  </si>
  <si>
    <t>Установка радиаторов алюминиевых и биметаллических с креплением к стене с числом секций: свыше 4 до 10</t>
  </si>
  <si>
    <t>ГЭСН18-03-006-02</t>
  </si>
  <si>
    <t>Установка радиаторов</t>
  </si>
  <si>
    <t>Объем=0,55*0,21{Приложение 62.6}*4</t>
  </si>
  <si>
    <t>Объем=(4,4) / 100</t>
  </si>
  <si>
    <t>Трубки теплоизоляционные из вспененного полиэтилена, внутренний диаметр 42 мм, толщина 13 мм</t>
  </si>
  <si>
    <t>ФСБЦ-12.2.07.05-0052
Сплит-форма Республика Крым на 4 квартал 2025 года.xlsx</t>
  </si>
  <si>
    <t>Объем=4 / 10</t>
  </si>
  <si>
    <t>СП Защита строительных конструкций и оборудования от коррозии</t>
  </si>
  <si>
    <t>Пр/774-013.0, Приказ № 774/пр от 11.12.2020 п.16</t>
  </si>
  <si>
    <t>НР Защита строительных конструкций и оборудования от коррозии</t>
  </si>
  <si>
    <t>Пр/812-013.0-1, Приказ № 812/пр от 21.12.2020 п.25</t>
  </si>
  <si>
    <t>Уайт-спирит</t>
  </si>
  <si>
    <t>14.5.09.11-0102</t>
  </si>
  <si>
    <t>Эмаль ПФ-115</t>
  </si>
  <si>
    <t>14.4.04.08-0001</t>
  </si>
  <si>
    <t>2,5
(2*1,25)</t>
  </si>
  <si>
    <t xml:space="preserve">ОТм(Зтм) Средний разряд машинистов 5 </t>
  </si>
  <si>
    <t>4-100-050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</si>
  <si>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</si>
  <si>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91.06.05-011</t>
  </si>
  <si>
    <t>2,53
(1,1*2*1,15)</t>
  </si>
  <si>
    <t>Нанесение защитного покрытия в несколько слоев (К=N, N - количество слоев) ОЗП=2; ЭМ=2 к расх.; ЗПМ=2; МАТ=2 к расх.; ТЗ=2; ТЗМ=2</t>
  </si>
  <si>
    <t>Прил.13.2 п.16</t>
  </si>
  <si>
    <t>Нанесении лакокрасочных материалов ручным способом ОЗП=1,1; ТЗ=1,1</t>
  </si>
  <si>
    <t>Прил.13.2 п.17</t>
  </si>
  <si>
    <t>Объем=15,22 / 100</t>
  </si>
  <si>
    <t>Окраска металлических огрунтованных поверхностей: эмалью ПФ-115</t>
  </si>
  <si>
    <t>ГЭСН13-03-004-26</t>
  </si>
  <si>
    <t>Ксилол нефтяной, марка А</t>
  </si>
  <si>
    <t>14.5.09.02-0002</t>
  </si>
  <si>
    <t>Грунтовка ГФ-021</t>
  </si>
  <si>
    <t>14.4.01.01-0003</t>
  </si>
  <si>
    <t>Средний разряд работы 4,7</t>
  </si>
  <si>
    <t>1,265
(1,1*1,15)</t>
  </si>
  <si>
    <t>1-100-47</t>
  </si>
  <si>
    <t>Огрунтовка металлических поверхностей за один раз: грунтовкой ГФ-021</t>
  </si>
  <si>
    <t>ГЭСН13-03-002-04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</si>
  <si>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</si>
  <si>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ФСБЦ-23.3.06.05-0002
Сплит-форма Республика Крым на 4 квартал 2025 года.xlsx</t>
  </si>
  <si>
    <t>Объем=(16,7*0,28) / 10</t>
  </si>
  <si>
    <t>Хомуты металлические оцинкованные с одним стопорным винтом и резиновым профилем для крепления трубопроводов, гайка крепления М8, диаметр от 16 до 20 мм</t>
  </si>
  <si>
    <t>ФСБЦ-23.1.02.06-0002
Сплит-форма Республика Крым на 4 квартал 2025 года.xlsx</t>
  </si>
  <si>
    <t>18.5.13.01</t>
  </si>
  <si>
    <t>Объем=28 / 100</t>
  </si>
  <si>
    <t>Прокладка трубопроводов отопления из стальных водогазопроводных неоцинкованных труб диаметром: 20 мм</t>
  </si>
  <si>
    <t>ГЭСН16-02-001-02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</si>
  <si>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</si>
  <si>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ФСБЦ-23.3.06.05-0003
Сплит-форма Республика Крым на 4 квартал 2025 года.xlsx</t>
  </si>
  <si>
    <t>Объем=(14,3*0,64) / 10</t>
  </si>
  <si>
    <t>Хомуты металлические оцинкованные с одним стопорным винтом и резиновым профилем для крепления трубопроводов, гайка крепления М8, диаметр от 25 до 30 мм</t>
  </si>
  <si>
    <t>ФСБЦ-23.1.02.06-0004
Сплит-форма Республика Крым на 4 квартал 2025 года.xlsx</t>
  </si>
  <si>
    <t>Объем=64 / 100</t>
  </si>
  <si>
    <t>Прокладка трубопроводов отопления из стальных водогазопроводных неоцинкованных труб диаметром: 25 мм</t>
  </si>
  <si>
    <t>ГЭСН16-02-001-03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</si>
  <si>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</si>
  <si>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ФСБЦ-23.3.06.05-0004
Сплит-форма Республика Крым на 4 квартал 2025 года.xlsx</t>
  </si>
  <si>
    <t>Объем=(12,5*0,5) / 10</t>
  </si>
  <si>
    <t>Хомуты металлические оцинкованные с одним стопорным винтом и резиновым профилем для крепления трубопроводов, гайка крепления М8, диаметр от 32 до 38 мм</t>
  </si>
  <si>
    <t>ФСБЦ-23.1.02.06-0005
Сплит-форма Республика Крым на 4 квартал 2025 года.xlsx</t>
  </si>
  <si>
    <t>Объем=50 / 100</t>
  </si>
  <si>
    <t>Прокладка трубопроводов отопления из стальных водогазопроводных неоцинкованных труб диаметром: 32 мм</t>
  </si>
  <si>
    <t>ГЭСН16-02-001-04</t>
  </si>
  <si>
    <t>прокладка трубопровода</t>
  </si>
  <si>
    <t>Раздел 2. Система отопления  ( ПИР-07-25-ИОС4.С л.1)</t>
  </si>
  <si>
    <t>ПИР-07-25-ИОС4</t>
  </si>
  <si>
    <t>Система отопления, вентиляции и кондиционирования</t>
  </si>
  <si>
    <t>ЛОКАЛЬНЫЙ СМЕТНЫЙ РАСЧЕТ (СМЕТА) № ЛСР_02-01-06</t>
  </si>
  <si>
    <t>Всего по разделу 6 Оборудование и материалы открытия задвиж-ки</t>
  </si>
  <si>
    <t>Пост кнопочный ПКЕ 212-1, красный</t>
  </si>
  <si>
    <t>ТЦ_61.2.04.03_16_1657029505_05.02.2026_01_96.2
КА п.96.2</t>
  </si>
  <si>
    <t>130
О</t>
  </si>
  <si>
    <t>129.1</t>
  </si>
  <si>
    <t>Бирки-оконцеватели маркировочные А671</t>
  </si>
  <si>
    <t>25.2.01.01-0001</t>
  </si>
  <si>
    <t>Перемычки гибкие, тип ПГС-50</t>
  </si>
  <si>
    <t>20.1.02.23-0082</t>
  </si>
  <si>
    <t>Лак электроизоляционный МЛ-92</t>
  </si>
  <si>
    <t>14.4.03.06-0001</t>
  </si>
  <si>
    <t>Нитки швейные армированные</t>
  </si>
  <si>
    <t>01.7.20.04-0005</t>
  </si>
  <si>
    <t>Шпагат бумажный, диаметр 2,5 мм</t>
  </si>
  <si>
    <t>01.7.02.09-0002</t>
  </si>
  <si>
    <t>Вазелин технический</t>
  </si>
  <si>
    <t>01.3.01.02-0002</t>
  </si>
  <si>
    <t>Пост управления кнопочный общего назначения, устанавливаемый на конструкции: на стене или колонне, количество элементов поста до 3</t>
  </si>
  <si>
    <t>ГЭСНм08-03-532-04</t>
  </si>
  <si>
    <t>Кабель силовой с медными жилами ППГнг(A)-HF 2х1,5ок(N)-1000</t>
  </si>
  <si>
    <t>ФСБЦ-21.1.06.10-1641
Сплит-форма Республика Крым на 4 квартал 2025 года.xlsx</t>
  </si>
  <si>
    <t>127.1</t>
  </si>
  <si>
    <t>Объем=15*1,012</t>
  </si>
  <si>
    <t>125.1</t>
  </si>
  <si>
    <t>Раздел 6. Оборудование и материалы открытия задвиж-ки</t>
  </si>
  <si>
    <t>Всего по разделу 5 СКУД</t>
  </si>
  <si>
    <t>Объем=(20*1,02) / 1000</t>
  </si>
  <si>
    <t>123.1</t>
  </si>
  <si>
    <t>Объем=20 / 100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</si>
  <si>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</si>
  <si>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ГЭСНм08-02-412-09</t>
  </si>
  <si>
    <t>Объем=20*1,02</t>
  </si>
  <si>
    <t>Кабель КСПВПнг(А)-HF 4х0,50</t>
  </si>
  <si>
    <t>ТЦ_21.1.08.01_16_1657029505_05.02.2026_01_71.2
КА п.71.2</t>
  </si>
  <si>
    <t>121.1</t>
  </si>
  <si>
    <t>Объем=20*1,012</t>
  </si>
  <si>
    <t>119.1</t>
  </si>
  <si>
    <t>Картадоступа</t>
  </si>
  <si>
    <t>ТЦ_61.3.03.00_16_1657029505_05.02.2026_01_95.2
КА п.95.2</t>
  </si>
  <si>
    <t>Блок питания стабилизированный</t>
  </si>
  <si>
    <t>ТЦ_62.4.02.01_16_1657029505_05.02.2026_01_94.2
КА п.94.2</t>
  </si>
  <si>
    <t>117
О</t>
  </si>
  <si>
    <t>Замок электромагнитный</t>
  </si>
  <si>
    <t>ТЦ_61.3.03.00_16_1657029505_05.02.2026_01_93.2
КА п.93.2</t>
  </si>
  <si>
    <t>116
О</t>
  </si>
  <si>
    <t>Кнопка выхода</t>
  </si>
  <si>
    <t>ТЦ_61.3.03.00_16_1657029505_05.02.2026_01_92.2
КА п.92.2</t>
  </si>
  <si>
    <t>115
О</t>
  </si>
  <si>
    <t>Ключ-выключатель</t>
  </si>
  <si>
    <t>ТЦ_61.3.03.00_16_1657029505_05.02.2026_01_91.2
КА п.91.2</t>
  </si>
  <si>
    <t>114
О</t>
  </si>
  <si>
    <t>Монитор домофона цветной SQ-04 (черный)</t>
  </si>
  <si>
    <t>ТЦ_61.3.03.00_16_1657029505_05.02.2026_01_90.2
КА п.90.2</t>
  </si>
  <si>
    <t>113
О</t>
  </si>
  <si>
    <t>112.1</t>
  </si>
  <si>
    <t>Монтаж видеодомофона</t>
  </si>
  <si>
    <t>ГЭСНм10-10-007-02</t>
  </si>
  <si>
    <t>Раздел 5. СКУД</t>
  </si>
  <si>
    <t>Всего по разделу 4 СКС</t>
  </si>
  <si>
    <t>Розетка компьютерная RJ-45 для монтажа в кабель-каналы, 1 модуль, 1,5 А, 150 В, цвет белый, IP20</t>
  </si>
  <si>
    <t>ФСБЦ-20.4.03.03-1023
Сплит-форма Республика Крым на 4 квартал 2025 года.xlsx</t>
  </si>
  <si>
    <t>111</t>
  </si>
  <si>
    <t>Бирки кабельные маркировочные пластмассовые У136</t>
  </si>
  <si>
    <t>25.2.01.01-0014</t>
  </si>
  <si>
    <t>Трубка полихлорвиниловая электромонтажная, толщина стенки 0,6 мм</t>
  </si>
  <si>
    <t>24.3.01.01-0005</t>
  </si>
  <si>
    <t>Наконечники кольцевые изолированные</t>
  </si>
  <si>
    <t>20.2.10.03-0006</t>
  </si>
  <si>
    <t>Лак НЦ-62</t>
  </si>
  <si>
    <t>14.4.03.11-0005</t>
  </si>
  <si>
    <t>Краска маркировочная для электротехнических изделий</t>
  </si>
  <si>
    <t>14.4.02.09-0402</t>
  </si>
  <si>
    <t>Припои оловянно-свинцовые малосурьмянистые, марка ПОССу 61-0,5</t>
  </si>
  <si>
    <t>10.3.02.03-0028</t>
  </si>
  <si>
    <t>Проволока медная круглая мягкая электротехническая, диаметр 1,0-3,0 мм и выше</t>
  </si>
  <si>
    <t>10.2.02.08-0001</t>
  </si>
  <si>
    <t>Нитки хлопчатобумажные швейные, диаметр 1,7 мм</t>
  </si>
  <si>
    <t>01.7.20.04-0004</t>
  </si>
  <si>
    <t>Пластины резиновые рулонная вулканизированная</t>
  </si>
  <si>
    <t>01.7.19.04-0002</t>
  </si>
  <si>
    <t>Флюс ФКСП</t>
  </si>
  <si>
    <t>01.7.11.06-0029</t>
  </si>
  <si>
    <t>Флюс ФКДТ</t>
  </si>
  <si>
    <t>01.7.11.06-0028</t>
  </si>
  <si>
    <t>Разъемы штепсельные с разделкой и включением кабеля: с экранированными парами, емкость 5х2</t>
  </si>
  <si>
    <t>ГЭСНм11-04-026-01</t>
  </si>
  <si>
    <t>Объем=(100-84,9)*1,02</t>
  </si>
  <si>
    <t>ELASTA Труба гофрированная ПВХ d=25мм с зондом(50м) IEK CTG20-25-K41-050I</t>
  </si>
  <si>
    <t>ТЦ_20.2.12.03_16_1657029505_05.02.2025_01_89.2
КА п.89.2</t>
  </si>
  <si>
    <t>84,9м учтено расценкой ГЭСНм10-08-005-04 п. 105</t>
  </si>
  <si>
    <t>Колпачок изолирующий для разъема RJ-45, PVC(20шт) CS4-11</t>
  </si>
  <si>
    <t>уп</t>
  </si>
  <si>
    <t>ТЦ_20.2.02.04_16_1657029505_05.02.2026_01_87.2
КА п.87.2</t>
  </si>
  <si>
    <t>Разъём RJ-45 UTP для кабеля кат.5Е(20 шт) CS3-1C5EU</t>
  </si>
  <si>
    <t>ТЦ_20.4.03.03_16_1657029505_05.02.2026_01_86.2
КА п.86.2</t>
  </si>
  <si>
    <t>Объем=(305*1,02) / 1000</t>
  </si>
  <si>
    <t>Кабель связи симметричный парной скрутки U/UTP Cat 5e PE с числом пар 4, с однопроволочными токопроводящими жилами номинальным диаметром 0,52 мм</t>
  </si>
  <si>
    <t>ФСБЦ-21.1.04.01-0009
Сплит-форма Республика Крым на 4 квартал 2025 года.xlsx</t>
  </si>
  <si>
    <t>106</t>
  </si>
  <si>
    <t>105.1</t>
  </si>
  <si>
    <t>Трубка ПВХ-305 электроизоляционная, диаметр 6-10 мм</t>
  </si>
  <si>
    <t>24.3.01.01-0004</t>
  </si>
  <si>
    <t>Клей, марка 88-СА</t>
  </si>
  <si>
    <t>14.1.04.02-0002</t>
  </si>
  <si>
    <t>Скобы стальные монтажные однолапковые (СО), закрепляемый диаметр 6 мм</t>
  </si>
  <si>
    <t>01.7.15.10-0056</t>
  </si>
  <si>
    <t>Линия (скрутка) из 2-3 одножильных проводов по любому основанию</t>
  </si>
  <si>
    <t>ГЭСНм10-08-005-04</t>
  </si>
  <si>
    <t>Роутер Netcraze Ultra NC-1812</t>
  </si>
  <si>
    <t>ТЦ_61.3.05.00_16_1657029505_05.02.2026_01_88.2
КА п.88.2</t>
  </si>
  <si>
    <t>103.1</t>
  </si>
  <si>
    <t>Аппарат настольный, масса: до 0,015 т</t>
  </si>
  <si>
    <t>ГЭСНм11-04-002-01</t>
  </si>
  <si>
    <t>Раздел 4. СКС</t>
  </si>
  <si>
    <t>Всего по разделу 3 СОТ</t>
  </si>
  <si>
    <t>Объем=100 / 100</t>
  </si>
  <si>
    <t>ФСБЦ-25.2.01.01-0014
Сплит-форма Республика Крым на 4 квартал 2025 года.xlsx</t>
  </si>
  <si>
    <t>101.1</t>
  </si>
  <si>
    <t>Объем=(150-84,9)*1,02</t>
  </si>
  <si>
    <t>84,9м учтено расценкой ГЭСНм10-08-005-04 п. 94</t>
  </si>
  <si>
    <t>98.1</t>
  </si>
  <si>
    <t>Объем=(20+65,1) / 100</t>
  </si>
  <si>
    <t>94.1</t>
  </si>
  <si>
    <t>Розетки щитовые для монтажа на DIN-рейку на 3 модуля с заземлением, ток 16 А, напряжение 250 В</t>
  </si>
  <si>
    <t>ФСБЦ-20.4.03.07-0023
Сплит-форма Республика Крым на 4 квартал 2025 года.xlsx</t>
  </si>
  <si>
    <t>92.1</t>
  </si>
  <si>
    <t>Шурупы самонарезающие стальные с полукруглой головкой и прямым шлицем, остроконечные, диаметр 2,5 мм, длина 20 мм</t>
  </si>
  <si>
    <t>01.7.15.14-0161</t>
  </si>
  <si>
    <t>Розетка штепсельная: неутопленного типа при открытой проводке</t>
  </si>
  <si>
    <t>ГЭСНм08-03-591-08</t>
  </si>
  <si>
    <t>Выключатель автоматический 2P, 2 А, 6 кА, характеристика C</t>
  </si>
  <si>
    <t>ФСБЦ-62.1.01.09-1251
Сплит-форма Республика Крым на 4 квартал 2025 года.xlsx</t>
  </si>
  <si>
    <t>91
О</t>
  </si>
  <si>
    <t>Автоматический выключатель двухполюсный, на Din-рейку ARMAT M06N 2P C 16А IEK</t>
  </si>
  <si>
    <t>90.1</t>
  </si>
  <si>
    <t>Панель 19"  с DIN-рейкой  PS-3U-BK</t>
  </si>
  <si>
    <t>ТЦ_20.2.08.01_16_1657029505_05.02.2026_01_85.2
КА п.85.2</t>
  </si>
  <si>
    <t>Комплект проводов заземления для шкафа ШРН ПЗ-ШРН</t>
  </si>
  <si>
    <t>ТЦ_21.1.08.01_16_1657029505_05.02.2026_01_84.2
КА п.84.2</t>
  </si>
  <si>
    <t>Комплект щёточного ввода в шкаф, универсальный КВ-Щ-55.210А-9005</t>
  </si>
  <si>
    <t>ТЦ_20.2.08.00_16_1657029505_05.02.2026_01_83.2
КА п.83.2</t>
  </si>
  <si>
    <t>Блок силовых розеток 19"со шнуром,9розеток  БР-9ПШ 9005</t>
  </si>
  <si>
    <t>ТЦ_20.4.03.07_16_1657029505_05.02.2026_01_82.2
КА п.82.2</t>
  </si>
  <si>
    <t>Полка перфорированная, глубина 390 мм СВ-39</t>
  </si>
  <si>
    <t>ТЦ_20.2.03.13_16_1657029505_05.02.2026_01_81.2
КА п.81.2</t>
  </si>
  <si>
    <t>Шкаф настенный 19-дюймовый (19"),18U ШРН-Э-18.650-9005</t>
  </si>
  <si>
    <t>ТЦ_22.1.01.00_16_1657029505_05.02.2026_01_79.2
КА п.79.2</t>
  </si>
  <si>
    <t>83.1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</si>
  <si>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</si>
  <si>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ГЭСНм08-03-572-04</t>
  </si>
  <si>
    <t>Источник бесперебойного питания однофазный без аккумуляторной батареи, полная выходная мощность 15 кВА, минимальное входное напряжение 228-304 В</t>
  </si>
  <si>
    <t>ФСБЦ-62.4.02.01-0088
Сплит-форма Республика Крым на 4 квартал 2025 года.xlsx</t>
  </si>
  <si>
    <t>82
О</t>
  </si>
  <si>
    <t>SNT-1000</t>
  </si>
  <si>
    <t>81.1</t>
  </si>
  <si>
    <t>Масса</t>
  </si>
  <si>
    <t>999-0005</t>
  </si>
  <si>
    <t>Скрепы фигурные СкФ-10</t>
  </si>
  <si>
    <t>22.2.02.15-0001</t>
  </si>
  <si>
    <t>Наконечники кабельные медные П 2,5-4</t>
  </si>
  <si>
    <t>20.2.10.03-0020</t>
  </si>
  <si>
    <t>Краска водно-дисперсионная акрилатная ВД-АК-111</t>
  </si>
  <si>
    <t>14.3.02.01-0371</t>
  </si>
  <si>
    <t>Припои оловянно-свинцовые бессурьмянистые, марка ПОС40</t>
  </si>
  <si>
    <t>10.3.02.03-0012</t>
  </si>
  <si>
    <t>Дюбели пластмассовые с шурупами, диаметр 12 мм, длина 70 мм, диаметр шурупа 8 мм, длина шурупа 70 мм</t>
  </si>
  <si>
    <t>01.7.15.07-0012</t>
  </si>
  <si>
    <t>Канифоль сосновая</t>
  </si>
  <si>
    <t>01.3.05.17-0002</t>
  </si>
  <si>
    <t>Отдельно устанавливаемый: преобразователь или блок питания</t>
  </si>
  <si>
    <t>ГЭСНм10-02-016-06</t>
  </si>
  <si>
    <t>Монитор LED,27'' KA272Ebi черный</t>
  </si>
  <si>
    <t>ТЦ_61.3.05.02_16_1657029505_05.02.2026_01_78.2
КА п.78.2</t>
  </si>
  <si>
    <t>80
О</t>
  </si>
  <si>
    <t>79.1</t>
  </si>
  <si>
    <t>УдлинительUSB 10м   iOpen USB 2.0 Type-A-USB 2.0 Type-A</t>
  </si>
  <si>
    <t>ТЦ_21.1.08.01_16_1657029505_05.02.2026_01_80.2
КА п.80.2</t>
  </si>
  <si>
    <t>УдлинительHDMI10м  iOpen HDMI-HDMI, 10 м</t>
  </si>
  <si>
    <t>ТЦ_21.1.08.01_16_1657029505_05.02.2026_01_77.2
КА п.77.2</t>
  </si>
  <si>
    <t>76.1</t>
  </si>
  <si>
    <t>10-6=4/1=4 ОЗП=4; ЭМ=4 к расх.; ЗПМ=4; МАТ=4 к расх.; ТЗ=4; ТЗМ=4</t>
  </si>
  <si>
    <t>ТЧ</t>
  </si>
  <si>
    <t>Перемычки кабельные длиной: добавлять на каждый 1 м сверх 6 м</t>
  </si>
  <si>
    <t>100 перемычек</t>
  </si>
  <si>
    <t>ГЭСНм10-02-051-02
К=4</t>
  </si>
  <si>
    <t>Перемычки кабельные длиной: до 6 м</t>
  </si>
  <si>
    <t>ГЭСНм10-02-051-01
длина 10м</t>
  </si>
  <si>
    <t>Жесткий диск, HDD 10TB  IronWolf [ST10000VN000]</t>
  </si>
  <si>
    <t>ТЦ_61.3.05.00_16_1657029505_05.02.2026_01_76.2
КА п.76.2</t>
  </si>
  <si>
    <t>74
О</t>
  </si>
  <si>
    <t>Средний разряд работы 3,1</t>
  </si>
  <si>
    <t>1-100-31</t>
  </si>
  <si>
    <t>Съемные и выдвижные блоки (модули, ячейки, ТЭЗ), масса: до 5 кг</t>
  </si>
  <si>
    <t>ГЭСНм11-04-008-01</t>
  </si>
  <si>
    <t>Видеорегистратор IP 16 канальный  DS-7616NXI-K2/16P(D)</t>
  </si>
  <si>
    <t>ТЦ_89.1.61.01_16_1657029505_05.02.2026_01_75.2
КА п.75.2</t>
  </si>
  <si>
    <t>72
О</t>
  </si>
  <si>
    <t>СП Монтаж радиотелевизионного и электронного оборудования</t>
  </si>
  <si>
    <t>Пр/774-051.2</t>
  </si>
  <si>
    <t>НР Монтаж радиотелевизионного и электронного оборудования</t>
  </si>
  <si>
    <t>Пр/812-051.2-1</t>
  </si>
  <si>
    <t>Наконечники кабельные медные П 6-5</t>
  </si>
  <si>
    <t>20.2.10.03-0021</t>
  </si>
  <si>
    <t>Припои оловянно-свинцовые бессурьмянистые, марка ПОС30</t>
  </si>
  <si>
    <t>10.3.02.03-0011</t>
  </si>
  <si>
    <t>Нить мешкозашивочная прошивочная полиэфирная из штапельного лавсана (суровая)</t>
  </si>
  <si>
    <t>01.7.20.04-0003</t>
  </si>
  <si>
    <t>Устройство цифровой регистрации</t>
  </si>
  <si>
    <t>устройство</t>
  </si>
  <si>
    <t>ГЭСНм10-04-087-14</t>
  </si>
  <si>
    <t>Монтажная коробка для цилиндрических видеокамер DS-1280ZJ-XS</t>
  </si>
  <si>
    <t>ТЦ_20.5.02.00_16_1657029505_05.02.2026_01_74.2
КА п.74.2</t>
  </si>
  <si>
    <t>IP видеокамера цилиндрическая, разрешение 4 Mp DS-2CD1043G2-LIU(2.8мм)</t>
  </si>
  <si>
    <t>ТЦ_89.1.61.01_16_1657029505_05.02.2026_01_73.2
КА п.73.2</t>
  </si>
  <si>
    <t>69
О</t>
  </si>
  <si>
    <t>68.1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</si>
  <si>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</si>
  <si>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01.7.15.14-1054</t>
  </si>
  <si>
    <t>Дюбели пластмассовые, диаметр 14 мм, длина 70 мм</t>
  </si>
  <si>
    <t>01.7.15.07-0007</t>
  </si>
  <si>
    <t>Рабочий 6 разряда</t>
  </si>
  <si>
    <t>2-100-06</t>
  </si>
  <si>
    <t>Рабочий 5 разряда</t>
  </si>
  <si>
    <t>2-100-05</t>
  </si>
  <si>
    <t>Камеры видеонаблюдения: наружная</t>
  </si>
  <si>
    <t>ГЭСНм10-10-001-02</t>
  </si>
  <si>
    <t>IP видеокамера купольная, разрешение 4 Mp  DS-2CD2543G2-IS(4мм)</t>
  </si>
  <si>
    <t>ТЦ_89.1.61.01_16_1657029505_05.02.2026_01_72.2
КА п.72.2</t>
  </si>
  <si>
    <t>67
О</t>
  </si>
  <si>
    <t>66.1</t>
  </si>
  <si>
    <t>Объем=6 / 10</t>
  </si>
  <si>
    <t>Камеры видеонаблюдения: внутренняя</t>
  </si>
  <si>
    <t>ГЭСНм10-10-001-01</t>
  </si>
  <si>
    <t>Раздел 3. СОТ</t>
  </si>
  <si>
    <t>Всего по разделу 2 СОС</t>
  </si>
  <si>
    <t>Объем=1450*1,02</t>
  </si>
  <si>
    <t>64.1</t>
  </si>
  <si>
    <t>Объем=(1450-500) / 100</t>
  </si>
  <si>
    <t>63.1</t>
  </si>
  <si>
    <t>Объем=500 / 100</t>
  </si>
  <si>
    <t>Коробка коммутационная КС-4 (КРН 4/1Р)</t>
  </si>
  <si>
    <t>ФСБЦ-20.5.02.03-0003
Сплит-форма Республика Крым на 4 квартал 2025 года.xlsx</t>
  </si>
  <si>
    <t>Объем=500*1,012</t>
  </si>
  <si>
    <t>Объем=50*1,02</t>
  </si>
  <si>
    <t>58.1</t>
  </si>
  <si>
    <t>Ленты монтажные из пластмассы для бандажирования проводов, скрепляются пластмассовыми кнопками, ширина 10 мм</t>
  </si>
  <si>
    <t>01.7.06.07-0002</t>
  </si>
  <si>
    <t>Провод в коробах, сечением: до 6 мм2</t>
  </si>
  <si>
    <t>ГЭСНм08-02-399-01</t>
  </si>
  <si>
    <t>Короб кабельный (кабель-канал) ПВХ с крышкой, размеры 15х10 мм</t>
  </si>
  <si>
    <t>ФСБЦ-20.2.05.04-0049
Сплит-форма Республика Крым на 4 квартал 2025 года.xlsx</t>
  </si>
  <si>
    <t>Короба пластмассовые: шириной до 40 мм</t>
  </si>
  <si>
    <t>ГЭСНм08-02-390-01</t>
  </si>
  <si>
    <t>Сирены сигнальные, уровень звукового давления 105 дБ, размеры 90х105х45 мм</t>
  </si>
  <si>
    <t>ФСБЦ-61.2.04.11-0003
Сплит-форма Республика Крым на 4 квартал 2025 года.xlsx</t>
  </si>
  <si>
    <t>55
О</t>
  </si>
  <si>
    <t>Маяк-12-3М</t>
  </si>
  <si>
    <t>Оповещатели охранно-пожарные световые, размеры 105х84х54, IP 65</t>
  </si>
  <si>
    <t>ФСБЦ-61.2.04.07-0001
Сплит-форма Республика Крым на 4 квартал 2025 года.xlsx</t>
  </si>
  <si>
    <t>54
О</t>
  </si>
  <si>
    <t>Маяк-12С</t>
  </si>
  <si>
    <t>53.1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</si>
  <si>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</si>
  <si>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ГЭСНм08-01-081-04</t>
  </si>
  <si>
    <t>Извещатель охранный звуковой поверхностный адресный, дальность действия не менее 9 м, в системе занимает один адрес, IP41</t>
  </si>
  <si>
    <t>ФСБЦ-61.2.01.01-0057
Сплит-форма Республика Крым на 4 квартал 2025 года.xlsx</t>
  </si>
  <si>
    <t>52
О</t>
  </si>
  <si>
    <t>Стекло-3</t>
  </si>
  <si>
    <t>51.1</t>
  </si>
  <si>
    <t>Устройство ультразвуковое,: прибор ультразвуковой в одноблочном исполнении</t>
  </si>
  <si>
    <t>ГЭСНм10-08-003-02</t>
  </si>
  <si>
    <t>Астра 5 исп. Б Извещатель охранный поверхностный 
оптико-электронный ИО 309-11</t>
  </si>
  <si>
    <t>ТЦ_61.2.01.00_16_1657029505_05.02.2026_01_70.2
КА п.70.2</t>
  </si>
  <si>
    <t>50
О</t>
  </si>
  <si>
    <t>49.1</t>
  </si>
  <si>
    <t>Астра 7 исп.А извещатель ИК пассивный, объемный, 
потолочный, диаметр зоны 9м, высота до 3,6м, 
микропроцессор, дискр. регулировка 
чувствительности</t>
  </si>
  <si>
    <t>ТЦ_61.2.01.00_16_1657029505_05.02.2026_01_69.2
КА п.69.2</t>
  </si>
  <si>
    <t>48
О</t>
  </si>
  <si>
    <t>47.1</t>
  </si>
  <si>
    <t>ИО 102-4 датчик магнито-контактный</t>
  </si>
  <si>
    <t>ТЦ_61.2.01.00_16_1657029505_05.02.2026_01_68.2
КА п.68.2</t>
  </si>
  <si>
    <t>ИО 102-20 А2П (3) Извещатель охранный точечный 
магнитоконтактный, кабель в металлорукаве</t>
  </si>
  <si>
    <t>ТЦ_61.2.00.00_16_1657029505_05.02.2026_01_67.2
КА п.67.2</t>
  </si>
  <si>
    <t>44.1</t>
  </si>
  <si>
    <t>Шурупы самонарезающие стальные с полукруглой головкой и прямым шлицем, остроконечные, диаметр 5 мм, длина 70 мм</t>
  </si>
  <si>
    <t>01.7.15.14-0168</t>
  </si>
  <si>
    <t>Объем=4+26</t>
  </si>
  <si>
    <t>Извещатель ОС автоматический: контактный, магнитоконтактный на открывание окон, дверей</t>
  </si>
  <si>
    <t>ГЭСНм10-08-002-04</t>
  </si>
  <si>
    <t>Источник вторичного электропитания резервированный адресный для двух аккумуляторных батарей, емкость аккумуляторной батареи 12 А.ч, выходное напряжение источника при работе от сети 13,3-13,8 В, выходное напряжение источника при работе от аккумуляторной батареи 9,4-13,5 В, напряжение питания от сети переменного тока 140-265 В, мощность, потребляемая от сети переменного тока не более 60 Вт, максимальный ток нагрузки, обеспечиваемый источником не более 2 А, IP20</t>
  </si>
  <si>
    <t>ФСБЦ-62.4.02.03-0030
Сплит-форма Республика Крым на 4 квартал 2025 года.xlsx</t>
  </si>
  <si>
    <t>43
О</t>
  </si>
  <si>
    <t>ИВЭПР 12/22х7-Р БР+DT1207-2шт</t>
  </si>
  <si>
    <t>42.1</t>
  </si>
  <si>
    <t>Объем=(4+26+5+2+7+1+1) / 100</t>
  </si>
  <si>
    <t>Присоединение к зажимам жил проводов или кабелей сечением: до 2,5 мм2</t>
  </si>
  <si>
    <t>ГЭСНм08-02-144-01</t>
  </si>
  <si>
    <t>Юпитер-1943 (16 IP/GPRS) Прибор приемно
контрольный охранно-пожарный</t>
  </si>
  <si>
    <t>ТЦ_61.2.00.00_16_1657029505_05.02.2026_01_66.2
КА п.66.2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</si>
  <si>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</si>
  <si>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01.7.15.03-0031</t>
  </si>
  <si>
    <t>Приборы, устанавливаемые на металлоконструкциях, щитах и пультах, масса: до 5 кг</t>
  </si>
  <si>
    <t>ГЭСНм11-03-001-01</t>
  </si>
  <si>
    <t>Раздел 2. СОС</t>
  </si>
  <si>
    <t>Всего по разделу 1 СПС и СОУЭ</t>
  </si>
  <si>
    <t>Бирки маркировочные У-153 У3,5</t>
  </si>
  <si>
    <t>ФСБЦ-25.2.01.01-0015
Сплит-форма Республика Крым на 4 квартал 2025 года.xlsx</t>
  </si>
  <si>
    <t>Объем=(500*1,02) / 1000</t>
  </si>
  <si>
    <t>Кабель парной скрутки КПСнг(A)-FRHF 1х2х0,5</t>
  </si>
  <si>
    <t>ФСБЦ-21.1.08.01-0141
Сплит-форма Республика Крым на 4 квартал 2025 года.xlsx</t>
  </si>
  <si>
    <t>36.1</t>
  </si>
  <si>
    <t>Объем=1000 / 10</t>
  </si>
  <si>
    <t>Скоба металлическая однолапковая под саморез 19-20мм</t>
  </si>
  <si>
    <t>Трубы гибкие гофрированные, тяжелые, из самозатухающего ПВХ, с протяжкой, номинальный диаметр 20 мм</t>
  </si>
  <si>
    <t>ФСБЦ-24.3.01.02-0042
Сплит-форма Республика Крым на 4 квартал 2025 года.xlsx</t>
  </si>
  <si>
    <t>33.1</t>
  </si>
  <si>
    <t>ОКЛ «ПожТехКабель PTK-Line» в составе:</t>
  </si>
  <si>
    <t>Аккумулятор 12В, 7Ач DT 1207</t>
  </si>
  <si>
    <t>ТЦ_62.4.01.01_16_1657029505_05.02.2026_01_65.2
КА п.65.2</t>
  </si>
  <si>
    <t>Источник вторичного электропитания резервиро-ванный ИВЭПР 12/1,5 1х7-Р</t>
  </si>
  <si>
    <t>ТЦ_62.4.02.01_16_1657029505_05.02.2026_01_64.2
КА п.64.2</t>
  </si>
  <si>
    <t>30.1</t>
  </si>
  <si>
    <t>29.1</t>
  </si>
  <si>
    <t>Припои оловянно-свинцовые бессурьмянистые, марка ПОС61</t>
  </si>
  <si>
    <t>10.3.02.03-0013</t>
  </si>
  <si>
    <t>Дихлорэтан технический, сорт I</t>
  </si>
  <si>
    <t>01.3.05.11-0001</t>
  </si>
  <si>
    <t>Спирт этиловый ректификованный технический, сорт I</t>
  </si>
  <si>
    <t>01.3.01.07-0009</t>
  </si>
  <si>
    <t>Средний разряд работы 4,3</t>
  </si>
  <si>
    <t>1-100-43</t>
  </si>
  <si>
    <t>Присоединение к приборам концов жил электрических проводок под винт: с оконцеванием наконечником</t>
  </si>
  <si>
    <t>ГЭСНм11-08-001-01</t>
  </si>
  <si>
    <t>Устройство связи системы «Стрелец-Интеграл» сПЦН по каналам GSM Тандем-IP-И исп.1</t>
  </si>
  <si>
    <t>ТЦ_61.2.00.00_16_1657029505_05.02.2026_01_63.2
КА п.63.2</t>
  </si>
  <si>
    <t>27.1</t>
  </si>
  <si>
    <t>24.1</t>
  </si>
  <si>
    <t>Металлический корпус с замком  Корпус 009</t>
  </si>
  <si>
    <t>ТЦ_22.1.01.00_16_1657029505_05.02.2026_01_62.2
КА п.62.2</t>
  </si>
  <si>
    <t>Адресная метка АМ-4-R3</t>
  </si>
  <si>
    <t>ТЦ_61.2.00.00_16_1657029505_05.02.2026_01_61.2
КА п.61.2</t>
  </si>
  <si>
    <t>21
О</t>
  </si>
  <si>
    <t>Адресный релейный модуль РМ-4К-R3</t>
  </si>
  <si>
    <t>ТЦ_61.2.00.00_16_1657029505_05.02.2026_01_60.2
КА п.60.2</t>
  </si>
  <si>
    <t>20
О</t>
  </si>
  <si>
    <t>Объем=1+1</t>
  </si>
  <si>
    <t>Устройства промежуточные на количество лучей: 5</t>
  </si>
  <si>
    <t>ГЭСНм10-08-001-12</t>
  </si>
  <si>
    <t>Устройство контроля линий пуска и связи УКЛСиП(С)220</t>
  </si>
  <si>
    <t>ТЦ_61.2.00.00_16_1657029505_05.02.2026_01_59.2
КА п.59.2</t>
  </si>
  <si>
    <t>18
О</t>
  </si>
  <si>
    <t>Оповещатель охранно-пожарный звуковой, уровень звукового давления 103 дБ, IP 42, размеры 119х104х38 мм</t>
  </si>
  <si>
    <t>ФСБЦ-61.2.04.05-0004
Сплит-форма Республика Крым на 4 квартал 2025 года.xlsx</t>
  </si>
  <si>
    <t>16
О</t>
  </si>
  <si>
    <t>ОПОП 124-r3</t>
  </si>
  <si>
    <t>Оповещатель охранно-пожарный световой адресный, «ВЫХОД стрелка влево», фон зеленый, надпись белая, ток потребления от адресной линии связи не более 2,21 мА, в системе занимает один адрес, IP41</t>
  </si>
  <si>
    <t>ФСБЦ-61.2.04.07-0021
Сплит-форма Республика Крым на 4 квартал 2025 года.xlsx</t>
  </si>
  <si>
    <t>ОПОП 1-R3</t>
  </si>
  <si>
    <t>13.1</t>
  </si>
  <si>
    <t>Изолятор шлейфа ИЗ-1-R3</t>
  </si>
  <si>
    <t>ТЦ_61.2.00.00_16_1657029505_05.02.2026_01_58.2
КА п.58.2</t>
  </si>
  <si>
    <t>11.1</t>
  </si>
  <si>
    <t>Устройства промежуточные на количество лучей: 1</t>
  </si>
  <si>
    <t>ГЭСНм10-08-001-13</t>
  </si>
  <si>
    <t>Извещатель пожарный ручной электроконтактный адресный, ток потребления от адресной линии связи не более 0,22 мА, в системе занимает один адрес, IP41</t>
  </si>
  <si>
    <t>ФСБЦ-61.2.02.03-0042
Сплит-форма Республика Крым на 4 квартал 2025 года.xlsx</t>
  </si>
  <si>
    <t>10
О</t>
  </si>
  <si>
    <t>ИПР 513-11ИКЗ-А-R3-2шт</t>
  </si>
  <si>
    <t>Извещатель ПС автоматический: тепловой электро-контактный, магнитоконтактный в нормальном исполнении</t>
  </si>
  <si>
    <t>ГЭСНм10-08-002-01</t>
  </si>
  <si>
    <t>Объем=9+8</t>
  </si>
  <si>
    <t>Извещатель пожарный дымовой оптико-электронный адресно-аналоговый с базовым основанием и настраиваемой чувствительностью в диапазоне от 0,05 до 0,2 дБ/м, в системе занимает один адрес, IP40, диаметр извещателя с базовым основанием 94 мм, высота извещателя с базовым основанием 45 мм</t>
  </si>
  <si>
    <t>ФСБЦ-61.2.02.01-0103
Сплит-форма Республика Крым на 4 квартал 2025 года.xlsx</t>
  </si>
  <si>
    <t>8
О</t>
  </si>
  <si>
    <t>ИП 212-64-R3 W1.02-9шт; ИП 212-64-R3 W2.02-8шт.</t>
  </si>
  <si>
    <t>7.1</t>
  </si>
  <si>
    <t>Объем=8+9</t>
  </si>
  <si>
    <t>Извещатель ПС автоматический: дымовой, фотоэлектрический, радиоизотопный, световой в нормальном исполнении</t>
  </si>
  <si>
    <t>ГЭСНм10-08-002-02</t>
  </si>
  <si>
    <t>6
О</t>
  </si>
  <si>
    <t>ИВЭПР 12/2 RS-R3 2x17БР+DT1217-2шт</t>
  </si>
  <si>
    <t>5.1</t>
  </si>
  <si>
    <t>4.1</t>
  </si>
  <si>
    <t>Объем=17 / 100</t>
  </si>
  <si>
    <t>3.1</t>
  </si>
  <si>
    <t>Объем=(2+4+10+7+2+1+1) / 100</t>
  </si>
  <si>
    <t>Прибор приемно-контрольный и управления охранно-пожарный R3-Рубеж-2ОП</t>
  </si>
  <si>
    <t>ТЦ_61.2.00.00_16_1657029505_05.02.2026_01_57.2
КА п.57.2</t>
  </si>
  <si>
    <t>2
О</t>
  </si>
  <si>
    <t>Раздел 1. СПС и СОУЭ</t>
  </si>
  <si>
    <t>ПИР-07-25-ИОС5</t>
  </si>
  <si>
    <t>Сети связи</t>
  </si>
  <si>
    <t>ЛОКАЛЬНЫЙ СМЕТНЫЙ РАСЧЕТ (СМЕТА) № ЛСР_02-01-07</t>
  </si>
  <si>
    <t>ЛСР_02-01-07</t>
  </si>
  <si>
    <t>ЛСР_02-01-06</t>
  </si>
  <si>
    <t>ЛСР_02-01-05</t>
  </si>
  <si>
    <t>прочие затраты</t>
  </si>
  <si>
    <t>14,5629299</t>
  </si>
  <si>
    <t>918,7982447</t>
  </si>
  <si>
    <t xml:space="preserve">          Перевозка</t>
  </si>
  <si>
    <t xml:space="preserve">               Перевозка</t>
  </si>
  <si>
    <t>Всего по разделу 3 Прочие работы</t>
  </si>
  <si>
    <t>Объем=1,2923866+11,6314794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</si>
  <si>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t>
  </si>
  <si>
    <t>1т груза</t>
  </si>
  <si>
    <t>02-15-1-01-0008</t>
  </si>
  <si>
    <t>Объем=(4,793602+3,07846+2,153+1,395144+1,20568+0,24198+0,056)*0,9</t>
  </si>
  <si>
    <t>Погрузка в автотранспортное средство: мусор строительный с погрузкой экскаваторами емкостью ковша до 0,5 м3</t>
  </si>
  <si>
    <t>49-1</t>
  </si>
  <si>
    <t>Объем=(4,793602+3,07846+2,153+1,395144+1,20568+0,24198+0,056)*0,1</t>
  </si>
  <si>
    <t>Погрузка в автотранспортное средство: мусор строительный с погрузкой вручную</t>
  </si>
  <si>
    <t>47-1</t>
  </si>
  <si>
    <t>Вывоз мусора на полигон</t>
  </si>
  <si>
    <t>Раздел 3. Прочие работы</t>
  </si>
  <si>
    <t>Всего по разделу 1 Демонтажные работы</t>
  </si>
  <si>
    <t>Средний разряд работы 2,2</t>
  </si>
  <si>
    <t>1-100-22</t>
  </si>
  <si>
    <t>Разборка слуховых окон: прямоугольных двускатных</t>
  </si>
  <si>
    <t>ГЭСНр58-01-002-01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</si>
  <si>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</si>
  <si>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</si>
  <si>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</si>
  <si>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Пр/812-040.2-1</t>
  </si>
  <si>
    <t>Средний разряд работы 2,0</t>
  </si>
  <si>
    <t>1-100-20</t>
  </si>
  <si>
    <t>Объем=11,10 / 100</t>
  </si>
  <si>
    <t>Разборка покрытий кровель: из волнистых и полуволнистых хризотилцементных листов</t>
  </si>
  <si>
    <t>ГЭСН46-04-008-04</t>
  </si>
  <si>
    <t>Слуховое окно</t>
  </si>
  <si>
    <t>СП Полы (ремонтно-строительные)</t>
  </si>
  <si>
    <t>Пр/774-091.0</t>
  </si>
  <si>
    <t>НР Полы (ремонтно-строительные)</t>
  </si>
  <si>
    <t>Пр/812-091.0-1</t>
  </si>
  <si>
    <t>Разборка оснований покрытия полов: лаг из досок и брусков</t>
  </si>
  <si>
    <t>ГЭСНр57-01-001-02</t>
  </si>
  <si>
    <t>Чердачное перекрытие</t>
  </si>
  <si>
    <t>Разборка деревянных элементов конструкций крыш: мауэрлатов</t>
  </si>
  <si>
    <t>ГЭСНр58-01-001-04</t>
  </si>
  <si>
    <t>Средний разряд работы 2,4</t>
  </si>
  <si>
    <t>1-100-24</t>
  </si>
  <si>
    <t>Разборка деревянных элементов конструкций крыш: стропил со стойками и подкосами из брусьев и бревен</t>
  </si>
  <si>
    <t>ГЭСНр58-01-001-03</t>
  </si>
  <si>
    <t>Объем=219,89 / 100</t>
  </si>
  <si>
    <t>Разборка деревянных элементов конструкций крыш: обрешетки из брусков с прозорами</t>
  </si>
  <si>
    <t>ГЭСНр58-01-001-01</t>
  </si>
  <si>
    <t>Кровля</t>
  </si>
  <si>
    <t>Раздел 1. Демонтажные работы</t>
  </si>
  <si>
    <t>0,6864</t>
  </si>
  <si>
    <t>63,5839275</t>
  </si>
  <si>
    <t>Объем=0,03362+0,30258</t>
  </si>
  <si>
    <t>Объем=(0,2814+0,0059+0,0323+0,0166)*0,9</t>
  </si>
  <si>
    <t>Объем=(0,2814+0,0059+0,0323+0,0166)*0,1</t>
  </si>
  <si>
    <t>СП Внутренние санитарно-технические работы: демонтаж и разборка (ремонтно-строительные)</t>
  </si>
  <si>
    <t>Пр/774-099.1</t>
  </si>
  <si>
    <t>НР Внутренние санитарно-технические работы: демонтаж и разборка (ремонтно-строительные)</t>
  </si>
  <si>
    <t>Пр/812-099.1-1</t>
  </si>
  <si>
    <t>Строительный мусор и масса возвратных материалов</t>
  </si>
  <si>
    <t>999-9899</t>
  </si>
  <si>
    <t>Демонтаж: умывальников и раковин</t>
  </si>
  <si>
    <t>ГЭСНр65-01-004-01</t>
  </si>
  <si>
    <t>Погрузчики одноковшовые универсальные фронтальные пневмоколесные, номинальная вместимость основного ковша 1,1 м3, грузоподъемность 2 т</t>
  </si>
  <si>
    <t>91.06.05-056</t>
  </si>
  <si>
    <t>Демонтаж: санитарно-технических приборов унитазов со смывным бачком</t>
  </si>
  <si>
    <t>ГЭСНр65-01-004-13</t>
  </si>
  <si>
    <t>Средний разряд работы 2,9</t>
  </si>
  <si>
    <t>1-100-29</t>
  </si>
  <si>
    <t>Разборка трубопроводов из чугунных канализационных труб диаметром: 50 мм</t>
  </si>
  <si>
    <t>ГЭСНр65-01-002-01</t>
  </si>
  <si>
    <t>Объем=21 / 100</t>
  </si>
  <si>
    <t>Разборка трубопроводов из чугунных канализационных труб диаметром: 100 мм</t>
  </si>
  <si>
    <t>ГЭСНр65-01-002-02</t>
  </si>
  <si>
    <t>Всего по разделу 6 Прочие работы</t>
  </si>
  <si>
    <t>Объем=0,163263+1,469367</t>
  </si>
  <si>
    <t>162</t>
  </si>
  <si>
    <t>Объем=(0,23263+1,4)*0,9</t>
  </si>
  <si>
    <t>161</t>
  </si>
  <si>
    <t>Объем=(0,23263+1,4)*0,1</t>
  </si>
  <si>
    <t>160</t>
  </si>
  <si>
    <t>Раздел 6. Прочие работы</t>
  </si>
  <si>
    <t>159</t>
  </si>
  <si>
    <t>158</t>
  </si>
  <si>
    <t>150
О</t>
  </si>
  <si>
    <t>148</t>
  </si>
  <si>
    <t>140.1</t>
  </si>
  <si>
    <t>108
О</t>
  </si>
  <si>
    <t>104</t>
  </si>
  <si>
    <t>79
О</t>
  </si>
  <si>
    <t>78
О</t>
  </si>
  <si>
    <t>77.1</t>
  </si>
  <si>
    <t>42
О</t>
  </si>
  <si>
    <t>41
О</t>
  </si>
  <si>
    <t>Всего по разделу 1 Демонтаж системы  отопления. ( ПИР-07-25-ИОС4.С л.1)</t>
  </si>
  <si>
    <t>Средний разряд работы 2,1</t>
  </si>
  <si>
    <t>1-100-21</t>
  </si>
  <si>
    <t>Демонтаж: радиаторов весом до 160 кг</t>
  </si>
  <si>
    <t>ГЭСНр65-02-008-02</t>
  </si>
  <si>
    <t>Объем=(50+64+28) / 100</t>
  </si>
  <si>
    <t>Разборка трубопроводов из водогазопроводных труб в зданиях и сооружениях на резьбе диаметром: до 32 мм</t>
  </si>
  <si>
    <t>ГЭСНр65-02-003-01</t>
  </si>
  <si>
    <t>Раздел 1. Демонтаж системы  отопления. ( ПИР-07-25-ИОС4.С л.1)</t>
  </si>
  <si>
    <t>Перевозка</t>
  </si>
  <si>
    <t>22%Г1.П:Г14.П</t>
  </si>
  <si>
    <t>22%Г1.О:Г14.О</t>
  </si>
  <si>
    <t>22%Г1.М:Г14.М</t>
  </si>
  <si>
    <t>22%Г1.С:Г14.С</t>
  </si>
  <si>
    <t>2%Г1.П:Г12.П</t>
  </si>
  <si>
    <t>2%Г1.О:Г12.О</t>
  </si>
  <si>
    <t>2%Г1.М:Г12.М</t>
  </si>
  <si>
    <t>2%Г1.С:Г12.С</t>
  </si>
  <si>
    <t>Г1:Г9*2,14%</t>
  </si>
  <si>
    <t>1,2%СДЛ.М</t>
  </si>
  <si>
    <t>1,2%СДЛ.С</t>
  </si>
  <si>
    <t>7 372 994,69 руб.</t>
  </si>
  <si>
    <t>Сводный сметный расчет сметной стоимостью 9 463 387 руб.</t>
  </si>
  <si>
    <t>1,089702</t>
  </si>
  <si>
    <t>228,893656</t>
  </si>
  <si>
    <t>72.1</t>
  </si>
  <si>
    <t>70.1</t>
  </si>
  <si>
    <t>54.1</t>
  </si>
  <si>
    <t>46.1</t>
  </si>
  <si>
    <t>44
О</t>
  </si>
  <si>
    <t>35
О</t>
  </si>
  <si>
    <t>24
О</t>
  </si>
  <si>
    <t>23
О</t>
  </si>
  <si>
    <t>20.1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</si>
  <si>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6 мм</t>
  </si>
  <si>
    <t>01.7.17.09-1455</t>
  </si>
  <si>
    <t>Дюбель-гвозди полипропиленовые анкерные с бортом, диаметр 6 мм, длина 40 мм</t>
  </si>
  <si>
    <t>01.7.15.07-0082</t>
  </si>
  <si>
    <t>Светильник светодиодный накладной и подвесной одиночный с креплением на: бетонное основание (стена, потолок)</t>
  </si>
  <si>
    <t>ГЭСНм08-03-609-04</t>
  </si>
  <si>
    <t>9,5017229</t>
  </si>
  <si>
    <t>507,9048089</t>
  </si>
  <si>
    <t>1,449
(1,05*1,2*1,15)</t>
  </si>
  <si>
    <t>1,449
(1,2*1,05*1,15)</t>
  </si>
  <si>
    <t>3,43721</t>
  </si>
  <si>
    <t>576,8657</t>
  </si>
  <si>
    <t>Проволока сварочная без покрытия СВ-08Г2С, диаметр 2 мм</t>
  </si>
  <si>
    <t>01.7.11.04-0052</t>
  </si>
  <si>
    <t>Извещатель ОС автоматический: ударно-контактный, бесконтактный электромагнитный или пьезоэлектрический, устанавливаемый на стекле</t>
  </si>
  <si>
    <t>ГЭСНм10-08-002-05</t>
  </si>
  <si>
    <t>Провод неизолированный для воздушных линий электропередачи М 4</t>
  </si>
  <si>
    <t>21.2.01.02-0141</t>
  </si>
  <si>
    <t>Световые настенные указатели</t>
  </si>
  <si>
    <t>ГЭСНм08-03-593-10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</si>
</sst>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"/>
    <numFmt numFmtId="166" formatCode="0.0"/>
    <numFmt numFmtId="167" formatCode="0.000000"/>
    <numFmt numFmtId="168" formatCode="0.000"/>
    <numFmt numFmtId="169" formatCode="0.0000000"/>
  </numFmts>
  <fonts count="32" x14ac:knownFonts="1">
    <font>
      <sz val="11"/>
      <name val="Calibri"/>
      <charset val="1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name val="Calibri"/>
      <charset val="1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rgb="FF000000"/>
      <name val="Calibri"/>
      <family val="2"/>
      <charset val="204"/>
    </font>
    <font>
      <i/>
      <sz val="11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FF0000"/>
      <name val="Arial"/>
      <charset val="204"/>
    </font>
    <font>
      <b/>
      <sz val="9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0" fontId="3" fillId="0" borderId="0"/>
    <xf numFmtId="0" fontId="13" fillId="0" borderId="0"/>
    <xf numFmtId="0" fontId="15" fillId="0" borderId="0"/>
    <xf numFmtId="0" fontId="12" fillId="0" borderId="0"/>
    <xf numFmtId="0" fontId="13" fillId="0" borderId="0"/>
    <xf numFmtId="0" fontId="13" fillId="0" borderId="0"/>
    <xf numFmtId="0" fontId="24" fillId="0" borderId="0"/>
  </cellStyleXfs>
  <cellXfs count="38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/>
    <xf numFmtId="49" fontId="1" fillId="0" borderId="0" xfId="0" applyNumberFormat="1" applyFont="1"/>
    <xf numFmtId="49" fontId="4" fillId="0" borderId="0" xfId="0" applyNumberFormat="1" applyFont="1" applyAlignment="1">
      <alignment horizontal="right"/>
    </xf>
    <xf numFmtId="49" fontId="4" fillId="0" borderId="0" xfId="0" applyNumberFormat="1" applyFont="1"/>
    <xf numFmtId="49" fontId="1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top"/>
    </xf>
    <xf numFmtId="49" fontId="4" fillId="0" borderId="2" xfId="0" applyNumberFormat="1" applyFont="1" applyBorder="1" applyAlignment="1">
      <alignment vertical="top"/>
    </xf>
    <xf numFmtId="0" fontId="4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wrapText="1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0" fontId="4" fillId="0" borderId="0" xfId="0" applyFont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/>
    <xf numFmtId="4" fontId="4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center" wrapText="1"/>
    </xf>
    <xf numFmtId="0" fontId="6" fillId="0" borderId="0" xfId="0" applyFont="1"/>
    <xf numFmtId="2" fontId="4" fillId="0" borderId="0" xfId="0" applyNumberFormat="1" applyFont="1"/>
    <xf numFmtId="49" fontId="1" fillId="0" borderId="0" xfId="0" applyNumberFormat="1" applyFont="1" applyAlignment="1">
      <alignment horizontal="right"/>
    </xf>
    <xf numFmtId="0" fontId="8" fillId="0" borderId="0" xfId="0" applyFont="1"/>
    <xf numFmtId="2" fontId="4" fillId="0" borderId="1" xfId="0" applyNumberFormat="1" applyFont="1" applyBorder="1"/>
    <xf numFmtId="0" fontId="1" fillId="0" borderId="3" xfId="0" applyFont="1" applyBorder="1"/>
    <xf numFmtId="4" fontId="4" fillId="0" borderId="3" xfId="0" applyNumberFormat="1" applyFont="1" applyBorder="1" applyAlignment="1">
      <alignment horizontal="right"/>
    </xf>
    <xf numFmtId="2" fontId="4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2" fontId="4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1" fontId="5" fillId="0" borderId="2" xfId="0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 wrapText="1"/>
    </xf>
    <xf numFmtId="0" fontId="5" fillId="0" borderId="6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right" vertical="center" wrapText="1"/>
    </xf>
    <xf numFmtId="166" fontId="4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right" vertical="top" wrapText="1"/>
    </xf>
    <xf numFmtId="0" fontId="9" fillId="0" borderId="0" xfId="0" applyFont="1"/>
    <xf numFmtId="167" fontId="4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right" vertical="top" wrapText="1"/>
    </xf>
    <xf numFmtId="2" fontId="4" fillId="0" borderId="0" xfId="0" applyNumberFormat="1" applyFont="1" applyAlignment="1">
      <alignment horizontal="right" vertical="top" wrapText="1"/>
    </xf>
    <xf numFmtId="49" fontId="6" fillId="0" borderId="7" xfId="0" applyNumberFormat="1" applyFont="1" applyBorder="1" applyAlignment="1">
      <alignment horizontal="right" vertical="top" wrapText="1"/>
    </xf>
    <xf numFmtId="49" fontId="6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horizontal="center" vertical="top" wrapText="1"/>
    </xf>
    <xf numFmtId="166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65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6" fillId="0" borderId="8" xfId="0" applyFont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5" fillId="0" borderId="2" xfId="0" applyNumberFormat="1" applyFont="1" applyBorder="1" applyAlignment="1">
      <alignment horizontal="right" vertical="top" wrapText="1"/>
    </xf>
    <xf numFmtId="4" fontId="5" fillId="0" borderId="6" xfId="0" applyNumberFormat="1" applyFont="1" applyBorder="1" applyAlignment="1">
      <alignment horizontal="right" vertical="top" wrapText="1"/>
    </xf>
    <xf numFmtId="1" fontId="4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168" fontId="6" fillId="0" borderId="0" xfId="0" applyNumberFormat="1" applyFont="1" applyAlignment="1">
      <alignment horizontal="center" vertical="top" wrapText="1"/>
    </xf>
    <xf numFmtId="2" fontId="4" fillId="0" borderId="8" xfId="0" applyNumberFormat="1" applyFont="1" applyBorder="1" applyAlignment="1">
      <alignment horizontal="right" vertical="top" wrapText="1"/>
    </xf>
    <xf numFmtId="2" fontId="6" fillId="0" borderId="0" xfId="0" applyNumberFormat="1" applyFont="1" applyAlignment="1">
      <alignment horizontal="center" vertical="top" wrapText="1"/>
    </xf>
    <xf numFmtId="2" fontId="5" fillId="0" borderId="2" xfId="0" applyNumberFormat="1" applyFont="1" applyBorder="1" applyAlignment="1">
      <alignment horizontal="center" vertical="top" wrapText="1"/>
    </xf>
    <xf numFmtId="168" fontId="4" fillId="0" borderId="0" xfId="0" applyNumberFormat="1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 wrapText="1"/>
    </xf>
    <xf numFmtId="165" fontId="5" fillId="0" borderId="2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vertical="center" wrapText="1"/>
    </xf>
    <xf numFmtId="169" fontId="4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1" fontId="6" fillId="0" borderId="0" xfId="0" applyNumberFormat="1" applyFont="1" applyAlignment="1">
      <alignment horizontal="center" vertical="top" wrapText="1"/>
    </xf>
    <xf numFmtId="167" fontId="6" fillId="0" borderId="0" xfId="0" applyNumberFormat="1" applyFont="1" applyAlignment="1">
      <alignment horizontal="center" vertical="top" wrapText="1"/>
    </xf>
    <xf numFmtId="166" fontId="5" fillId="0" borderId="2" xfId="0" applyNumberFormat="1" applyFont="1" applyBorder="1" applyAlignment="1">
      <alignment horizontal="center" vertical="top" wrapText="1"/>
    </xf>
    <xf numFmtId="169" fontId="6" fillId="0" borderId="0" xfId="0" applyNumberFormat="1" applyFont="1" applyAlignment="1">
      <alignment horizontal="center" vertical="top" wrapText="1"/>
    </xf>
    <xf numFmtId="2" fontId="5" fillId="0" borderId="2" xfId="0" applyNumberFormat="1" applyFont="1" applyBorder="1" applyAlignment="1">
      <alignment horizontal="right" vertical="top" wrapText="1"/>
    </xf>
    <xf numFmtId="49" fontId="5" fillId="0" borderId="9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0" xfId="0" applyNumberFormat="1" applyFont="1" applyBorder="1" applyAlignment="1">
      <alignment horizontal="right" vertical="top" wrapText="1"/>
    </xf>
    <xf numFmtId="2" fontId="10" fillId="0" borderId="0" xfId="0" applyNumberFormat="1" applyFont="1" applyAlignment="1">
      <alignment horizontal="center" vertical="top"/>
    </xf>
    <xf numFmtId="3" fontId="10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vertical="top" wrapText="1"/>
    </xf>
    <xf numFmtId="4" fontId="5" fillId="0" borderId="8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 wrapText="1"/>
    </xf>
    <xf numFmtId="4" fontId="8" fillId="0" borderId="2" xfId="0" applyNumberFormat="1" applyFont="1" applyBorder="1" applyAlignment="1">
      <alignment horizontal="right" vertical="top" wrapText="1"/>
    </xf>
    <xf numFmtId="2" fontId="8" fillId="0" borderId="2" xfId="0" applyNumberFormat="1" applyFont="1" applyBorder="1" applyAlignment="1">
      <alignment horizontal="right" vertical="top" wrapText="1"/>
    </xf>
    <xf numFmtId="2" fontId="5" fillId="0" borderId="6" xfId="0" applyNumberFormat="1" applyFont="1" applyBorder="1" applyAlignment="1">
      <alignment horizontal="right" vertical="top" wrapText="1"/>
    </xf>
    <xf numFmtId="167" fontId="5" fillId="0" borderId="2" xfId="0" applyNumberFormat="1" applyFont="1" applyBorder="1" applyAlignment="1">
      <alignment horizontal="center" vertical="top" wrapText="1"/>
    </xf>
    <xf numFmtId="169" fontId="5" fillId="0" borderId="2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5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1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5" fillId="0" borderId="1" xfId="0" applyNumberFormat="1" applyFont="1" applyBorder="1" applyAlignment="1">
      <alignment horizontal="right" vertical="top"/>
    </xf>
    <xf numFmtId="2" fontId="5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5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right" vertical="top" wrapText="1"/>
    </xf>
    <xf numFmtId="4" fontId="5" fillId="0" borderId="0" xfId="0" applyNumberFormat="1" applyFont="1" applyAlignment="1">
      <alignment horizontal="right" vertical="top"/>
    </xf>
    <xf numFmtId="2" fontId="5" fillId="0" borderId="0" xfId="0" applyNumberFormat="1" applyFont="1" applyAlignment="1">
      <alignment horizontal="center" vertical="top"/>
    </xf>
    <xf numFmtId="3" fontId="5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2" fontId="1" fillId="0" borderId="8" xfId="0" applyNumberFormat="1" applyFont="1" applyBorder="1" applyAlignment="1">
      <alignment horizontal="right" vertical="top" wrapText="1"/>
    </xf>
    <xf numFmtId="0" fontId="3" fillId="0" borderId="0" xfId="1"/>
    <xf numFmtId="0" fontId="13" fillId="0" borderId="0" xfId="2"/>
    <xf numFmtId="0" fontId="14" fillId="0" borderId="0" xfId="2" applyFont="1"/>
    <xf numFmtId="0" fontId="16" fillId="0" borderId="0" xfId="3" applyFont="1" applyAlignment="1">
      <alignment wrapText="1"/>
    </xf>
    <xf numFmtId="0" fontId="17" fillId="0" borderId="0" xfId="3" applyFont="1"/>
    <xf numFmtId="0" fontId="17" fillId="0" borderId="0" xfId="3" applyFont="1" applyAlignment="1">
      <alignment wrapText="1"/>
    </xf>
    <xf numFmtId="0" fontId="12" fillId="0" borderId="0" xfId="4"/>
    <xf numFmtId="2" fontId="12" fillId="0" borderId="0" xfId="4" applyNumberFormat="1"/>
    <xf numFmtId="0" fontId="19" fillId="0" borderId="0" xfId="5" applyFont="1"/>
    <xf numFmtId="0" fontId="20" fillId="0" borderId="0" xfId="5" applyFont="1"/>
    <xf numFmtId="4" fontId="13" fillId="0" borderId="0" xfId="5" applyNumberFormat="1"/>
    <xf numFmtId="0" fontId="23" fillId="2" borderId="0" xfId="5" applyFont="1" applyFill="1" applyAlignment="1">
      <alignment horizontal="center" wrapText="1"/>
    </xf>
    <xf numFmtId="4" fontId="23" fillId="2" borderId="0" xfId="5" applyNumberFormat="1" applyFont="1" applyFill="1" applyAlignment="1">
      <alignment horizontal="center" wrapText="1"/>
    </xf>
    <xf numFmtId="0" fontId="16" fillId="0" borderId="0" xfId="7" applyFont="1"/>
    <xf numFmtId="0" fontId="14" fillId="0" borderId="0" xfId="5" applyFont="1" applyAlignment="1">
      <alignment horizontal="center" wrapText="1"/>
    </xf>
    <xf numFmtId="0" fontId="14" fillId="2" borderId="0" xfId="5" applyFont="1" applyFill="1" applyAlignment="1">
      <alignment horizontal="center" wrapText="1"/>
    </xf>
    <xf numFmtId="0" fontId="14" fillId="2" borderId="4" xfId="5" applyFont="1" applyFill="1" applyBorder="1" applyAlignment="1">
      <alignment horizontal="center" wrapText="1"/>
    </xf>
    <xf numFmtId="0" fontId="14" fillId="2" borderId="12" xfId="5" applyFont="1" applyFill="1" applyBorder="1" applyAlignment="1">
      <alignment horizontal="center" wrapText="1"/>
    </xf>
    <xf numFmtId="0" fontId="27" fillId="0" borderId="0" xfId="1" applyFont="1"/>
    <xf numFmtId="0" fontId="27" fillId="0" borderId="0" xfId="1" applyFont="1" applyAlignment="1">
      <alignment horizontal="right" wrapText="1"/>
    </xf>
    <xf numFmtId="0" fontId="27" fillId="0" borderId="0" xfId="1" applyFont="1" applyAlignment="1">
      <alignment wrapText="1"/>
    </xf>
    <xf numFmtId="0" fontId="27" fillId="0" borderId="0" xfId="1" applyFont="1" applyAlignment="1">
      <alignment horizontal="right" vertical="top" wrapText="1"/>
    </xf>
    <xf numFmtId="0" fontId="27" fillId="0" borderId="0" xfId="1" applyFont="1" applyAlignment="1">
      <alignment horizontal="left" vertical="top" wrapText="1"/>
    </xf>
    <xf numFmtId="0" fontId="27" fillId="0" borderId="0" xfId="1" applyFont="1" applyAlignment="1">
      <alignment horizontal="left" vertical="center" wrapText="1"/>
    </xf>
    <xf numFmtId="0" fontId="27" fillId="0" borderId="0" xfId="1" applyFont="1" applyAlignment="1">
      <alignment horizontal="center" wrapText="1"/>
    </xf>
    <xf numFmtId="0" fontId="27" fillId="0" borderId="0" xfId="1" applyFont="1" applyAlignment="1">
      <alignment vertical="top"/>
    </xf>
    <xf numFmtId="0" fontId="27" fillId="0" borderId="0" xfId="1" applyFont="1" applyAlignment="1">
      <alignment vertical="top" wrapText="1"/>
    </xf>
    <xf numFmtId="0" fontId="27" fillId="0" borderId="0" xfId="1" applyFont="1" applyAlignment="1">
      <alignment horizontal="center" vertical="top" wrapText="1"/>
    </xf>
    <xf numFmtId="0" fontId="6" fillId="0" borderId="0" xfId="1" applyFont="1" applyAlignment="1">
      <alignment vertical="top"/>
    </xf>
    <xf numFmtId="0" fontId="4" fillId="0" borderId="0" xfId="1" applyFont="1" applyAlignment="1">
      <alignment vertical="top"/>
    </xf>
    <xf numFmtId="0" fontId="4" fillId="0" borderId="0" xfId="1" applyFont="1" applyAlignment="1">
      <alignment horizontal="right" wrapText="1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right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 vertical="top" wrapText="1"/>
    </xf>
    <xf numFmtId="0" fontId="4" fillId="0" borderId="0" xfId="1" applyFont="1"/>
    <xf numFmtId="0" fontId="1" fillId="0" borderId="0" xfId="1" applyFont="1"/>
    <xf numFmtId="0" fontId="8" fillId="0" borderId="0" xfId="1" applyFont="1" applyAlignment="1">
      <alignment horizontal="right" vertical="top" wrapText="1"/>
    </xf>
    <xf numFmtId="0" fontId="5" fillId="0" borderId="0" xfId="1" applyFont="1" applyAlignment="1">
      <alignment horizontal="right" vertical="top" wrapText="1"/>
    </xf>
    <xf numFmtId="0" fontId="28" fillId="0" borderId="0" xfId="1" applyFont="1" applyAlignment="1">
      <alignment horizontal="left" vertical="center" wrapText="1"/>
    </xf>
    <xf numFmtId="4" fontId="5" fillId="0" borderId="4" xfId="1" applyNumberFormat="1" applyFont="1" applyBorder="1" applyAlignment="1">
      <alignment horizontal="right" vertical="top" wrapText="1"/>
    </xf>
    <xf numFmtId="0" fontId="5" fillId="0" borderId="4" xfId="1" applyFont="1" applyBorder="1"/>
    <xf numFmtId="4" fontId="5" fillId="0" borderId="4" xfId="1" applyNumberFormat="1" applyFont="1" applyBorder="1" applyAlignment="1">
      <alignment horizontal="right" vertical="top"/>
    </xf>
    <xf numFmtId="4" fontId="1" fillId="0" borderId="4" xfId="1" applyNumberFormat="1" applyFont="1" applyBorder="1" applyAlignment="1">
      <alignment horizontal="right" vertical="top" wrapText="1"/>
    </xf>
    <xf numFmtId="0" fontId="1" fillId="0" borderId="4" xfId="1" applyFont="1" applyBorder="1" applyAlignment="1">
      <alignment horizontal="left" vertical="top" wrapText="1"/>
    </xf>
    <xf numFmtId="49" fontId="1" fillId="0" borderId="4" xfId="1" applyNumberFormat="1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6" fillId="0" borderId="0" xfId="1" applyFont="1"/>
    <xf numFmtId="4" fontId="4" fillId="0" borderId="0" xfId="1" applyNumberFormat="1" applyFont="1" applyAlignment="1">
      <alignment horizontal="right" vertical="top"/>
    </xf>
    <xf numFmtId="0" fontId="30" fillId="0" borderId="0" xfId="1" applyFont="1" applyAlignment="1">
      <alignment horizontal="center" vertical="top"/>
    </xf>
    <xf numFmtId="0" fontId="6" fillId="0" borderId="0" xfId="1" applyFont="1" applyAlignment="1">
      <alignment horizontal="center" vertical="top"/>
    </xf>
    <xf numFmtId="4" fontId="4" fillId="0" borderId="1" xfId="1" applyNumberFormat="1" applyFont="1" applyBorder="1" applyAlignment="1">
      <alignment horizontal="right" vertical="top"/>
    </xf>
    <xf numFmtId="0" fontId="30" fillId="0" borderId="1" xfId="1" applyFont="1" applyBorder="1" applyAlignment="1">
      <alignment horizontal="center" vertical="top"/>
    </xf>
    <xf numFmtId="0" fontId="6" fillId="0" borderId="1" xfId="1" applyFont="1" applyBorder="1" applyAlignment="1">
      <alignment horizontal="center" vertical="top"/>
    </xf>
    <xf numFmtId="0" fontId="6" fillId="0" borderId="0" xfId="1" applyFont="1" applyAlignment="1">
      <alignment horizontal="right" vertical="top"/>
    </xf>
    <xf numFmtId="0" fontId="4" fillId="0" borderId="1" xfId="1" applyFont="1" applyBorder="1" applyAlignment="1">
      <alignment horizontal="right" vertical="top"/>
    </xf>
    <xf numFmtId="49" fontId="4" fillId="0" borderId="0" xfId="1" applyNumberFormat="1" applyFont="1" applyAlignment="1">
      <alignment horizontal="left"/>
    </xf>
    <xf numFmtId="0" fontId="8" fillId="0" borderId="1" xfId="1" applyFont="1" applyBorder="1" applyAlignment="1">
      <alignment horizontal="right" vertical="top"/>
    </xf>
    <xf numFmtId="0" fontId="8" fillId="0" borderId="0" xfId="1" applyFont="1" applyAlignment="1">
      <alignment horizontal="left" vertical="top"/>
    </xf>
    <xf numFmtId="49" fontId="4" fillId="0" borderId="1" xfId="1" applyNumberFormat="1" applyFont="1" applyBorder="1" applyAlignment="1">
      <alignment horizontal="left"/>
    </xf>
    <xf numFmtId="0" fontId="7" fillId="0" borderId="0" xfId="1" applyFont="1" applyAlignment="1">
      <alignment horizontal="center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right"/>
    </xf>
    <xf numFmtId="49" fontId="4" fillId="0" borderId="0" xfId="1" applyNumberFormat="1" applyFont="1" applyAlignment="1">
      <alignment horizontal="right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left" vertical="top" wrapText="1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wrapText="1"/>
    </xf>
    <xf numFmtId="0" fontId="1" fillId="0" borderId="0" xfId="1" applyFont="1" applyAlignment="1">
      <alignment horizontal="center" wrapText="1"/>
    </xf>
    <xf numFmtId="0" fontId="1" fillId="0" borderId="0" xfId="1" applyFont="1" applyAlignment="1">
      <alignment horizontal="left" wrapText="1"/>
    </xf>
    <xf numFmtId="0" fontId="1" fillId="0" borderId="0" xfId="1" applyFont="1" applyAlignment="1">
      <alignment horizontal="center" vertical="top"/>
    </xf>
    <xf numFmtId="0" fontId="1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1" fillId="0" borderId="0" xfId="1" applyFont="1" applyAlignment="1">
      <alignment vertical="top"/>
    </xf>
    <xf numFmtId="0" fontId="1" fillId="0" borderId="0" xfId="1" applyFont="1" applyAlignment="1">
      <alignment vertical="top" wrapText="1"/>
    </xf>
    <xf numFmtId="0" fontId="4" fillId="0" borderId="1" xfId="1" applyFont="1" applyBorder="1" applyAlignment="1">
      <alignment horizontal="left" vertical="top"/>
    </xf>
    <xf numFmtId="0" fontId="27" fillId="0" borderId="0" xfId="1" applyFont="1" applyAlignment="1">
      <alignment horizontal="left" wrapText="1"/>
    </xf>
    <xf numFmtId="0" fontId="1" fillId="0" borderId="7" xfId="1" applyFont="1" applyBorder="1" applyAlignment="1">
      <alignment horizontal="left" wrapText="1"/>
    </xf>
    <xf numFmtId="0" fontId="6" fillId="0" borderId="0" xfId="1" applyFont="1" applyAlignment="1">
      <alignment horizontal="center"/>
    </xf>
    <xf numFmtId="0" fontId="8" fillId="0" borderId="0" xfId="1" applyFont="1"/>
    <xf numFmtId="0" fontId="4" fillId="0" borderId="0" xfId="1" applyFont="1" applyAlignment="1">
      <alignment horizontal="left" wrapText="1"/>
    </xf>
    <xf numFmtId="4" fontId="22" fillId="0" borderId="0" xfId="5" applyNumberFormat="1" applyFont="1" applyAlignment="1">
      <alignment horizontal="center"/>
    </xf>
    <xf numFmtId="1" fontId="1" fillId="0" borderId="0" xfId="0" applyNumberFormat="1" applyFont="1" applyAlignment="1">
      <alignment horizontal="center" vertical="top" wrapText="1"/>
    </xf>
    <xf numFmtId="0" fontId="1" fillId="0" borderId="4" xfId="1" applyFont="1" applyBorder="1"/>
    <xf numFmtId="0" fontId="5" fillId="0" borderId="4" xfId="1" applyFont="1" applyBorder="1" applyAlignment="1">
      <alignment horizontal="right" vertical="top" wrapText="1"/>
    </xf>
    <xf numFmtId="2" fontId="5" fillId="0" borderId="8" xfId="0" applyNumberFormat="1" applyFont="1" applyBorder="1" applyAlignment="1">
      <alignment horizontal="right" vertical="top" wrapText="1"/>
    </xf>
    <xf numFmtId="0" fontId="23" fillId="0" borderId="0" xfId="5" applyFont="1" applyAlignment="1">
      <alignment horizontal="center"/>
    </xf>
    <xf numFmtId="0" fontId="14" fillId="0" borderId="0" xfId="6" applyFont="1" applyAlignment="1">
      <alignment horizontal="left" vertical="center" wrapText="1"/>
    </xf>
    <xf numFmtId="0" fontId="14" fillId="2" borderId="0" xfId="6" applyFont="1" applyFill="1" applyAlignment="1">
      <alignment horizontal="left" vertical="center" wrapText="1"/>
    </xf>
    <xf numFmtId="0" fontId="14" fillId="2" borderId="11" xfId="5" applyFont="1" applyFill="1" applyBorder="1" applyAlignment="1">
      <alignment horizontal="center" wrapText="1"/>
    </xf>
    <xf numFmtId="0" fontId="14" fillId="2" borderId="3" xfId="5" applyFont="1" applyFill="1" applyBorder="1" applyAlignment="1">
      <alignment horizontal="center" wrapText="1"/>
    </xf>
    <xf numFmtId="4" fontId="14" fillId="0" borderId="11" xfId="5" applyNumberFormat="1" applyFont="1" applyBorder="1" applyAlignment="1">
      <alignment horizontal="center" wrapText="1"/>
    </xf>
    <xf numFmtId="4" fontId="14" fillId="0" borderId="3" xfId="5" applyNumberFormat="1" applyFont="1" applyBorder="1" applyAlignment="1">
      <alignment horizontal="center" wrapText="1"/>
    </xf>
    <xf numFmtId="4" fontId="14" fillId="0" borderId="12" xfId="5" applyNumberFormat="1" applyFont="1" applyBorder="1" applyAlignment="1">
      <alignment horizontal="center" wrapText="1"/>
    </xf>
    <xf numFmtId="0" fontId="14" fillId="2" borderId="12" xfId="5" applyFont="1" applyFill="1" applyBorder="1" applyAlignment="1">
      <alignment horizontal="center" wrapText="1"/>
    </xf>
    <xf numFmtId="0" fontId="14" fillId="0" borderId="11" xfId="5" applyFont="1" applyBorder="1" applyAlignment="1">
      <alignment horizontal="center" wrapText="1"/>
    </xf>
    <xf numFmtId="0" fontId="14" fillId="0" borderId="3" xfId="5" applyFont="1" applyBorder="1" applyAlignment="1">
      <alignment horizontal="center" wrapText="1"/>
    </xf>
    <xf numFmtId="0" fontId="14" fillId="0" borderId="12" xfId="5" applyFont="1" applyBorder="1" applyAlignment="1">
      <alignment horizontal="center" wrapText="1"/>
    </xf>
    <xf numFmtId="0" fontId="14" fillId="2" borderId="0" xfId="5" applyFont="1" applyFill="1" applyAlignment="1">
      <alignment horizontal="left" vertical="center" wrapText="1"/>
    </xf>
    <xf numFmtId="0" fontId="14" fillId="2" borderId="0" xfId="5" applyFont="1" applyFill="1" applyAlignment="1">
      <alignment horizontal="left" vertical="center"/>
    </xf>
    <xf numFmtId="0" fontId="25" fillId="0" borderId="0" xfId="6" applyFont="1" applyAlignment="1">
      <alignment horizontal="center" vertical="center"/>
    </xf>
    <xf numFmtId="0" fontId="26" fillId="0" borderId="0" xfId="5" applyFont="1" applyAlignment="1">
      <alignment horizontal="center"/>
    </xf>
    <xf numFmtId="4" fontId="23" fillId="2" borderId="0" xfId="5" applyNumberFormat="1" applyFont="1" applyFill="1" applyAlignment="1">
      <alignment horizontal="center" wrapText="1"/>
    </xf>
    <xf numFmtId="0" fontId="23" fillId="2" borderId="0" xfId="5" applyFont="1" applyFill="1" applyAlignment="1">
      <alignment horizontal="center" wrapText="1"/>
    </xf>
    <xf numFmtId="4" fontId="14" fillId="2" borderId="0" xfId="5" applyNumberFormat="1" applyFont="1" applyFill="1" applyAlignment="1">
      <alignment horizontal="center" wrapText="1"/>
    </xf>
    <xf numFmtId="4" fontId="23" fillId="2" borderId="1" xfId="5" applyNumberFormat="1" applyFont="1" applyFill="1" applyBorder="1" applyAlignment="1">
      <alignment horizontal="center" wrapText="1"/>
    </xf>
    <xf numFmtId="0" fontId="14" fillId="2" borderId="4" xfId="5" applyFont="1" applyFill="1" applyBorder="1" applyAlignment="1">
      <alignment horizontal="center" wrapText="1"/>
    </xf>
    <xf numFmtId="0" fontId="17" fillId="0" borderId="19" xfId="3" applyFont="1" applyBorder="1" applyAlignment="1">
      <alignment horizontal="center" vertical="center" wrapText="1"/>
    </xf>
    <xf numFmtId="0" fontId="17" fillId="0" borderId="0" xfId="3" applyFont="1" applyAlignment="1">
      <alignment horizontal="center" vertical="center" wrapText="1"/>
    </xf>
    <xf numFmtId="0" fontId="17" fillId="0" borderId="8" xfId="3" applyFont="1" applyBorder="1" applyAlignment="1">
      <alignment horizontal="center" vertical="center" wrapText="1"/>
    </xf>
    <xf numFmtId="4" fontId="17" fillId="0" borderId="7" xfId="3" applyNumberFormat="1" applyFont="1" applyBorder="1" applyAlignment="1">
      <alignment horizontal="center" vertical="center"/>
    </xf>
    <xf numFmtId="4" fontId="17" fillId="0" borderId="0" xfId="3" applyNumberFormat="1" applyFont="1" applyAlignment="1">
      <alignment horizontal="center" vertical="center"/>
    </xf>
    <xf numFmtId="4" fontId="17" fillId="0" borderId="18" xfId="3" applyNumberFormat="1" applyFont="1" applyBorder="1" applyAlignment="1">
      <alignment horizontal="center" vertical="center"/>
    </xf>
    <xf numFmtId="0" fontId="18" fillId="0" borderId="17" xfId="3" applyFont="1" applyBorder="1" applyAlignment="1">
      <alignment horizontal="center" vertical="center" wrapText="1"/>
    </xf>
    <xf numFmtId="0" fontId="18" fillId="0" borderId="14" xfId="3" applyFont="1" applyBorder="1" applyAlignment="1">
      <alignment horizontal="center" vertical="center" wrapText="1"/>
    </xf>
    <xf numFmtId="0" fontId="18" fillId="0" borderId="16" xfId="3" applyFont="1" applyBorder="1" applyAlignment="1">
      <alignment horizontal="center" vertical="center" wrapText="1"/>
    </xf>
    <xf numFmtId="4" fontId="18" fillId="0" borderId="15" xfId="3" applyNumberFormat="1" applyFont="1" applyBorder="1" applyAlignment="1">
      <alignment horizontal="center" vertical="center"/>
    </xf>
    <xf numFmtId="4" fontId="18" fillId="0" borderId="14" xfId="3" applyNumberFormat="1" applyFont="1" applyBorder="1" applyAlignment="1">
      <alignment horizontal="center" vertical="center"/>
    </xf>
    <xf numFmtId="4" fontId="18" fillId="0" borderId="13" xfId="3" applyNumberFormat="1" applyFont="1" applyBorder="1" applyAlignment="1">
      <alignment horizontal="center" vertical="center"/>
    </xf>
    <xf numFmtId="0" fontId="14" fillId="0" borderId="0" xfId="5" applyFont="1" applyAlignment="1">
      <alignment horizontal="right"/>
    </xf>
    <xf numFmtId="0" fontId="14" fillId="0" borderId="0" xfId="5" applyFont="1" applyAlignment="1">
      <alignment horizontal="left"/>
    </xf>
    <xf numFmtId="0" fontId="18" fillId="0" borderId="22" xfId="3" applyFont="1" applyBorder="1" applyAlignment="1">
      <alignment horizontal="center"/>
    </xf>
    <xf numFmtId="0" fontId="18" fillId="0" borderId="21" xfId="3" applyFont="1" applyBorder="1" applyAlignment="1">
      <alignment horizontal="center"/>
    </xf>
    <xf numFmtId="0" fontId="18" fillId="0" borderId="20" xfId="3" applyFont="1" applyBorder="1" applyAlignment="1">
      <alignment horizontal="center"/>
    </xf>
    <xf numFmtId="0" fontId="21" fillId="0" borderId="19" xfId="3" applyFont="1" applyBorder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21" fillId="0" borderId="8" xfId="3" applyFont="1" applyBorder="1" applyAlignment="1">
      <alignment horizontal="center" vertical="center" wrapText="1"/>
    </xf>
    <xf numFmtId="4" fontId="21" fillId="0" borderId="7" xfId="3" applyNumberFormat="1" applyFont="1" applyBorder="1" applyAlignment="1">
      <alignment horizontal="center" vertical="center"/>
    </xf>
    <xf numFmtId="4" fontId="21" fillId="0" borderId="0" xfId="3" applyNumberFormat="1" applyFont="1" applyAlignment="1">
      <alignment horizontal="center" vertical="center"/>
    </xf>
    <xf numFmtId="4" fontId="21" fillId="0" borderId="18" xfId="3" applyNumberFormat="1" applyFont="1" applyBorder="1" applyAlignment="1">
      <alignment horizontal="center" vertical="center"/>
    </xf>
    <xf numFmtId="0" fontId="1" fillId="0" borderId="24" xfId="1" applyFont="1" applyBorder="1" applyAlignment="1">
      <alignment horizontal="center" vertical="center" wrapText="1"/>
    </xf>
    <xf numFmtId="0" fontId="1" fillId="0" borderId="2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wrapText="1"/>
    </xf>
    <xf numFmtId="0" fontId="6" fillId="0" borderId="2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31" fillId="0" borderId="0" xfId="1" applyFont="1" applyAlignment="1">
      <alignment horizontal="center"/>
    </xf>
    <xf numFmtId="0" fontId="4" fillId="0" borderId="0" xfId="1" applyFont="1" applyAlignment="1">
      <alignment horizontal="center" wrapText="1"/>
    </xf>
    <xf numFmtId="0" fontId="6" fillId="0" borderId="2" xfId="1" applyFont="1" applyBorder="1" applyAlignment="1">
      <alignment horizontal="center" vertical="top"/>
    </xf>
    <xf numFmtId="0" fontId="4" fillId="0" borderId="0" xfId="1" applyFont="1" applyAlignment="1">
      <alignment wrapText="1"/>
    </xf>
    <xf numFmtId="0" fontId="1" fillId="0" borderId="25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right" vertical="top" wrapText="1"/>
    </xf>
    <xf numFmtId="0" fontId="5" fillId="0" borderId="12" xfId="1" applyFont="1" applyBorder="1" applyAlignment="1">
      <alignment horizontal="right" vertical="top" wrapText="1"/>
    </xf>
    <xf numFmtId="0" fontId="8" fillId="0" borderId="11" xfId="1" applyFont="1" applyBorder="1" applyAlignment="1">
      <alignment horizontal="right" vertical="top" wrapText="1"/>
    </xf>
    <xf numFmtId="0" fontId="8" fillId="0" borderId="12" xfId="1" applyFont="1" applyBorder="1" applyAlignment="1">
      <alignment horizontal="right" vertical="top" wrapText="1"/>
    </xf>
    <xf numFmtId="0" fontId="28" fillId="0" borderId="11" xfId="1" applyFont="1" applyBorder="1" applyAlignment="1">
      <alignment horizontal="left" vertical="center" wrapText="1"/>
    </xf>
    <xf numFmtId="0" fontId="28" fillId="0" borderId="3" xfId="1" applyFont="1" applyBorder="1" applyAlignment="1">
      <alignment horizontal="left" vertical="center" wrapText="1"/>
    </xf>
    <xf numFmtId="0" fontId="28" fillId="0" borderId="12" xfId="1" applyFont="1" applyBorder="1" applyAlignment="1">
      <alignment horizontal="left" vertical="center" wrapText="1"/>
    </xf>
    <xf numFmtId="0" fontId="29" fillId="0" borderId="11" xfId="1" applyFont="1" applyBorder="1" applyAlignment="1">
      <alignment horizontal="right"/>
    </xf>
    <xf numFmtId="0" fontId="29" fillId="0" borderId="12" xfId="1" applyFont="1" applyBorder="1" applyAlignment="1">
      <alignment horizontal="right"/>
    </xf>
    <xf numFmtId="0" fontId="1" fillId="0" borderId="11" xfId="1" applyFont="1" applyBorder="1" applyAlignment="1">
      <alignment horizontal="right" indent="1"/>
    </xf>
    <xf numFmtId="0" fontId="1" fillId="0" borderId="12" xfId="1" applyFont="1" applyBorder="1" applyAlignment="1">
      <alignment horizontal="right" indent="1"/>
    </xf>
    <xf numFmtId="0" fontId="1" fillId="0" borderId="4" xfId="1" applyFont="1" applyBorder="1" applyAlignment="1">
      <alignment horizontal="right" indent="1"/>
    </xf>
    <xf numFmtId="0" fontId="1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right" vertical="top" wrapText="1"/>
    </xf>
    <xf numFmtId="49" fontId="4" fillId="0" borderId="0" xfId="1" applyNumberFormat="1" applyFont="1" applyAlignment="1">
      <alignment horizontal="left" vertical="top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top"/>
    </xf>
    <xf numFmtId="0" fontId="4" fillId="0" borderId="1" xfId="1" applyFont="1" applyBorder="1" applyAlignment="1">
      <alignment wrapText="1"/>
    </xf>
    <xf numFmtId="0" fontId="4" fillId="0" borderId="1" xfId="1" applyFont="1" applyBorder="1" applyAlignment="1">
      <alignment horizontal="right" wrapText="1"/>
    </xf>
    <xf numFmtId="49" fontId="5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49" fontId="4" fillId="0" borderId="0" xfId="0" applyNumberFormat="1" applyFont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0" xfId="0" applyFont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5" fillId="0" borderId="0" xfId="0" applyNumberFormat="1" applyFont="1" applyAlignment="1">
      <alignment vertical="top" wrapText="1"/>
    </xf>
    <xf numFmtId="0" fontId="6" fillId="0" borderId="2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horizontal="right" vertical="top" wrapText="1"/>
    </xf>
    <xf numFmtId="49" fontId="1" fillId="0" borderId="11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left" vertical="center" wrapText="1"/>
    </xf>
  </cellXfs>
  <cellStyles count="8">
    <cellStyle name="Обычный" xfId="0" builtinId="0"/>
    <cellStyle name="Обычный 10 2 2" xfId="2" xr:uid="{E5D52D13-1125-4340-9EDF-EF71F9ABEEB2}"/>
    <cellStyle name="Обычный 12" xfId="4" xr:uid="{5B8694DD-3AC3-4EF3-8DC8-92F87CECB2B4}"/>
    <cellStyle name="Обычный 2" xfId="1" xr:uid="{A1124D5D-14D1-4267-B5C5-B621DC1ECA95}"/>
    <cellStyle name="Обычный 2 2" xfId="7" xr:uid="{686BAAC9-F471-4310-9641-A88F06970BA7}"/>
    <cellStyle name="Обычный 2 2 2 2 2" xfId="3" xr:uid="{8119D84C-9385-4AFD-82AE-2120D88F4E12}"/>
    <cellStyle name="Обычный 5" xfId="6" xr:uid="{ADE52FB4-380A-4F85-BA91-BEDA573C75D4}"/>
    <cellStyle name="Обычный 60" xfId="5" xr:uid="{0806673D-EA49-47B3-B50A-946ADB9BE6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45DB5-152F-4CC2-AA6D-84C54488C60C}">
  <dimension ref="A2:K61"/>
  <sheetViews>
    <sheetView topLeftCell="A34" zoomScaleNormal="100" zoomScaleSheetLayoutView="80" workbookViewId="0">
      <selection activeCell="H62" sqref="H62"/>
    </sheetView>
  </sheetViews>
  <sheetFormatPr defaultRowHeight="14.4" x14ac:dyDescent="0.3"/>
  <cols>
    <col min="1" max="1" width="5.5546875" style="169" customWidth="1"/>
    <col min="2" max="2" width="12" style="169" customWidth="1"/>
    <col min="3" max="3" width="13.44140625" style="169" customWidth="1"/>
    <col min="4" max="4" width="7.21875" style="169" customWidth="1"/>
    <col min="5" max="5" width="13.21875" style="169" customWidth="1"/>
    <col min="6" max="6" width="8.88671875" style="169" hidden="1" customWidth="1"/>
    <col min="7" max="7" width="9.77734375" style="169" customWidth="1"/>
    <col min="8" max="9" width="8.88671875" style="169"/>
    <col min="10" max="10" width="10.109375" style="169" customWidth="1"/>
    <col min="11" max="16384" width="8.88671875" style="169"/>
  </cols>
  <sheetData>
    <row r="2" spans="1:10" ht="15.6" x14ac:dyDescent="0.3">
      <c r="A2" s="274" t="s">
        <v>1017</v>
      </c>
      <c r="B2" s="274"/>
      <c r="C2" s="274"/>
      <c r="D2" s="274"/>
      <c r="E2" s="274"/>
      <c r="F2" s="274"/>
      <c r="G2" s="274"/>
      <c r="H2" s="274"/>
      <c r="I2" s="274"/>
      <c r="J2" s="274"/>
    </row>
    <row r="4" spans="1:10" ht="41.4" customHeight="1" x14ac:dyDescent="0.3">
      <c r="A4" s="275" t="s">
        <v>21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0" x14ac:dyDescent="0.3">
      <c r="A5" s="277" t="s">
        <v>1016</v>
      </c>
      <c r="B5" s="277"/>
      <c r="C5" s="277"/>
      <c r="D5" s="277"/>
      <c r="E5" s="277"/>
      <c r="F5" s="277"/>
      <c r="G5" s="277"/>
      <c r="H5" s="277"/>
      <c r="I5" s="277"/>
      <c r="J5" s="277"/>
    </row>
    <row r="6" spans="1:10" x14ac:dyDescent="0.3">
      <c r="A6" s="181"/>
      <c r="B6" s="278"/>
      <c r="C6" s="278"/>
      <c r="D6" s="278"/>
      <c r="E6" s="278"/>
      <c r="F6" s="278"/>
      <c r="G6" s="278"/>
      <c r="H6" s="278"/>
      <c r="I6" s="278"/>
      <c r="J6" s="181"/>
    </row>
    <row r="7" spans="1:10" ht="48.6" customHeight="1" x14ac:dyDescent="0.3">
      <c r="A7" s="181"/>
      <c r="B7" s="279" t="s">
        <v>1015</v>
      </c>
      <c r="C7" s="279"/>
      <c r="D7" s="279" t="s">
        <v>1014</v>
      </c>
      <c r="E7" s="279"/>
      <c r="F7" s="279"/>
      <c r="G7" s="279" t="s">
        <v>1013</v>
      </c>
      <c r="H7" s="279"/>
      <c r="I7" s="279"/>
      <c r="J7" s="180"/>
    </row>
    <row r="8" spans="1:10" x14ac:dyDescent="0.3">
      <c r="A8" s="181"/>
      <c r="B8" s="262" t="s">
        <v>1012</v>
      </c>
      <c r="C8" s="267"/>
      <c r="D8" s="262" t="s">
        <v>142</v>
      </c>
      <c r="E8" s="263"/>
      <c r="F8" s="267"/>
      <c r="G8" s="264">
        <v>172.24</v>
      </c>
      <c r="H8" s="269"/>
      <c r="I8" s="270"/>
      <c r="J8" s="180"/>
    </row>
    <row r="9" spans="1:10" x14ac:dyDescent="0.3">
      <c r="A9" s="181"/>
      <c r="B9" s="262" t="s">
        <v>1011</v>
      </c>
      <c r="C9" s="267"/>
      <c r="D9" s="262" t="s">
        <v>142</v>
      </c>
      <c r="E9" s="263"/>
      <c r="F9" s="186"/>
      <c r="G9" s="264">
        <v>205.54</v>
      </c>
      <c r="H9" s="265"/>
      <c r="I9" s="266"/>
      <c r="J9" s="180"/>
    </row>
    <row r="10" spans="1:10" x14ac:dyDescent="0.3">
      <c r="A10" s="181"/>
      <c r="B10" s="262" t="s">
        <v>1010</v>
      </c>
      <c r="C10" s="267"/>
      <c r="D10" s="262" t="s">
        <v>102</v>
      </c>
      <c r="E10" s="263"/>
      <c r="F10" s="267"/>
      <c r="G10" s="268">
        <v>941</v>
      </c>
      <c r="H10" s="269"/>
      <c r="I10" s="270"/>
      <c r="J10" s="180"/>
    </row>
    <row r="11" spans="1:10" x14ac:dyDescent="0.3">
      <c r="A11" s="181"/>
      <c r="B11" s="262" t="s">
        <v>1009</v>
      </c>
      <c r="C11" s="267"/>
      <c r="D11" s="262" t="s">
        <v>1008</v>
      </c>
      <c r="E11" s="267"/>
      <c r="F11" s="185"/>
      <c r="G11" s="268">
        <v>1</v>
      </c>
      <c r="H11" s="269"/>
      <c r="I11" s="270"/>
      <c r="J11" s="180"/>
    </row>
    <row r="12" spans="1:10" x14ac:dyDescent="0.3">
      <c r="A12" s="181"/>
      <c r="B12" s="184"/>
      <c r="C12" s="184"/>
      <c r="D12" s="184"/>
      <c r="E12" s="184"/>
      <c r="F12" s="184"/>
      <c r="G12" s="183"/>
      <c r="H12" s="183"/>
      <c r="I12" s="183"/>
      <c r="J12" s="180"/>
    </row>
    <row r="13" spans="1:10" ht="16.2" customHeight="1" x14ac:dyDescent="0.3">
      <c r="A13" s="271" t="s">
        <v>1007</v>
      </c>
      <c r="B13" s="272"/>
      <c r="C13" s="272"/>
      <c r="D13" s="272"/>
      <c r="E13" s="272"/>
      <c r="F13" s="272"/>
      <c r="G13" s="272"/>
      <c r="H13" s="272"/>
      <c r="I13" s="272"/>
      <c r="J13" s="272"/>
    </row>
    <row r="14" spans="1:10" x14ac:dyDescent="0.3">
      <c r="A14" s="272"/>
      <c r="B14" s="272"/>
      <c r="C14" s="272"/>
      <c r="D14" s="272"/>
      <c r="E14" s="272"/>
      <c r="F14" s="272"/>
      <c r="G14" s="272"/>
      <c r="H14" s="272"/>
      <c r="I14" s="272"/>
      <c r="J14" s="272"/>
    </row>
    <row r="15" spans="1:10" x14ac:dyDescent="0.3">
      <c r="A15" s="272"/>
      <c r="B15" s="272"/>
      <c r="C15" s="272"/>
      <c r="D15" s="272"/>
      <c r="E15" s="272"/>
      <c r="F15" s="272"/>
      <c r="G15" s="272"/>
      <c r="H15" s="272"/>
      <c r="I15" s="272"/>
      <c r="J15" s="272"/>
    </row>
    <row r="16" spans="1:10" x14ac:dyDescent="0.3">
      <c r="A16" s="272"/>
      <c r="B16" s="272"/>
      <c r="C16" s="272"/>
      <c r="D16" s="272"/>
      <c r="E16" s="272"/>
      <c r="F16" s="272"/>
      <c r="G16" s="272"/>
      <c r="H16" s="272"/>
      <c r="I16" s="272"/>
      <c r="J16" s="272"/>
    </row>
    <row r="17" spans="1:10" x14ac:dyDescent="0.3">
      <c r="A17" s="272"/>
      <c r="B17" s="272"/>
      <c r="C17" s="272"/>
      <c r="D17" s="272"/>
      <c r="E17" s="272"/>
      <c r="F17" s="272"/>
      <c r="G17" s="272"/>
      <c r="H17" s="272"/>
      <c r="I17" s="272"/>
      <c r="J17" s="272"/>
    </row>
    <row r="18" spans="1:10" x14ac:dyDescent="0.3">
      <c r="A18" s="272"/>
      <c r="B18" s="272"/>
      <c r="C18" s="272"/>
      <c r="D18" s="272"/>
      <c r="E18" s="272"/>
      <c r="F18" s="272"/>
      <c r="G18" s="272"/>
      <c r="H18" s="272"/>
      <c r="I18" s="272"/>
      <c r="J18" s="272"/>
    </row>
    <row r="19" spans="1:10" x14ac:dyDescent="0.3">
      <c r="A19" s="272"/>
      <c r="B19" s="272"/>
      <c r="C19" s="272"/>
      <c r="D19" s="272"/>
      <c r="E19" s="272"/>
      <c r="F19" s="272"/>
      <c r="G19" s="272"/>
      <c r="H19" s="272"/>
      <c r="I19" s="272"/>
      <c r="J19" s="272"/>
    </row>
    <row r="20" spans="1:10" x14ac:dyDescent="0.3">
      <c r="A20" s="272"/>
      <c r="B20" s="272"/>
      <c r="C20" s="272"/>
      <c r="D20" s="272"/>
      <c r="E20" s="272"/>
      <c r="F20" s="272"/>
      <c r="G20" s="272"/>
      <c r="H20" s="272"/>
      <c r="I20" s="272"/>
      <c r="J20" s="272"/>
    </row>
    <row r="21" spans="1:10" x14ac:dyDescent="0.3">
      <c r="A21" s="272"/>
      <c r="B21" s="272"/>
      <c r="C21" s="272"/>
      <c r="D21" s="272"/>
      <c r="E21" s="272"/>
      <c r="F21" s="272"/>
      <c r="G21" s="272"/>
      <c r="H21" s="272"/>
      <c r="I21" s="272"/>
      <c r="J21" s="272"/>
    </row>
    <row r="22" spans="1:10" x14ac:dyDescent="0.3">
      <c r="A22" s="272"/>
      <c r="B22" s="272"/>
      <c r="C22" s="272"/>
      <c r="D22" s="272"/>
      <c r="E22" s="272"/>
      <c r="F22" s="272"/>
      <c r="G22" s="272"/>
      <c r="H22" s="272"/>
      <c r="I22" s="272"/>
      <c r="J22" s="272"/>
    </row>
    <row r="23" spans="1:10" x14ac:dyDescent="0.3">
      <c r="A23" s="272"/>
      <c r="B23" s="272"/>
      <c r="C23" s="272"/>
      <c r="D23" s="272"/>
      <c r="E23" s="272"/>
      <c r="F23" s="272"/>
      <c r="G23" s="272"/>
      <c r="H23" s="272"/>
      <c r="I23" s="272"/>
      <c r="J23" s="272"/>
    </row>
    <row r="24" spans="1:10" x14ac:dyDescent="0.3">
      <c r="A24" s="272"/>
      <c r="B24" s="272"/>
      <c r="C24" s="272"/>
      <c r="D24" s="272"/>
      <c r="E24" s="272"/>
      <c r="F24" s="272"/>
      <c r="G24" s="272"/>
      <c r="H24" s="272"/>
      <c r="I24" s="272"/>
      <c r="J24" s="272"/>
    </row>
    <row r="25" spans="1:10" x14ac:dyDescent="0.3">
      <c r="A25" s="272"/>
      <c r="B25" s="272"/>
      <c r="C25" s="272"/>
      <c r="D25" s="272"/>
      <c r="E25" s="272"/>
      <c r="F25" s="272"/>
      <c r="G25" s="272"/>
      <c r="H25" s="272"/>
      <c r="I25" s="272"/>
      <c r="J25" s="272"/>
    </row>
    <row r="26" spans="1:10" x14ac:dyDescent="0.3">
      <c r="A26" s="272"/>
      <c r="B26" s="272"/>
      <c r="C26" s="272"/>
      <c r="D26" s="272"/>
      <c r="E26" s="272"/>
      <c r="F26" s="272"/>
      <c r="G26" s="272"/>
      <c r="H26" s="272"/>
      <c r="I26" s="272"/>
      <c r="J26" s="272"/>
    </row>
    <row r="27" spans="1:10" x14ac:dyDescent="0.3">
      <c r="A27" s="272"/>
      <c r="B27" s="272"/>
      <c r="C27" s="272"/>
      <c r="D27" s="272"/>
      <c r="E27" s="272"/>
      <c r="F27" s="272"/>
      <c r="G27" s="272"/>
      <c r="H27" s="272"/>
      <c r="I27" s="272"/>
      <c r="J27" s="272"/>
    </row>
    <row r="28" spans="1:10" x14ac:dyDescent="0.3">
      <c r="A28" s="272"/>
      <c r="B28" s="272"/>
      <c r="C28" s="272"/>
      <c r="D28" s="272"/>
      <c r="E28" s="272"/>
      <c r="F28" s="272"/>
      <c r="G28" s="272"/>
      <c r="H28" s="272"/>
      <c r="I28" s="272"/>
      <c r="J28" s="272"/>
    </row>
    <row r="29" spans="1:10" x14ac:dyDescent="0.3">
      <c r="A29" s="272"/>
      <c r="B29" s="272"/>
      <c r="C29" s="272"/>
      <c r="D29" s="272"/>
      <c r="E29" s="272"/>
      <c r="F29" s="272"/>
      <c r="G29" s="272"/>
      <c r="H29" s="272"/>
      <c r="I29" s="272"/>
      <c r="J29" s="272"/>
    </row>
    <row r="30" spans="1:10" x14ac:dyDescent="0.3">
      <c r="A30" s="272"/>
      <c r="B30" s="272"/>
      <c r="C30" s="272"/>
      <c r="D30" s="272"/>
      <c r="E30" s="272"/>
      <c r="F30" s="272"/>
      <c r="G30" s="272"/>
      <c r="H30" s="272"/>
      <c r="I30" s="272"/>
      <c r="J30" s="272"/>
    </row>
    <row r="31" spans="1:10" x14ac:dyDescent="0.3">
      <c r="A31" s="272"/>
      <c r="B31" s="272"/>
      <c r="C31" s="272"/>
      <c r="D31" s="272"/>
      <c r="E31" s="272"/>
      <c r="F31" s="272"/>
      <c r="G31" s="272"/>
      <c r="H31" s="272"/>
      <c r="I31" s="272"/>
      <c r="J31" s="272"/>
    </row>
    <row r="32" spans="1:10" x14ac:dyDescent="0.3">
      <c r="A32" s="272"/>
      <c r="B32" s="272"/>
      <c r="C32" s="272"/>
      <c r="D32" s="272"/>
      <c r="E32" s="272"/>
      <c r="F32" s="272"/>
      <c r="G32" s="272"/>
      <c r="H32" s="272"/>
      <c r="I32" s="272"/>
      <c r="J32" s="272"/>
    </row>
    <row r="33" spans="1:11" x14ac:dyDescent="0.3">
      <c r="A33" s="272"/>
      <c r="B33" s="272"/>
      <c r="C33" s="272"/>
      <c r="D33" s="272"/>
      <c r="E33" s="272"/>
      <c r="F33" s="272"/>
      <c r="G33" s="272"/>
      <c r="H33" s="272"/>
      <c r="I33" s="272"/>
      <c r="J33" s="272"/>
    </row>
    <row r="34" spans="1:11" x14ac:dyDescent="0.3">
      <c r="A34" s="272"/>
      <c r="B34" s="272"/>
      <c r="C34" s="272"/>
      <c r="D34" s="272"/>
      <c r="E34" s="272"/>
      <c r="F34" s="272"/>
      <c r="G34" s="272"/>
      <c r="H34" s="272"/>
      <c r="I34" s="272"/>
      <c r="J34" s="272"/>
    </row>
    <row r="35" spans="1:11" x14ac:dyDescent="0.3">
      <c r="A35" s="272"/>
      <c r="B35" s="272"/>
      <c r="C35" s="272"/>
      <c r="D35" s="272"/>
      <c r="E35" s="272"/>
      <c r="F35" s="272"/>
      <c r="G35" s="272"/>
      <c r="H35" s="272"/>
      <c r="I35" s="272"/>
      <c r="J35" s="272"/>
    </row>
    <row r="36" spans="1:11" x14ac:dyDescent="0.3">
      <c r="A36" s="272"/>
      <c r="B36" s="272"/>
      <c r="C36" s="272"/>
      <c r="D36" s="272"/>
      <c r="E36" s="272"/>
      <c r="F36" s="272"/>
      <c r="G36" s="272"/>
      <c r="H36" s="272"/>
      <c r="I36" s="272"/>
      <c r="J36" s="272"/>
    </row>
    <row r="37" spans="1:11" ht="17.399999999999999" customHeight="1" x14ac:dyDescent="0.3">
      <c r="A37" s="272"/>
      <c r="B37" s="272"/>
      <c r="C37" s="272"/>
      <c r="D37" s="272"/>
      <c r="E37" s="272"/>
      <c r="F37" s="272"/>
      <c r="G37" s="272"/>
      <c r="H37" s="272"/>
      <c r="I37" s="272"/>
      <c r="J37" s="272"/>
    </row>
    <row r="38" spans="1:11" ht="21" customHeight="1" x14ac:dyDescent="0.3">
      <c r="A38" s="272"/>
      <c r="B38" s="272"/>
      <c r="C38" s="272"/>
      <c r="D38" s="272"/>
      <c r="E38" s="272"/>
      <c r="F38" s="272"/>
      <c r="G38" s="272"/>
      <c r="H38" s="272"/>
      <c r="I38" s="272"/>
      <c r="J38" s="272"/>
    </row>
    <row r="39" spans="1:11" x14ac:dyDescent="0.3">
      <c r="A39" s="272"/>
      <c r="B39" s="272"/>
      <c r="C39" s="272"/>
      <c r="D39" s="272"/>
      <c r="E39" s="272"/>
      <c r="F39" s="272"/>
      <c r="G39" s="272"/>
      <c r="H39" s="272"/>
      <c r="I39" s="272"/>
      <c r="J39" s="272"/>
    </row>
    <row r="40" spans="1:11" ht="43.8" customHeight="1" x14ac:dyDescent="0.3">
      <c r="A40" s="272"/>
      <c r="B40" s="272"/>
      <c r="C40" s="272"/>
      <c r="D40" s="272"/>
      <c r="E40" s="272"/>
      <c r="F40" s="272"/>
      <c r="G40" s="272"/>
      <c r="H40" s="272"/>
      <c r="I40" s="272"/>
      <c r="J40" s="272"/>
    </row>
    <row r="41" spans="1:11" ht="15.6" customHeight="1" x14ac:dyDescent="0.3">
      <c r="A41" s="273" t="s">
        <v>1006</v>
      </c>
      <c r="B41" s="273"/>
      <c r="C41" s="273"/>
      <c r="D41" s="273"/>
      <c r="E41" s="273"/>
      <c r="F41" s="273"/>
      <c r="G41" s="273"/>
      <c r="H41" s="273"/>
      <c r="I41" s="273"/>
      <c r="J41" s="273"/>
    </row>
    <row r="42" spans="1:11" ht="14.4" customHeight="1" x14ac:dyDescent="0.3">
      <c r="A42" s="261" t="s">
        <v>1005</v>
      </c>
      <c r="B42" s="261"/>
      <c r="C42" s="261"/>
      <c r="D42" s="261"/>
      <c r="E42" s="261"/>
      <c r="F42" s="261"/>
      <c r="G42" s="261"/>
      <c r="H42" s="261"/>
      <c r="I42" s="261"/>
      <c r="J42" s="261"/>
      <c r="K42" s="182"/>
    </row>
    <row r="43" spans="1:11" ht="14.4" customHeight="1" x14ac:dyDescent="0.3">
      <c r="A43" s="260" t="s">
        <v>1004</v>
      </c>
      <c r="B43" s="260"/>
      <c r="C43" s="260"/>
      <c r="D43" s="260"/>
      <c r="E43" s="260"/>
      <c r="F43" s="260"/>
      <c r="G43" s="260"/>
      <c r="H43" s="260"/>
      <c r="I43" s="260"/>
      <c r="J43" s="260"/>
      <c r="K43" s="182"/>
    </row>
    <row r="44" spans="1:11" ht="14.4" customHeight="1" x14ac:dyDescent="0.3">
      <c r="A44" s="260" t="s">
        <v>1003</v>
      </c>
      <c r="B44" s="260"/>
      <c r="C44" s="260"/>
      <c r="D44" s="260"/>
      <c r="E44" s="260"/>
      <c r="F44" s="260"/>
      <c r="G44" s="260"/>
      <c r="H44" s="260"/>
      <c r="I44" s="260"/>
      <c r="J44" s="260"/>
      <c r="K44" s="182"/>
    </row>
    <row r="45" spans="1:11" ht="14.4" customHeight="1" x14ac:dyDescent="0.3">
      <c r="A45" s="260" t="s">
        <v>1002</v>
      </c>
      <c r="B45" s="260"/>
      <c r="C45" s="260"/>
      <c r="D45" s="260"/>
      <c r="E45" s="260"/>
      <c r="F45" s="260"/>
      <c r="G45" s="260"/>
      <c r="H45" s="260"/>
      <c r="I45" s="260"/>
      <c r="J45" s="260"/>
      <c r="K45" s="170"/>
    </row>
    <row r="47" spans="1:11" x14ac:dyDescent="0.3">
      <c r="A47" s="259" t="s">
        <v>1001</v>
      </c>
      <c r="B47" s="259"/>
      <c r="C47" s="259"/>
      <c r="D47" s="259"/>
      <c r="E47" s="259"/>
      <c r="F47" s="259"/>
      <c r="G47" s="259"/>
      <c r="H47" s="259"/>
      <c r="I47" s="259"/>
      <c r="J47" s="259"/>
      <c r="K47" s="175"/>
    </row>
    <row r="48" spans="1:11" ht="42" customHeight="1" x14ac:dyDescent="0.3">
      <c r="A48" s="275" t="s">
        <v>21</v>
      </c>
      <c r="B48" s="276"/>
      <c r="C48" s="276"/>
      <c r="D48" s="276"/>
      <c r="E48" s="276"/>
      <c r="F48" s="276"/>
      <c r="G48" s="276"/>
      <c r="H48" s="276"/>
      <c r="I48" s="276"/>
      <c r="J48" s="276"/>
      <c r="K48" s="175"/>
    </row>
    <row r="51" spans="1:11" x14ac:dyDescent="0.3">
      <c r="A51" s="292" t="s">
        <v>1000</v>
      </c>
      <c r="B51" s="292"/>
      <c r="C51" s="292"/>
      <c r="D51" s="292"/>
      <c r="E51" s="254">
        <f>G59</f>
        <v>9463387</v>
      </c>
      <c r="F51" s="293" t="s">
        <v>999</v>
      </c>
      <c r="G51" s="293"/>
      <c r="H51" s="293"/>
      <c r="I51" s="293"/>
      <c r="J51" s="293"/>
      <c r="K51" s="175"/>
    </row>
    <row r="52" spans="1:11" ht="16.2" thickBot="1" x14ac:dyDescent="0.35">
      <c r="A52" s="175"/>
      <c r="B52" s="174"/>
      <c r="C52" s="173"/>
      <c r="D52" s="173"/>
      <c r="E52" s="173"/>
      <c r="F52" s="172"/>
      <c r="G52" s="175"/>
      <c r="H52" s="175"/>
      <c r="I52" s="175"/>
      <c r="J52" s="175"/>
      <c r="K52" s="175"/>
    </row>
    <row r="53" spans="1:11" ht="16.2" thickBot="1" x14ac:dyDescent="0.35">
      <c r="A53" s="175"/>
      <c r="B53" s="294" t="s">
        <v>998</v>
      </c>
      <c r="C53" s="295"/>
      <c r="D53" s="295"/>
      <c r="E53" s="295"/>
      <c r="F53" s="295"/>
      <c r="G53" s="295"/>
      <c r="H53" s="295"/>
      <c r="I53" s="296"/>
      <c r="J53" s="175"/>
      <c r="K53" s="175"/>
    </row>
    <row r="54" spans="1:11" ht="15.6" x14ac:dyDescent="0.3">
      <c r="A54" s="175"/>
      <c r="B54" s="280" t="s">
        <v>997</v>
      </c>
      <c r="C54" s="281"/>
      <c r="D54" s="281"/>
      <c r="E54" s="281"/>
      <c r="F54" s="282"/>
      <c r="G54" s="283">
        <f>ССР!D47+ССР!E47</f>
        <v>6232302.2699999996</v>
      </c>
      <c r="H54" s="284"/>
      <c r="I54" s="285"/>
      <c r="J54" s="175"/>
      <c r="K54" s="179"/>
    </row>
    <row r="55" spans="1:11" ht="15.6" x14ac:dyDescent="0.3">
      <c r="A55" s="175"/>
      <c r="B55" s="280" t="s">
        <v>996</v>
      </c>
      <c r="C55" s="281"/>
      <c r="D55" s="281"/>
      <c r="E55" s="281"/>
      <c r="F55" s="282"/>
      <c r="G55" s="283">
        <f>ССР!F47</f>
        <v>1362053.1200000001</v>
      </c>
      <c r="H55" s="284"/>
      <c r="I55" s="285"/>
      <c r="J55" s="175"/>
      <c r="K55" s="179"/>
    </row>
    <row r="56" spans="1:11" ht="15.6" x14ac:dyDescent="0.3">
      <c r="A56" s="175"/>
      <c r="B56" s="280" t="s">
        <v>995</v>
      </c>
      <c r="C56" s="281"/>
      <c r="D56" s="281"/>
      <c r="E56" s="281"/>
      <c r="F56" s="282"/>
      <c r="G56" s="283">
        <f>ССР!G47</f>
        <v>162519.20000000001</v>
      </c>
      <c r="H56" s="284"/>
      <c r="I56" s="285"/>
      <c r="J56" s="175"/>
      <c r="K56" s="175"/>
    </row>
    <row r="57" spans="1:11" ht="15.6" x14ac:dyDescent="0.3">
      <c r="A57" s="178"/>
      <c r="B57" s="297" t="s">
        <v>994</v>
      </c>
      <c r="C57" s="298"/>
      <c r="D57" s="298"/>
      <c r="E57" s="298"/>
      <c r="F57" s="299"/>
      <c r="G57" s="300">
        <f>0</f>
        <v>0</v>
      </c>
      <c r="H57" s="301"/>
      <c r="I57" s="302"/>
      <c r="J57" s="178"/>
      <c r="K57" s="177"/>
    </row>
    <row r="58" spans="1:11" ht="15.6" x14ac:dyDescent="0.3">
      <c r="A58" s="175"/>
      <c r="B58" s="280" t="s">
        <v>993</v>
      </c>
      <c r="C58" s="281"/>
      <c r="D58" s="281"/>
      <c r="E58" s="281"/>
      <c r="F58" s="282"/>
      <c r="G58" s="283">
        <f>ССР!H51</f>
        <v>1706512.41</v>
      </c>
      <c r="H58" s="284"/>
      <c r="I58" s="285"/>
      <c r="J58" s="175"/>
      <c r="K58" s="175"/>
    </row>
    <row r="59" spans="1:11" ht="16.2" thickBot="1" x14ac:dyDescent="0.35">
      <c r="A59" s="175"/>
      <c r="B59" s="286" t="s">
        <v>992</v>
      </c>
      <c r="C59" s="287"/>
      <c r="D59" s="287"/>
      <c r="E59" s="287"/>
      <c r="F59" s="288"/>
      <c r="G59" s="289">
        <f>ССР!H52</f>
        <v>9463387</v>
      </c>
      <c r="H59" s="290"/>
      <c r="I59" s="291"/>
      <c r="J59" s="176"/>
      <c r="K59" s="175"/>
    </row>
    <row r="60" spans="1:11" ht="15.6" x14ac:dyDescent="0.3">
      <c r="A60" s="171"/>
      <c r="B60" s="174"/>
      <c r="C60" s="173"/>
      <c r="D60" s="173"/>
      <c r="E60" s="173"/>
      <c r="F60" s="172"/>
      <c r="G60" s="171"/>
      <c r="H60" s="171"/>
      <c r="I60" s="171"/>
      <c r="J60" s="171"/>
      <c r="K60" s="170"/>
    </row>
    <row r="61" spans="1:11" x14ac:dyDescent="0.3">
      <c r="A61" s="171"/>
      <c r="B61" s="171"/>
      <c r="C61" s="171"/>
      <c r="D61" s="171"/>
      <c r="E61" s="171"/>
      <c r="F61" s="171"/>
      <c r="G61" s="171"/>
      <c r="H61" s="171"/>
      <c r="I61" s="171"/>
      <c r="J61" s="171"/>
      <c r="K61" s="170"/>
    </row>
  </sheetData>
  <mergeCells count="42">
    <mergeCell ref="B58:F58"/>
    <mergeCell ref="G58:I58"/>
    <mergeCell ref="B59:F59"/>
    <mergeCell ref="G59:I59"/>
    <mergeCell ref="A48:J48"/>
    <mergeCell ref="A51:D51"/>
    <mergeCell ref="F51:J51"/>
    <mergeCell ref="B53:I53"/>
    <mergeCell ref="B54:F54"/>
    <mergeCell ref="G54:I54"/>
    <mergeCell ref="B55:F55"/>
    <mergeCell ref="G55:I55"/>
    <mergeCell ref="B56:F56"/>
    <mergeCell ref="G56:I56"/>
    <mergeCell ref="B57:F57"/>
    <mergeCell ref="G57:I57"/>
    <mergeCell ref="A13:J40"/>
    <mergeCell ref="A41:J41"/>
    <mergeCell ref="A2:J2"/>
    <mergeCell ref="A4:J4"/>
    <mergeCell ref="A5:J5"/>
    <mergeCell ref="B6:I6"/>
    <mergeCell ref="B7:C7"/>
    <mergeCell ref="D7:F7"/>
    <mergeCell ref="G7:I7"/>
    <mergeCell ref="B11:C11"/>
    <mergeCell ref="D11:E11"/>
    <mergeCell ref="G11:I11"/>
    <mergeCell ref="B8:C8"/>
    <mergeCell ref="D8:F8"/>
    <mergeCell ref="G8:I8"/>
    <mergeCell ref="B9:C9"/>
    <mergeCell ref="D9:E9"/>
    <mergeCell ref="G9:I9"/>
    <mergeCell ref="B10:C10"/>
    <mergeCell ref="D10:F10"/>
    <mergeCell ref="G10:I10"/>
    <mergeCell ref="A47:J47"/>
    <mergeCell ref="A43:J43"/>
    <mergeCell ref="A44:J44"/>
    <mergeCell ref="A45:J45"/>
    <mergeCell ref="A42:J42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F57E5-6373-4924-BF69-DBC226BA0210}">
  <sheetPr>
    <pageSetUpPr fitToPage="1"/>
  </sheetPr>
  <dimension ref="A1:BB71"/>
  <sheetViews>
    <sheetView topLeftCell="A31" workbookViewId="0">
      <selection activeCell="H52" sqref="H52"/>
    </sheetView>
  </sheetViews>
  <sheetFormatPr defaultColWidth="9.109375" defaultRowHeight="11.25" customHeight="1" x14ac:dyDescent="0.2"/>
  <cols>
    <col min="1" max="1" width="6.6640625" style="206" customWidth="1"/>
    <col min="2" max="2" width="22.33203125" style="206" customWidth="1"/>
    <col min="3" max="3" width="34.33203125" style="206" customWidth="1"/>
    <col min="4" max="8" width="19.88671875" style="206" customWidth="1"/>
    <col min="9" max="13" width="113.6640625" style="242" hidden="1" customWidth="1"/>
    <col min="14" max="19" width="136" style="241" hidden="1" customWidth="1"/>
    <col min="20" max="26" width="155.88671875" style="240" hidden="1" customWidth="1"/>
    <col min="27" max="27" width="162.5546875" style="239" hidden="1" customWidth="1"/>
    <col min="28" max="30" width="56.5546875" style="237" hidden="1" customWidth="1"/>
    <col min="31" max="32" width="54.109375" style="238" hidden="1" customWidth="1"/>
    <col min="33" max="40" width="79.44140625" style="237" hidden="1" customWidth="1"/>
    <col min="41" max="44" width="83.109375" style="238" hidden="1" customWidth="1"/>
    <col min="45" max="48" width="79.44140625" style="237" hidden="1" customWidth="1"/>
    <col min="49" max="50" width="54.109375" style="238" hidden="1" customWidth="1"/>
    <col min="51" max="54" width="79.44140625" style="237" hidden="1" customWidth="1"/>
    <col min="55" max="16384" width="9.109375" style="206"/>
  </cols>
  <sheetData>
    <row r="1" spans="1:19" ht="10.199999999999999" x14ac:dyDescent="0.2">
      <c r="H1" s="235" t="s">
        <v>1081</v>
      </c>
    </row>
    <row r="2" spans="1:19" ht="10.199999999999999" x14ac:dyDescent="0.2">
      <c r="A2" s="205"/>
      <c r="B2" s="205"/>
      <c r="C2" s="205"/>
      <c r="D2" s="205"/>
      <c r="E2" s="205"/>
      <c r="F2" s="205"/>
      <c r="G2" s="205"/>
      <c r="H2" s="236" t="s">
        <v>1045</v>
      </c>
    </row>
    <row r="3" spans="1:19" ht="10.199999999999999" x14ac:dyDescent="0.2">
      <c r="A3" s="205"/>
      <c r="B3" s="205"/>
      <c r="C3" s="205"/>
      <c r="D3" s="205"/>
      <c r="E3" s="205"/>
      <c r="F3" s="205"/>
      <c r="G3" s="205"/>
      <c r="H3" s="235"/>
    </row>
    <row r="4" spans="1:19" ht="10.199999999999999" x14ac:dyDescent="0.2">
      <c r="A4" s="205"/>
      <c r="B4" s="205" t="s">
        <v>1047</v>
      </c>
      <c r="C4" s="305" t="s">
        <v>1080</v>
      </c>
      <c r="D4" s="305"/>
      <c r="E4" s="305"/>
      <c r="F4" s="305"/>
      <c r="G4" s="305"/>
      <c r="H4" s="205"/>
      <c r="I4" s="253" t="s">
        <v>1080</v>
      </c>
      <c r="J4" s="253" t="s">
        <v>4</v>
      </c>
      <c r="K4" s="253" t="s">
        <v>4</v>
      </c>
      <c r="L4" s="253" t="s">
        <v>4</v>
      </c>
      <c r="M4" s="253" t="s">
        <v>4</v>
      </c>
    </row>
    <row r="5" spans="1:19" ht="10.5" customHeight="1" x14ac:dyDescent="0.2">
      <c r="A5" s="205"/>
      <c r="B5" s="205"/>
      <c r="C5" s="306" t="s">
        <v>1079</v>
      </c>
      <c r="D5" s="306"/>
      <c r="E5" s="306"/>
      <c r="F5" s="306"/>
      <c r="G5" s="306"/>
      <c r="H5" s="205"/>
    </row>
    <row r="6" spans="1:19" ht="17.25" customHeight="1" x14ac:dyDescent="0.2">
      <c r="A6" s="205"/>
      <c r="B6" s="205" t="s">
        <v>1078</v>
      </c>
      <c r="C6" s="217"/>
      <c r="D6" s="217"/>
      <c r="E6" s="217"/>
      <c r="F6" s="217"/>
      <c r="G6" s="217"/>
      <c r="H6" s="205"/>
    </row>
    <row r="7" spans="1:19" ht="17.25" customHeight="1" x14ac:dyDescent="0.2">
      <c r="A7" s="205"/>
      <c r="B7" s="205"/>
      <c r="C7" s="217"/>
      <c r="D7" s="217"/>
      <c r="E7" s="217"/>
      <c r="F7" s="217"/>
      <c r="G7" s="217"/>
      <c r="H7" s="205"/>
    </row>
    <row r="8" spans="1:19" ht="17.25" customHeight="1" x14ac:dyDescent="0.2">
      <c r="A8" s="205"/>
      <c r="B8" s="252" t="s">
        <v>2220</v>
      </c>
      <c r="C8" s="217"/>
      <c r="D8" s="217"/>
      <c r="E8" s="217"/>
      <c r="F8" s="217"/>
      <c r="G8" s="217"/>
      <c r="H8" s="205"/>
    </row>
    <row r="9" spans="1:19" ht="17.25" customHeight="1" x14ac:dyDescent="0.2">
      <c r="A9" s="205"/>
      <c r="B9" s="205"/>
      <c r="C9" s="307"/>
      <c r="D9" s="307"/>
      <c r="E9" s="307"/>
      <c r="F9" s="307"/>
      <c r="G9" s="307"/>
      <c r="H9" s="205"/>
    </row>
    <row r="10" spans="1:19" ht="11.25" customHeight="1" x14ac:dyDescent="0.3">
      <c r="A10" s="233"/>
      <c r="B10" s="233"/>
      <c r="C10" s="306" t="s">
        <v>1077</v>
      </c>
      <c r="D10" s="306"/>
      <c r="E10" s="306"/>
      <c r="F10" s="306"/>
      <c r="G10" s="306"/>
      <c r="H10" s="233"/>
    </row>
    <row r="11" spans="1:19" ht="11.25" customHeight="1" x14ac:dyDescent="0.3">
      <c r="A11" s="233"/>
      <c r="B11" s="233"/>
      <c r="C11" s="217"/>
      <c r="D11" s="217"/>
      <c r="E11" s="217"/>
      <c r="F11" s="217"/>
      <c r="G11" s="217"/>
      <c r="H11" s="233"/>
    </row>
    <row r="12" spans="1:19" ht="17.399999999999999" x14ac:dyDescent="0.3">
      <c r="A12" s="233"/>
      <c r="B12" s="308" t="s">
        <v>1076</v>
      </c>
      <c r="C12" s="308"/>
      <c r="D12" s="308"/>
      <c r="E12" s="308"/>
      <c r="F12" s="308"/>
      <c r="G12" s="308"/>
      <c r="H12" s="233"/>
    </row>
    <row r="13" spans="1:19" ht="11.25" customHeight="1" x14ac:dyDescent="0.3">
      <c r="A13" s="233"/>
      <c r="B13" s="233"/>
      <c r="C13" s="217"/>
      <c r="D13" s="217"/>
      <c r="E13" s="217"/>
      <c r="F13" s="217"/>
      <c r="G13" s="217"/>
      <c r="H13" s="233"/>
    </row>
    <row r="14" spans="1:19" ht="11.25" customHeight="1" x14ac:dyDescent="0.3">
      <c r="A14" s="233"/>
      <c r="B14" s="233"/>
      <c r="C14" s="217"/>
      <c r="D14" s="217"/>
      <c r="E14" s="217"/>
      <c r="F14" s="217"/>
      <c r="G14" s="217"/>
      <c r="H14" s="233"/>
    </row>
    <row r="15" spans="1:19" ht="11.25" customHeight="1" x14ac:dyDescent="0.3">
      <c r="A15" s="233"/>
      <c r="B15" s="233"/>
      <c r="C15" s="217"/>
      <c r="D15" s="217"/>
      <c r="E15" s="217"/>
      <c r="F15" s="217"/>
      <c r="G15" s="217"/>
      <c r="H15" s="233"/>
    </row>
    <row r="16" spans="1:19" ht="10.199999999999999" x14ac:dyDescent="0.2">
      <c r="A16" s="200"/>
      <c r="B16" s="309" t="s">
        <v>21</v>
      </c>
      <c r="C16" s="309"/>
      <c r="D16" s="309"/>
      <c r="E16" s="309"/>
      <c r="F16" s="309"/>
      <c r="G16" s="309"/>
      <c r="H16" s="200"/>
      <c r="N16" s="234" t="s">
        <v>21</v>
      </c>
      <c r="O16" s="234" t="s">
        <v>4</v>
      </c>
      <c r="P16" s="234" t="s">
        <v>4</v>
      </c>
      <c r="Q16" s="234" t="s">
        <v>4</v>
      </c>
      <c r="R16" s="234" t="s">
        <v>4</v>
      </c>
      <c r="S16" s="234" t="s">
        <v>4</v>
      </c>
    </row>
    <row r="17" spans="1:54" ht="13.5" customHeight="1" x14ac:dyDescent="0.2">
      <c r="A17" s="197"/>
      <c r="B17" s="310" t="s">
        <v>22</v>
      </c>
      <c r="C17" s="310"/>
      <c r="D17" s="310"/>
      <c r="E17" s="310"/>
      <c r="F17" s="310"/>
      <c r="G17" s="310"/>
      <c r="H17" s="197"/>
    </row>
    <row r="18" spans="1:54" ht="9.75" customHeight="1" x14ac:dyDescent="0.2">
      <c r="A18" s="205"/>
      <c r="B18" s="205"/>
      <c r="C18" s="205"/>
      <c r="D18" s="251"/>
      <c r="E18" s="251"/>
      <c r="F18" s="251"/>
      <c r="G18" s="220"/>
      <c r="H18" s="220"/>
    </row>
    <row r="19" spans="1:54" ht="10.199999999999999" x14ac:dyDescent="0.2">
      <c r="A19" s="219"/>
      <c r="B19" s="311" t="s">
        <v>1037</v>
      </c>
      <c r="C19" s="311"/>
      <c r="D19" s="311"/>
      <c r="E19" s="311"/>
      <c r="F19" s="311"/>
      <c r="G19" s="311"/>
      <c r="H19" s="311"/>
      <c r="T19" s="200" t="s">
        <v>1037</v>
      </c>
      <c r="U19" s="200" t="s">
        <v>4</v>
      </c>
      <c r="V19" s="200" t="s">
        <v>4</v>
      </c>
      <c r="W19" s="200" t="s">
        <v>4</v>
      </c>
      <c r="X19" s="200" t="s">
        <v>4</v>
      </c>
      <c r="Y19" s="200" t="s">
        <v>4</v>
      </c>
      <c r="Z19" s="200" t="s">
        <v>4</v>
      </c>
    </row>
    <row r="20" spans="1:54" ht="9.75" customHeight="1" x14ac:dyDescent="0.2">
      <c r="A20" s="205"/>
      <c r="B20" s="205"/>
      <c r="C20" s="205"/>
      <c r="D20" s="217"/>
      <c r="E20" s="217"/>
      <c r="F20" s="217"/>
      <c r="G20" s="217"/>
      <c r="H20" s="217"/>
    </row>
    <row r="21" spans="1:54" ht="16.5" customHeight="1" x14ac:dyDescent="0.2">
      <c r="A21" s="303" t="s">
        <v>44</v>
      </c>
      <c r="B21" s="303" t="s">
        <v>45</v>
      </c>
      <c r="C21" s="303" t="s">
        <v>1075</v>
      </c>
      <c r="D21" s="313" t="s">
        <v>49</v>
      </c>
      <c r="E21" s="314"/>
      <c r="F21" s="314"/>
      <c r="G21" s="314"/>
      <c r="H21" s="315"/>
      <c r="I21" s="250"/>
    </row>
    <row r="22" spans="1:54" ht="58.5" customHeight="1" x14ac:dyDescent="0.2">
      <c r="A22" s="312"/>
      <c r="B22" s="312"/>
      <c r="C22" s="312"/>
      <c r="D22" s="303" t="s">
        <v>1074</v>
      </c>
      <c r="E22" s="303" t="s">
        <v>37</v>
      </c>
      <c r="F22" s="303" t="s">
        <v>39</v>
      </c>
      <c r="G22" s="303" t="s">
        <v>42</v>
      </c>
      <c r="H22" s="303" t="s">
        <v>1034</v>
      </c>
      <c r="I22" s="250"/>
    </row>
    <row r="23" spans="1:54" ht="3.75" customHeight="1" x14ac:dyDescent="0.2">
      <c r="A23" s="304"/>
      <c r="B23" s="304"/>
      <c r="C23" s="304"/>
      <c r="D23" s="304"/>
      <c r="E23" s="304"/>
      <c r="F23" s="304"/>
      <c r="G23" s="304"/>
      <c r="H23" s="304"/>
      <c r="I23" s="250"/>
    </row>
    <row r="24" spans="1:54" ht="10.199999999999999" x14ac:dyDescent="0.2">
      <c r="A24" s="216">
        <v>1</v>
      </c>
      <c r="B24" s="216">
        <v>2</v>
      </c>
      <c r="C24" s="216">
        <v>3</v>
      </c>
      <c r="D24" s="216">
        <v>4</v>
      </c>
      <c r="E24" s="216">
        <v>5</v>
      </c>
      <c r="F24" s="216">
        <v>6</v>
      </c>
      <c r="G24" s="216">
        <v>7</v>
      </c>
      <c r="H24" s="216">
        <v>8</v>
      </c>
      <c r="I24" s="250"/>
    </row>
    <row r="25" spans="1:54" s="187" customFormat="1" ht="13.8" x14ac:dyDescent="0.25">
      <c r="A25" s="320" t="s">
        <v>1073</v>
      </c>
      <c r="B25" s="321"/>
      <c r="C25" s="321"/>
      <c r="D25" s="321"/>
      <c r="E25" s="321"/>
      <c r="F25" s="321"/>
      <c r="G25" s="321"/>
      <c r="H25" s="322"/>
      <c r="I25" s="249"/>
      <c r="J25" s="249"/>
      <c r="K25" s="249"/>
      <c r="L25" s="249"/>
      <c r="M25" s="249"/>
      <c r="N25" s="193"/>
      <c r="O25" s="193"/>
      <c r="P25" s="193"/>
      <c r="Q25" s="193"/>
      <c r="R25" s="193"/>
      <c r="S25" s="193"/>
      <c r="T25" s="189"/>
      <c r="U25" s="189"/>
      <c r="V25" s="189"/>
      <c r="W25" s="189"/>
      <c r="X25" s="189"/>
      <c r="Y25" s="189"/>
      <c r="Z25" s="189"/>
      <c r="AA25" s="209" t="s">
        <v>1073</v>
      </c>
      <c r="AB25" s="190"/>
      <c r="AC25" s="190"/>
      <c r="AD25" s="190"/>
      <c r="AE25" s="191"/>
      <c r="AF25" s="191"/>
      <c r="AG25" s="190"/>
      <c r="AH25" s="190"/>
      <c r="AI25" s="190"/>
      <c r="AJ25" s="190"/>
      <c r="AK25" s="190"/>
      <c r="AL25" s="190"/>
      <c r="AM25" s="190"/>
      <c r="AN25" s="190"/>
      <c r="AO25" s="191"/>
      <c r="AP25" s="191"/>
      <c r="AQ25" s="191"/>
      <c r="AR25" s="191"/>
      <c r="AS25" s="190"/>
      <c r="AT25" s="190"/>
      <c r="AU25" s="190"/>
      <c r="AV25" s="190"/>
      <c r="AW25" s="191"/>
      <c r="AX25" s="191"/>
      <c r="AY25" s="190"/>
      <c r="AZ25" s="190"/>
      <c r="BA25" s="190"/>
      <c r="BB25" s="190"/>
    </row>
    <row r="26" spans="1:54" s="187" customFormat="1" ht="51" x14ac:dyDescent="0.25">
      <c r="A26" s="215" t="s">
        <v>57</v>
      </c>
      <c r="B26" s="214" t="s">
        <v>1082</v>
      </c>
      <c r="C26" s="214" t="s">
        <v>21</v>
      </c>
      <c r="D26" s="213">
        <v>4424378.17</v>
      </c>
      <c r="E26" s="213">
        <v>1613270.32</v>
      </c>
      <c r="F26" s="213">
        <v>1335346.2</v>
      </c>
      <c r="G26" s="213"/>
      <c r="H26" s="213">
        <v>7372994.6900000004</v>
      </c>
      <c r="I26" s="249"/>
      <c r="J26" s="249"/>
      <c r="K26" s="249"/>
      <c r="L26" s="249"/>
      <c r="M26" s="249"/>
      <c r="N26" s="193"/>
      <c r="O26" s="193"/>
      <c r="P26" s="193"/>
      <c r="Q26" s="193"/>
      <c r="R26" s="193"/>
      <c r="S26" s="193"/>
      <c r="T26" s="189"/>
      <c r="U26" s="189"/>
      <c r="V26" s="189"/>
      <c r="W26" s="189"/>
      <c r="X26" s="189"/>
      <c r="Y26" s="189"/>
      <c r="Z26" s="189"/>
      <c r="AA26" s="209"/>
      <c r="AB26" s="190"/>
      <c r="AC26" s="190"/>
      <c r="AD26" s="190"/>
      <c r="AE26" s="191"/>
      <c r="AF26" s="191"/>
      <c r="AG26" s="190"/>
      <c r="AH26" s="190"/>
      <c r="AI26" s="190"/>
      <c r="AJ26" s="190"/>
      <c r="AK26" s="190"/>
      <c r="AL26" s="190"/>
      <c r="AM26" s="190"/>
      <c r="AN26" s="190"/>
      <c r="AO26" s="191"/>
      <c r="AP26" s="191"/>
      <c r="AQ26" s="191"/>
      <c r="AR26" s="191"/>
      <c r="AS26" s="190"/>
      <c r="AT26" s="190"/>
      <c r="AU26" s="190"/>
      <c r="AV26" s="190"/>
      <c r="AW26" s="191"/>
      <c r="AX26" s="191"/>
      <c r="AY26" s="190"/>
      <c r="AZ26" s="190"/>
      <c r="BA26" s="190"/>
      <c r="BB26" s="190"/>
    </row>
    <row r="27" spans="1:54" s="187" customFormat="1" ht="20.399999999999999" x14ac:dyDescent="0.25">
      <c r="A27" s="211"/>
      <c r="B27" s="316" t="s">
        <v>1072</v>
      </c>
      <c r="C27" s="317"/>
      <c r="D27" s="210">
        <v>4424378.17</v>
      </c>
      <c r="E27" s="210">
        <v>1613270.32</v>
      </c>
      <c r="F27" s="212">
        <v>1335346.2</v>
      </c>
      <c r="G27" s="212"/>
      <c r="H27" s="212">
        <v>7372994.6900000004</v>
      </c>
      <c r="I27" s="249"/>
      <c r="J27" s="249"/>
      <c r="K27" s="249"/>
      <c r="L27" s="249"/>
      <c r="M27" s="249"/>
      <c r="N27" s="193"/>
      <c r="O27" s="193"/>
      <c r="P27" s="193"/>
      <c r="Q27" s="193"/>
      <c r="R27" s="193"/>
      <c r="S27" s="193"/>
      <c r="T27" s="189"/>
      <c r="U27" s="189"/>
      <c r="V27" s="189"/>
      <c r="W27" s="189"/>
      <c r="X27" s="189"/>
      <c r="Y27" s="189"/>
      <c r="Z27" s="189"/>
      <c r="AA27" s="209"/>
      <c r="AB27" s="208" t="s">
        <v>1072</v>
      </c>
      <c r="AC27" s="190"/>
      <c r="AD27" s="190"/>
      <c r="AE27" s="191"/>
      <c r="AF27" s="191"/>
      <c r="AG27" s="190"/>
      <c r="AH27" s="190"/>
      <c r="AI27" s="190"/>
      <c r="AJ27" s="190"/>
      <c r="AK27" s="190"/>
      <c r="AL27" s="190"/>
      <c r="AM27" s="190"/>
      <c r="AN27" s="190"/>
      <c r="AO27" s="191"/>
      <c r="AP27" s="191"/>
      <c r="AQ27" s="191"/>
      <c r="AR27" s="191"/>
      <c r="AS27" s="190"/>
      <c r="AT27" s="190"/>
      <c r="AU27" s="190"/>
      <c r="AV27" s="190"/>
      <c r="AW27" s="191"/>
      <c r="AX27" s="191"/>
      <c r="AY27" s="190"/>
      <c r="AZ27" s="190"/>
      <c r="BA27" s="190"/>
      <c r="BB27" s="190"/>
    </row>
    <row r="28" spans="1:54" s="187" customFormat="1" ht="13.8" x14ac:dyDescent="0.25">
      <c r="A28" s="320" t="s">
        <v>1071</v>
      </c>
      <c r="B28" s="321"/>
      <c r="C28" s="321"/>
      <c r="D28" s="321"/>
      <c r="E28" s="321"/>
      <c r="F28" s="321"/>
      <c r="G28" s="321"/>
      <c r="H28" s="322"/>
      <c r="I28" s="249"/>
      <c r="J28" s="249"/>
      <c r="K28" s="249"/>
      <c r="L28" s="249"/>
      <c r="M28" s="249"/>
      <c r="N28" s="193"/>
      <c r="O28" s="193"/>
      <c r="P28" s="193"/>
      <c r="Q28" s="193"/>
      <c r="R28" s="193"/>
      <c r="S28" s="193"/>
      <c r="T28" s="189"/>
      <c r="U28" s="189"/>
      <c r="V28" s="189"/>
      <c r="W28" s="189"/>
      <c r="X28" s="189"/>
      <c r="Y28" s="189"/>
      <c r="Z28" s="189"/>
      <c r="AA28" s="209" t="s">
        <v>1071</v>
      </c>
      <c r="AB28" s="208"/>
      <c r="AC28" s="190"/>
      <c r="AD28" s="190"/>
      <c r="AE28" s="191"/>
      <c r="AF28" s="191"/>
      <c r="AG28" s="190"/>
      <c r="AH28" s="190"/>
      <c r="AI28" s="190"/>
      <c r="AJ28" s="190"/>
      <c r="AK28" s="190"/>
      <c r="AL28" s="190"/>
      <c r="AM28" s="190"/>
      <c r="AN28" s="190"/>
      <c r="AO28" s="191"/>
      <c r="AP28" s="191"/>
      <c r="AQ28" s="191"/>
      <c r="AR28" s="191"/>
      <c r="AS28" s="190"/>
      <c r="AT28" s="190"/>
      <c r="AU28" s="190"/>
      <c r="AV28" s="190"/>
      <c r="AW28" s="191"/>
      <c r="AX28" s="191"/>
      <c r="AY28" s="190"/>
      <c r="AZ28" s="190"/>
      <c r="BA28" s="190"/>
      <c r="BB28" s="190"/>
    </row>
    <row r="29" spans="1:54" s="187" customFormat="1" ht="13.8" x14ac:dyDescent="0.25">
      <c r="A29" s="211"/>
      <c r="B29" s="318" t="s">
        <v>1070</v>
      </c>
      <c r="C29" s="319"/>
      <c r="D29" s="210">
        <v>4424378.17</v>
      </c>
      <c r="E29" s="210">
        <v>1613270.32</v>
      </c>
      <c r="F29" s="212">
        <v>1335346.2</v>
      </c>
      <c r="G29" s="212"/>
      <c r="H29" s="212">
        <v>7372994.6900000004</v>
      </c>
      <c r="I29" s="249"/>
      <c r="J29" s="249"/>
      <c r="K29" s="249"/>
      <c r="L29" s="249"/>
      <c r="M29" s="249"/>
      <c r="N29" s="193"/>
      <c r="O29" s="193"/>
      <c r="P29" s="193"/>
      <c r="Q29" s="193"/>
      <c r="R29" s="193"/>
      <c r="S29" s="193"/>
      <c r="T29" s="189"/>
      <c r="U29" s="189"/>
      <c r="V29" s="189"/>
      <c r="W29" s="189"/>
      <c r="X29" s="189"/>
      <c r="Y29" s="189"/>
      <c r="Z29" s="189"/>
      <c r="AA29" s="209"/>
      <c r="AB29" s="208"/>
      <c r="AC29" s="207" t="s">
        <v>1070</v>
      </c>
      <c r="AD29" s="190"/>
      <c r="AE29" s="191"/>
      <c r="AF29" s="191"/>
      <c r="AG29" s="190"/>
      <c r="AH29" s="190"/>
      <c r="AI29" s="190"/>
      <c r="AJ29" s="190"/>
      <c r="AK29" s="190"/>
      <c r="AL29" s="190"/>
      <c r="AM29" s="190"/>
      <c r="AN29" s="190"/>
      <c r="AO29" s="191"/>
      <c r="AP29" s="191"/>
      <c r="AQ29" s="191"/>
      <c r="AR29" s="191"/>
      <c r="AS29" s="190"/>
      <c r="AT29" s="190"/>
      <c r="AU29" s="190"/>
      <c r="AV29" s="190"/>
      <c r="AW29" s="191"/>
      <c r="AX29" s="191"/>
      <c r="AY29" s="190"/>
      <c r="AZ29" s="190"/>
      <c r="BA29" s="190"/>
      <c r="BB29" s="190"/>
    </row>
    <row r="30" spans="1:54" s="187" customFormat="1" ht="13.8" x14ac:dyDescent="0.25">
      <c r="A30" s="320" t="s">
        <v>1069</v>
      </c>
      <c r="B30" s="321"/>
      <c r="C30" s="321"/>
      <c r="D30" s="321"/>
      <c r="E30" s="321"/>
      <c r="F30" s="321"/>
      <c r="G30" s="321"/>
      <c r="H30" s="322"/>
      <c r="I30" s="249"/>
      <c r="J30" s="249"/>
      <c r="K30" s="249"/>
      <c r="L30" s="249"/>
      <c r="M30" s="249"/>
      <c r="N30" s="193"/>
      <c r="O30" s="193"/>
      <c r="P30" s="193"/>
      <c r="Q30" s="193"/>
      <c r="R30" s="193"/>
      <c r="S30" s="193"/>
      <c r="T30" s="189"/>
      <c r="U30" s="189"/>
      <c r="V30" s="189"/>
      <c r="W30" s="189"/>
      <c r="X30" s="189"/>
      <c r="Y30" s="189"/>
      <c r="Z30" s="189"/>
      <c r="AA30" s="209" t="s">
        <v>1069</v>
      </c>
      <c r="AB30" s="208"/>
      <c r="AC30" s="207"/>
      <c r="AD30" s="190"/>
      <c r="AE30" s="191"/>
      <c r="AF30" s="191"/>
      <c r="AG30" s="190"/>
      <c r="AH30" s="190"/>
      <c r="AI30" s="190"/>
      <c r="AJ30" s="190"/>
      <c r="AK30" s="190"/>
      <c r="AL30" s="190"/>
      <c r="AM30" s="190"/>
      <c r="AN30" s="190"/>
      <c r="AO30" s="191"/>
      <c r="AP30" s="191"/>
      <c r="AQ30" s="191"/>
      <c r="AR30" s="191"/>
      <c r="AS30" s="190"/>
      <c r="AT30" s="190"/>
      <c r="AU30" s="190"/>
      <c r="AV30" s="190"/>
      <c r="AW30" s="191"/>
      <c r="AX30" s="191"/>
      <c r="AY30" s="190"/>
      <c r="AZ30" s="190"/>
      <c r="BA30" s="190"/>
      <c r="BB30" s="190"/>
    </row>
    <row r="31" spans="1:54" s="187" customFormat="1" ht="20.399999999999999" x14ac:dyDescent="0.25">
      <c r="A31" s="215" t="s">
        <v>112</v>
      </c>
      <c r="B31" s="214" t="s">
        <v>1068</v>
      </c>
      <c r="C31" s="214" t="s">
        <v>1067</v>
      </c>
      <c r="D31" s="213">
        <v>53092.54</v>
      </c>
      <c r="E31" s="213">
        <v>19359.240000000002</v>
      </c>
      <c r="F31" s="213"/>
      <c r="G31" s="213"/>
      <c r="H31" s="213">
        <v>72451.78</v>
      </c>
      <c r="I31" s="249"/>
      <c r="J31" s="249"/>
      <c r="K31" s="249"/>
      <c r="L31" s="249"/>
      <c r="M31" s="249"/>
      <c r="N31" s="193"/>
      <c r="O31" s="193"/>
      <c r="P31" s="193"/>
      <c r="Q31" s="193"/>
      <c r="R31" s="193"/>
      <c r="S31" s="193"/>
      <c r="T31" s="189"/>
      <c r="U31" s="189"/>
      <c r="V31" s="189"/>
      <c r="W31" s="189"/>
      <c r="X31" s="189"/>
      <c r="Y31" s="189"/>
      <c r="Z31" s="189"/>
      <c r="AA31" s="209"/>
      <c r="AB31" s="208"/>
      <c r="AC31" s="207"/>
      <c r="AD31" s="190"/>
      <c r="AE31" s="191"/>
      <c r="AF31" s="191"/>
      <c r="AG31" s="190"/>
      <c r="AH31" s="190"/>
      <c r="AI31" s="190"/>
      <c r="AJ31" s="190"/>
      <c r="AK31" s="190"/>
      <c r="AL31" s="190"/>
      <c r="AM31" s="190"/>
      <c r="AN31" s="190"/>
      <c r="AO31" s="191"/>
      <c r="AP31" s="191"/>
      <c r="AQ31" s="191"/>
      <c r="AR31" s="191"/>
      <c r="AS31" s="190"/>
      <c r="AT31" s="190"/>
      <c r="AU31" s="190"/>
      <c r="AV31" s="190"/>
      <c r="AW31" s="191"/>
      <c r="AX31" s="191"/>
      <c r="AY31" s="190"/>
      <c r="AZ31" s="190"/>
      <c r="BA31" s="190"/>
      <c r="BB31" s="190"/>
    </row>
    <row r="32" spans="1:54" s="187" customFormat="1" ht="13.8" x14ac:dyDescent="0.25">
      <c r="A32" s="216"/>
      <c r="B32" s="214"/>
      <c r="C32" s="214"/>
      <c r="D32" s="213" t="s">
        <v>2218</v>
      </c>
      <c r="E32" s="213" t="s">
        <v>2217</v>
      </c>
      <c r="F32" s="213"/>
      <c r="G32" s="213"/>
      <c r="H32" s="213"/>
      <c r="I32" s="249"/>
      <c r="J32" s="249"/>
      <c r="K32" s="249"/>
      <c r="L32" s="249"/>
      <c r="M32" s="249"/>
      <c r="N32" s="193"/>
      <c r="O32" s="193"/>
      <c r="P32" s="193"/>
      <c r="Q32" s="193"/>
      <c r="R32" s="193"/>
      <c r="S32" s="193"/>
      <c r="T32" s="189"/>
      <c r="U32" s="189"/>
      <c r="V32" s="189"/>
      <c r="W32" s="189"/>
      <c r="X32" s="189"/>
      <c r="Y32" s="189"/>
      <c r="Z32" s="189"/>
      <c r="AA32" s="209"/>
      <c r="AB32" s="208"/>
      <c r="AC32" s="207"/>
      <c r="AD32" s="190"/>
      <c r="AE32" s="191"/>
      <c r="AF32" s="191"/>
      <c r="AG32" s="190"/>
      <c r="AH32" s="190"/>
      <c r="AI32" s="190"/>
      <c r="AJ32" s="190"/>
      <c r="AK32" s="190"/>
      <c r="AL32" s="190"/>
      <c r="AM32" s="190"/>
      <c r="AN32" s="190"/>
      <c r="AO32" s="191"/>
      <c r="AP32" s="191"/>
      <c r="AQ32" s="191"/>
      <c r="AR32" s="191"/>
      <c r="AS32" s="190"/>
      <c r="AT32" s="190"/>
      <c r="AU32" s="190"/>
      <c r="AV32" s="190"/>
      <c r="AW32" s="191"/>
      <c r="AX32" s="191"/>
      <c r="AY32" s="190"/>
      <c r="AZ32" s="190"/>
      <c r="BA32" s="190"/>
      <c r="BB32" s="190"/>
    </row>
    <row r="33" spans="1:54" s="187" customFormat="1" ht="13.8" x14ac:dyDescent="0.25">
      <c r="A33" s="211"/>
      <c r="B33" s="316" t="s">
        <v>1066</v>
      </c>
      <c r="C33" s="317"/>
      <c r="D33" s="210">
        <v>53092.54</v>
      </c>
      <c r="E33" s="210">
        <v>19359.240000000002</v>
      </c>
      <c r="F33" s="212"/>
      <c r="G33" s="212"/>
      <c r="H33" s="212">
        <v>72451.78</v>
      </c>
      <c r="I33" s="249"/>
      <c r="J33" s="249"/>
      <c r="K33" s="249"/>
      <c r="L33" s="249"/>
      <c r="M33" s="249"/>
      <c r="N33" s="193"/>
      <c r="O33" s="193"/>
      <c r="P33" s="193"/>
      <c r="Q33" s="193"/>
      <c r="R33" s="193"/>
      <c r="S33" s="193"/>
      <c r="T33" s="189"/>
      <c r="U33" s="189"/>
      <c r="V33" s="189"/>
      <c r="W33" s="189"/>
      <c r="X33" s="189"/>
      <c r="Y33" s="189"/>
      <c r="Z33" s="189"/>
      <c r="AA33" s="209"/>
      <c r="AB33" s="208" t="s">
        <v>1066</v>
      </c>
      <c r="AC33" s="207"/>
      <c r="AD33" s="190"/>
      <c r="AE33" s="191"/>
      <c r="AF33" s="191"/>
      <c r="AG33" s="190"/>
      <c r="AH33" s="190"/>
      <c r="AI33" s="190"/>
      <c r="AJ33" s="190"/>
      <c r="AK33" s="190"/>
      <c r="AL33" s="190"/>
      <c r="AM33" s="190"/>
      <c r="AN33" s="190"/>
      <c r="AO33" s="191"/>
      <c r="AP33" s="191"/>
      <c r="AQ33" s="191"/>
      <c r="AR33" s="191"/>
      <c r="AS33" s="190"/>
      <c r="AT33" s="190"/>
      <c r="AU33" s="190"/>
      <c r="AV33" s="190"/>
      <c r="AW33" s="191"/>
      <c r="AX33" s="191"/>
      <c r="AY33" s="190"/>
      <c r="AZ33" s="190"/>
      <c r="BA33" s="190"/>
      <c r="BB33" s="190"/>
    </row>
    <row r="34" spans="1:54" s="187" customFormat="1" ht="13.8" x14ac:dyDescent="0.25">
      <c r="A34" s="211"/>
      <c r="B34" s="318" t="s">
        <v>1065</v>
      </c>
      <c r="C34" s="319"/>
      <c r="D34" s="210">
        <v>4477470.71</v>
      </c>
      <c r="E34" s="210">
        <v>1632629.56</v>
      </c>
      <c r="F34" s="212">
        <v>1335346.2</v>
      </c>
      <c r="G34" s="212"/>
      <c r="H34" s="212">
        <v>7445446.4699999997</v>
      </c>
      <c r="I34" s="249"/>
      <c r="J34" s="249"/>
      <c r="K34" s="249"/>
      <c r="L34" s="249"/>
      <c r="M34" s="249"/>
      <c r="N34" s="193"/>
      <c r="O34" s="193"/>
      <c r="P34" s="193"/>
      <c r="Q34" s="193"/>
      <c r="R34" s="193"/>
      <c r="S34" s="193"/>
      <c r="T34" s="189"/>
      <c r="U34" s="189"/>
      <c r="V34" s="189"/>
      <c r="W34" s="189"/>
      <c r="X34" s="189"/>
      <c r="Y34" s="189"/>
      <c r="Z34" s="189"/>
      <c r="AA34" s="209"/>
      <c r="AB34" s="208"/>
      <c r="AC34" s="207" t="s">
        <v>1065</v>
      </c>
      <c r="AD34" s="190"/>
      <c r="AE34" s="191"/>
      <c r="AF34" s="191"/>
      <c r="AG34" s="190"/>
      <c r="AH34" s="190"/>
      <c r="AI34" s="190"/>
      <c r="AJ34" s="190"/>
      <c r="AK34" s="190"/>
      <c r="AL34" s="190"/>
      <c r="AM34" s="190"/>
      <c r="AN34" s="190"/>
      <c r="AO34" s="191"/>
      <c r="AP34" s="191"/>
      <c r="AQ34" s="191"/>
      <c r="AR34" s="191"/>
      <c r="AS34" s="190"/>
      <c r="AT34" s="190"/>
      <c r="AU34" s="190"/>
      <c r="AV34" s="190"/>
      <c r="AW34" s="191"/>
      <c r="AX34" s="191"/>
      <c r="AY34" s="190"/>
      <c r="AZ34" s="190"/>
      <c r="BA34" s="190"/>
      <c r="BB34" s="190"/>
    </row>
    <row r="35" spans="1:54" s="187" customFormat="1" ht="13.8" x14ac:dyDescent="0.25">
      <c r="A35" s="320" t="s">
        <v>1064</v>
      </c>
      <c r="B35" s="321"/>
      <c r="C35" s="321"/>
      <c r="D35" s="321"/>
      <c r="E35" s="321"/>
      <c r="F35" s="321"/>
      <c r="G35" s="321"/>
      <c r="H35" s="322"/>
      <c r="I35" s="249"/>
      <c r="J35" s="249"/>
      <c r="K35" s="249"/>
      <c r="L35" s="249"/>
      <c r="M35" s="249"/>
      <c r="N35" s="193"/>
      <c r="O35" s="193"/>
      <c r="P35" s="193"/>
      <c r="Q35" s="193"/>
      <c r="R35" s="193"/>
      <c r="S35" s="193"/>
      <c r="T35" s="189"/>
      <c r="U35" s="189"/>
      <c r="V35" s="189"/>
      <c r="W35" s="189"/>
      <c r="X35" s="189"/>
      <c r="Y35" s="189"/>
      <c r="Z35" s="189"/>
      <c r="AA35" s="209" t="s">
        <v>1064</v>
      </c>
      <c r="AB35" s="208"/>
      <c r="AC35" s="207"/>
      <c r="AD35" s="190"/>
      <c r="AE35" s="191"/>
      <c r="AF35" s="191"/>
      <c r="AG35" s="190"/>
      <c r="AH35" s="190"/>
      <c r="AI35" s="190"/>
      <c r="AJ35" s="190"/>
      <c r="AK35" s="190"/>
      <c r="AL35" s="190"/>
      <c r="AM35" s="190"/>
      <c r="AN35" s="190"/>
      <c r="AO35" s="191"/>
      <c r="AP35" s="191"/>
      <c r="AQ35" s="191"/>
      <c r="AR35" s="191"/>
      <c r="AS35" s="190"/>
      <c r="AT35" s="190"/>
      <c r="AU35" s="190"/>
      <c r="AV35" s="190"/>
      <c r="AW35" s="191"/>
      <c r="AX35" s="191"/>
      <c r="AY35" s="190"/>
      <c r="AZ35" s="190"/>
      <c r="BA35" s="190"/>
      <c r="BB35" s="190"/>
    </row>
    <row r="36" spans="1:54" s="187" customFormat="1" ht="13.8" x14ac:dyDescent="0.25">
      <c r="A36" s="211"/>
      <c r="B36" s="318" t="s">
        <v>1063</v>
      </c>
      <c r="C36" s="319"/>
      <c r="D36" s="210">
        <v>4477470.71</v>
      </c>
      <c r="E36" s="210">
        <v>1632629.56</v>
      </c>
      <c r="F36" s="212">
        <v>1335346.2</v>
      </c>
      <c r="G36" s="212"/>
      <c r="H36" s="212">
        <v>7445446.4699999997</v>
      </c>
      <c r="I36" s="249"/>
      <c r="J36" s="249"/>
      <c r="K36" s="249"/>
      <c r="L36" s="249"/>
      <c r="M36" s="249"/>
      <c r="N36" s="193"/>
      <c r="O36" s="193"/>
      <c r="P36" s="193"/>
      <c r="Q36" s="193"/>
      <c r="R36" s="193"/>
      <c r="S36" s="193"/>
      <c r="T36" s="189"/>
      <c r="U36" s="189"/>
      <c r="V36" s="189"/>
      <c r="W36" s="189"/>
      <c r="X36" s="189"/>
      <c r="Y36" s="189"/>
      <c r="Z36" s="189"/>
      <c r="AA36" s="209"/>
      <c r="AB36" s="208"/>
      <c r="AC36" s="207" t="s">
        <v>1063</v>
      </c>
      <c r="AD36" s="190"/>
      <c r="AE36" s="191"/>
      <c r="AF36" s="191"/>
      <c r="AG36" s="190"/>
      <c r="AH36" s="190"/>
      <c r="AI36" s="190"/>
      <c r="AJ36" s="190"/>
      <c r="AK36" s="190"/>
      <c r="AL36" s="190"/>
      <c r="AM36" s="190"/>
      <c r="AN36" s="190"/>
      <c r="AO36" s="191"/>
      <c r="AP36" s="191"/>
      <c r="AQ36" s="191"/>
      <c r="AR36" s="191"/>
      <c r="AS36" s="190"/>
      <c r="AT36" s="190"/>
      <c r="AU36" s="190"/>
      <c r="AV36" s="190"/>
      <c r="AW36" s="191"/>
      <c r="AX36" s="191"/>
      <c r="AY36" s="190"/>
      <c r="AZ36" s="190"/>
      <c r="BA36" s="190"/>
      <c r="BB36" s="190"/>
    </row>
    <row r="37" spans="1:54" s="187" customFormat="1" ht="13.8" x14ac:dyDescent="0.25">
      <c r="A37" s="320" t="s">
        <v>1062</v>
      </c>
      <c r="B37" s="321"/>
      <c r="C37" s="321"/>
      <c r="D37" s="321"/>
      <c r="E37" s="321"/>
      <c r="F37" s="321"/>
      <c r="G37" s="321"/>
      <c r="H37" s="322"/>
      <c r="I37" s="249"/>
      <c r="J37" s="249"/>
      <c r="K37" s="249"/>
      <c r="L37" s="249"/>
      <c r="M37" s="249"/>
      <c r="N37" s="193"/>
      <c r="O37" s="193"/>
      <c r="P37" s="193"/>
      <c r="Q37" s="193"/>
      <c r="R37" s="193"/>
      <c r="S37" s="193"/>
      <c r="T37" s="189"/>
      <c r="U37" s="189"/>
      <c r="V37" s="189"/>
      <c r="W37" s="189"/>
      <c r="X37" s="189"/>
      <c r="Y37" s="189"/>
      <c r="Z37" s="189"/>
      <c r="AA37" s="209" t="s">
        <v>1062</v>
      </c>
      <c r="AB37" s="208"/>
      <c r="AC37" s="207"/>
      <c r="AD37" s="190"/>
      <c r="AE37" s="191"/>
      <c r="AF37" s="191"/>
      <c r="AG37" s="190"/>
      <c r="AH37" s="190"/>
      <c r="AI37" s="190"/>
      <c r="AJ37" s="190"/>
      <c r="AK37" s="190"/>
      <c r="AL37" s="190"/>
      <c r="AM37" s="190"/>
      <c r="AN37" s="190"/>
      <c r="AO37" s="191"/>
      <c r="AP37" s="191"/>
      <c r="AQ37" s="191"/>
      <c r="AR37" s="191"/>
      <c r="AS37" s="190"/>
      <c r="AT37" s="190"/>
      <c r="AU37" s="190"/>
      <c r="AV37" s="190"/>
      <c r="AW37" s="191"/>
      <c r="AX37" s="191"/>
      <c r="AY37" s="190"/>
      <c r="AZ37" s="190"/>
      <c r="BA37" s="190"/>
      <c r="BB37" s="190"/>
    </row>
    <row r="38" spans="1:54" s="187" customFormat="1" ht="20.399999999999999" x14ac:dyDescent="0.25">
      <c r="A38" s="215" t="s">
        <v>119</v>
      </c>
      <c r="B38" s="214" t="s">
        <v>1061</v>
      </c>
      <c r="C38" s="214" t="s">
        <v>1060</v>
      </c>
      <c r="D38" s="213"/>
      <c r="E38" s="213"/>
      <c r="F38" s="213"/>
      <c r="G38" s="213">
        <v>159332.54999999999</v>
      </c>
      <c r="H38" s="213">
        <v>159332.54999999999</v>
      </c>
      <c r="I38" s="249"/>
      <c r="J38" s="249"/>
      <c r="K38" s="249"/>
      <c r="L38" s="249"/>
      <c r="M38" s="249"/>
      <c r="N38" s="193"/>
      <c r="O38" s="193"/>
      <c r="P38" s="193"/>
      <c r="Q38" s="193"/>
      <c r="R38" s="193"/>
      <c r="S38" s="193"/>
      <c r="T38" s="189"/>
      <c r="U38" s="189"/>
      <c r="V38" s="189"/>
      <c r="W38" s="189"/>
      <c r="X38" s="189"/>
      <c r="Y38" s="189"/>
      <c r="Z38" s="189"/>
      <c r="AA38" s="209"/>
      <c r="AB38" s="208"/>
      <c r="AC38" s="207"/>
      <c r="AD38" s="190"/>
      <c r="AE38" s="191"/>
      <c r="AF38" s="191"/>
      <c r="AG38" s="190"/>
      <c r="AH38" s="190"/>
      <c r="AI38" s="190"/>
      <c r="AJ38" s="190"/>
      <c r="AK38" s="190"/>
      <c r="AL38" s="190"/>
      <c r="AM38" s="190"/>
      <c r="AN38" s="190"/>
      <c r="AO38" s="191"/>
      <c r="AP38" s="191"/>
      <c r="AQ38" s="191"/>
      <c r="AR38" s="191"/>
      <c r="AS38" s="190"/>
      <c r="AT38" s="190"/>
      <c r="AU38" s="190"/>
      <c r="AV38" s="190"/>
      <c r="AW38" s="191"/>
      <c r="AX38" s="191"/>
      <c r="AY38" s="190"/>
      <c r="AZ38" s="190"/>
      <c r="BA38" s="190"/>
      <c r="BB38" s="190"/>
    </row>
    <row r="39" spans="1:54" s="187" customFormat="1" ht="13.8" x14ac:dyDescent="0.25">
      <c r="A39" s="216"/>
      <c r="B39" s="214"/>
      <c r="C39" s="214"/>
      <c r="D39" s="213"/>
      <c r="E39" s="213"/>
      <c r="F39" s="213"/>
      <c r="G39" s="213" t="s">
        <v>2216</v>
      </c>
      <c r="H39" s="213"/>
      <c r="I39" s="249"/>
      <c r="J39" s="249"/>
      <c r="K39" s="249"/>
      <c r="L39" s="249"/>
      <c r="M39" s="249"/>
      <c r="N39" s="193"/>
      <c r="O39" s="193"/>
      <c r="P39" s="193"/>
      <c r="Q39" s="193"/>
      <c r="R39" s="193"/>
      <c r="S39" s="193"/>
      <c r="T39" s="189"/>
      <c r="U39" s="189"/>
      <c r="V39" s="189"/>
      <c r="W39" s="189"/>
      <c r="X39" s="189"/>
      <c r="Y39" s="189"/>
      <c r="Z39" s="189"/>
      <c r="AA39" s="209"/>
      <c r="AB39" s="208"/>
      <c r="AC39" s="207"/>
      <c r="AD39" s="190"/>
      <c r="AE39" s="191"/>
      <c r="AF39" s="191"/>
      <c r="AG39" s="190"/>
      <c r="AH39" s="190"/>
      <c r="AI39" s="190"/>
      <c r="AJ39" s="190"/>
      <c r="AK39" s="190"/>
      <c r="AL39" s="190"/>
      <c r="AM39" s="190"/>
      <c r="AN39" s="190"/>
      <c r="AO39" s="191"/>
      <c r="AP39" s="191"/>
      <c r="AQ39" s="191"/>
      <c r="AR39" s="191"/>
      <c r="AS39" s="190"/>
      <c r="AT39" s="190"/>
      <c r="AU39" s="190"/>
      <c r="AV39" s="190"/>
      <c r="AW39" s="191"/>
      <c r="AX39" s="191"/>
      <c r="AY39" s="190"/>
      <c r="AZ39" s="190"/>
      <c r="BA39" s="190"/>
      <c r="BB39" s="190"/>
    </row>
    <row r="40" spans="1:54" s="187" customFormat="1" ht="20.399999999999999" x14ac:dyDescent="0.25">
      <c r="A40" s="211"/>
      <c r="B40" s="316" t="s">
        <v>1059</v>
      </c>
      <c r="C40" s="317"/>
      <c r="D40" s="210"/>
      <c r="E40" s="210"/>
      <c r="F40" s="212"/>
      <c r="G40" s="212">
        <v>159332.54999999999</v>
      </c>
      <c r="H40" s="212">
        <v>159332.54999999999</v>
      </c>
      <c r="I40" s="249"/>
      <c r="J40" s="249"/>
      <c r="K40" s="249"/>
      <c r="L40" s="249"/>
      <c r="M40" s="249"/>
      <c r="N40" s="193"/>
      <c r="O40" s="193"/>
      <c r="P40" s="193"/>
      <c r="Q40" s="193"/>
      <c r="R40" s="193"/>
      <c r="S40" s="193"/>
      <c r="T40" s="189"/>
      <c r="U40" s="189"/>
      <c r="V40" s="189"/>
      <c r="W40" s="189"/>
      <c r="X40" s="189"/>
      <c r="Y40" s="189"/>
      <c r="Z40" s="189"/>
      <c r="AA40" s="209"/>
      <c r="AB40" s="208" t="s">
        <v>1059</v>
      </c>
      <c r="AC40" s="207"/>
      <c r="AD40" s="190"/>
      <c r="AE40" s="191"/>
      <c r="AF40" s="191"/>
      <c r="AG40" s="190"/>
      <c r="AH40" s="190"/>
      <c r="AI40" s="190"/>
      <c r="AJ40" s="190"/>
      <c r="AK40" s="190"/>
      <c r="AL40" s="190"/>
      <c r="AM40" s="190"/>
      <c r="AN40" s="190"/>
      <c r="AO40" s="191"/>
      <c r="AP40" s="191"/>
      <c r="AQ40" s="191"/>
      <c r="AR40" s="191"/>
      <c r="AS40" s="190"/>
      <c r="AT40" s="190"/>
      <c r="AU40" s="190"/>
      <c r="AV40" s="190"/>
      <c r="AW40" s="191"/>
      <c r="AX40" s="191"/>
      <c r="AY40" s="190"/>
      <c r="AZ40" s="190"/>
      <c r="BA40" s="190"/>
      <c r="BB40" s="190"/>
    </row>
    <row r="41" spans="1:54" s="187" customFormat="1" ht="36" x14ac:dyDescent="0.25">
      <c r="A41" s="320" t="s">
        <v>1058</v>
      </c>
      <c r="B41" s="321"/>
      <c r="C41" s="321"/>
      <c r="D41" s="321"/>
      <c r="E41" s="321"/>
      <c r="F41" s="321"/>
      <c r="G41" s="321"/>
      <c r="H41" s="322"/>
      <c r="I41" s="249"/>
      <c r="J41" s="249"/>
      <c r="K41" s="249"/>
      <c r="L41" s="249"/>
      <c r="M41" s="249"/>
      <c r="N41" s="193"/>
      <c r="O41" s="193"/>
      <c r="P41" s="193"/>
      <c r="Q41" s="193"/>
      <c r="R41" s="193"/>
      <c r="S41" s="193"/>
      <c r="T41" s="189"/>
      <c r="U41" s="189"/>
      <c r="V41" s="189"/>
      <c r="W41" s="189"/>
      <c r="X41" s="189"/>
      <c r="Y41" s="189"/>
      <c r="Z41" s="189"/>
      <c r="AA41" s="209" t="s">
        <v>1058</v>
      </c>
      <c r="AB41" s="208"/>
      <c r="AC41" s="207"/>
      <c r="AD41" s="190"/>
      <c r="AE41" s="191"/>
      <c r="AF41" s="191"/>
      <c r="AG41" s="190"/>
      <c r="AH41" s="190"/>
      <c r="AI41" s="190"/>
      <c r="AJ41" s="190"/>
      <c r="AK41" s="190"/>
      <c r="AL41" s="190"/>
      <c r="AM41" s="190"/>
      <c r="AN41" s="190"/>
      <c r="AO41" s="191"/>
      <c r="AP41" s="191"/>
      <c r="AQ41" s="191"/>
      <c r="AR41" s="191"/>
      <c r="AS41" s="190"/>
      <c r="AT41" s="190"/>
      <c r="AU41" s="190"/>
      <c r="AV41" s="190"/>
      <c r="AW41" s="191"/>
      <c r="AX41" s="191"/>
      <c r="AY41" s="190"/>
      <c r="AZ41" s="190"/>
      <c r="BA41" s="190"/>
      <c r="BB41" s="190"/>
    </row>
    <row r="42" spans="1:54" s="187" customFormat="1" ht="13.8" x14ac:dyDescent="0.25">
      <c r="A42" s="211"/>
      <c r="B42" s="318" t="s">
        <v>1057</v>
      </c>
      <c r="C42" s="319"/>
      <c r="D42" s="210">
        <v>4477470.71</v>
      </c>
      <c r="E42" s="210">
        <v>1632629.56</v>
      </c>
      <c r="F42" s="212">
        <v>1335346.2</v>
      </c>
      <c r="G42" s="212">
        <v>159332.54999999999</v>
      </c>
      <c r="H42" s="212">
        <v>7604779.0199999996</v>
      </c>
      <c r="I42" s="249"/>
      <c r="J42" s="249"/>
      <c r="K42" s="249"/>
      <c r="L42" s="249"/>
      <c r="M42" s="249"/>
      <c r="N42" s="193"/>
      <c r="O42" s="193"/>
      <c r="P42" s="193"/>
      <c r="Q42" s="193"/>
      <c r="R42" s="193"/>
      <c r="S42" s="193"/>
      <c r="T42" s="189"/>
      <c r="U42" s="189"/>
      <c r="V42" s="189"/>
      <c r="W42" s="189"/>
      <c r="X42" s="189"/>
      <c r="Y42" s="189"/>
      <c r="Z42" s="189"/>
      <c r="AA42" s="209"/>
      <c r="AB42" s="208"/>
      <c r="AC42" s="207" t="s">
        <v>1057</v>
      </c>
      <c r="AD42" s="190"/>
      <c r="AE42" s="191"/>
      <c r="AF42" s="191"/>
      <c r="AG42" s="190"/>
      <c r="AH42" s="190"/>
      <c r="AI42" s="190"/>
      <c r="AJ42" s="190"/>
      <c r="AK42" s="190"/>
      <c r="AL42" s="190"/>
      <c r="AM42" s="190"/>
      <c r="AN42" s="190"/>
      <c r="AO42" s="191"/>
      <c r="AP42" s="191"/>
      <c r="AQ42" s="191"/>
      <c r="AR42" s="191"/>
      <c r="AS42" s="190"/>
      <c r="AT42" s="190"/>
      <c r="AU42" s="190"/>
      <c r="AV42" s="190"/>
      <c r="AW42" s="191"/>
      <c r="AX42" s="191"/>
      <c r="AY42" s="190"/>
      <c r="AZ42" s="190"/>
      <c r="BA42" s="190"/>
      <c r="BB42" s="190"/>
    </row>
    <row r="43" spans="1:54" s="187" customFormat="1" ht="13.8" x14ac:dyDescent="0.25">
      <c r="A43" s="320" t="s">
        <v>1056</v>
      </c>
      <c r="B43" s="321"/>
      <c r="C43" s="321"/>
      <c r="D43" s="321"/>
      <c r="E43" s="321"/>
      <c r="F43" s="321"/>
      <c r="G43" s="321"/>
      <c r="H43" s="322"/>
      <c r="I43" s="249"/>
      <c r="J43" s="249"/>
      <c r="K43" s="249"/>
      <c r="L43" s="249"/>
      <c r="M43" s="249"/>
      <c r="N43" s="193"/>
      <c r="O43" s="193"/>
      <c r="P43" s="193"/>
      <c r="Q43" s="193"/>
      <c r="R43" s="193"/>
      <c r="S43" s="193"/>
      <c r="T43" s="189"/>
      <c r="U43" s="189"/>
      <c r="V43" s="189"/>
      <c r="W43" s="189"/>
      <c r="X43" s="189"/>
      <c r="Y43" s="189"/>
      <c r="Z43" s="189"/>
      <c r="AA43" s="209" t="s">
        <v>1056</v>
      </c>
      <c r="AB43" s="208"/>
      <c r="AC43" s="207"/>
      <c r="AD43" s="190"/>
      <c r="AE43" s="191"/>
      <c r="AF43" s="191"/>
      <c r="AG43" s="190"/>
      <c r="AH43" s="190"/>
      <c r="AI43" s="190"/>
      <c r="AJ43" s="190"/>
      <c r="AK43" s="190"/>
      <c r="AL43" s="190"/>
      <c r="AM43" s="190"/>
      <c r="AN43" s="190"/>
      <c r="AO43" s="191"/>
      <c r="AP43" s="191"/>
      <c r="AQ43" s="191"/>
      <c r="AR43" s="191"/>
      <c r="AS43" s="190"/>
      <c r="AT43" s="190"/>
      <c r="AU43" s="190"/>
      <c r="AV43" s="190"/>
      <c r="AW43" s="191"/>
      <c r="AX43" s="191"/>
      <c r="AY43" s="190"/>
      <c r="AZ43" s="190"/>
      <c r="BA43" s="190"/>
      <c r="BB43" s="190"/>
    </row>
    <row r="44" spans="1:54" s="187" customFormat="1" ht="30.6" x14ac:dyDescent="0.25">
      <c r="A44" s="215" t="s">
        <v>117</v>
      </c>
      <c r="B44" s="214" t="s">
        <v>1055</v>
      </c>
      <c r="C44" s="214" t="s">
        <v>1054</v>
      </c>
      <c r="D44" s="213">
        <v>89549.41</v>
      </c>
      <c r="E44" s="213">
        <v>32652.59</v>
      </c>
      <c r="F44" s="213">
        <v>26706.92</v>
      </c>
      <c r="G44" s="213">
        <v>3186.65</v>
      </c>
      <c r="H44" s="213">
        <v>152095.57</v>
      </c>
      <c r="I44" s="249"/>
      <c r="J44" s="249"/>
      <c r="K44" s="249"/>
      <c r="L44" s="249"/>
      <c r="M44" s="249"/>
      <c r="N44" s="193"/>
      <c r="O44" s="193"/>
      <c r="P44" s="193"/>
      <c r="Q44" s="193"/>
      <c r="R44" s="193"/>
      <c r="S44" s="193"/>
      <c r="T44" s="189"/>
      <c r="U44" s="189"/>
      <c r="V44" s="189"/>
      <c r="W44" s="189"/>
      <c r="X44" s="189"/>
      <c r="Y44" s="189"/>
      <c r="Z44" s="189"/>
      <c r="AA44" s="209"/>
      <c r="AB44" s="208"/>
      <c r="AC44" s="207"/>
      <c r="AD44" s="190"/>
      <c r="AE44" s="191"/>
      <c r="AF44" s="191"/>
      <c r="AG44" s="190"/>
      <c r="AH44" s="190"/>
      <c r="AI44" s="190"/>
      <c r="AJ44" s="190"/>
      <c r="AK44" s="190"/>
      <c r="AL44" s="190"/>
      <c r="AM44" s="190"/>
      <c r="AN44" s="190"/>
      <c r="AO44" s="191"/>
      <c r="AP44" s="191"/>
      <c r="AQ44" s="191"/>
      <c r="AR44" s="191"/>
      <c r="AS44" s="190"/>
      <c r="AT44" s="190"/>
      <c r="AU44" s="190"/>
      <c r="AV44" s="190"/>
      <c r="AW44" s="191"/>
      <c r="AX44" s="191"/>
      <c r="AY44" s="190"/>
      <c r="AZ44" s="190"/>
      <c r="BA44" s="190"/>
      <c r="BB44" s="190"/>
    </row>
    <row r="45" spans="1:54" s="187" customFormat="1" ht="13.8" x14ac:dyDescent="0.25">
      <c r="A45" s="216"/>
      <c r="B45" s="214"/>
      <c r="C45" s="214"/>
      <c r="D45" s="213" t="s">
        <v>2215</v>
      </c>
      <c r="E45" s="213" t="s">
        <v>2214</v>
      </c>
      <c r="F45" s="213" t="s">
        <v>2213</v>
      </c>
      <c r="G45" s="213" t="s">
        <v>2212</v>
      </c>
      <c r="H45" s="213"/>
      <c r="I45" s="249"/>
      <c r="J45" s="249"/>
      <c r="K45" s="249"/>
      <c r="L45" s="249"/>
      <c r="M45" s="249"/>
      <c r="N45" s="193"/>
      <c r="O45" s="193"/>
      <c r="P45" s="193"/>
      <c r="Q45" s="193"/>
      <c r="R45" s="193"/>
      <c r="S45" s="193"/>
      <c r="T45" s="189"/>
      <c r="U45" s="189"/>
      <c r="V45" s="189"/>
      <c r="W45" s="189"/>
      <c r="X45" s="189"/>
      <c r="Y45" s="189"/>
      <c r="Z45" s="189"/>
      <c r="AA45" s="209"/>
      <c r="AB45" s="208"/>
      <c r="AC45" s="207"/>
      <c r="AD45" s="190"/>
      <c r="AE45" s="191"/>
      <c r="AF45" s="191"/>
      <c r="AG45" s="190"/>
      <c r="AH45" s="190"/>
      <c r="AI45" s="190"/>
      <c r="AJ45" s="190"/>
      <c r="AK45" s="190"/>
      <c r="AL45" s="190"/>
      <c r="AM45" s="190"/>
      <c r="AN45" s="190"/>
      <c r="AO45" s="191"/>
      <c r="AP45" s="191"/>
      <c r="AQ45" s="191"/>
      <c r="AR45" s="191"/>
      <c r="AS45" s="190"/>
      <c r="AT45" s="190"/>
      <c r="AU45" s="190"/>
      <c r="AV45" s="190"/>
      <c r="AW45" s="191"/>
      <c r="AX45" s="191"/>
      <c r="AY45" s="190"/>
      <c r="AZ45" s="190"/>
      <c r="BA45" s="190"/>
      <c r="BB45" s="190"/>
    </row>
    <row r="46" spans="1:54" s="187" customFormat="1" ht="13.8" x14ac:dyDescent="0.25">
      <c r="A46" s="211"/>
      <c r="B46" s="316" t="s">
        <v>1053</v>
      </c>
      <c r="C46" s="317"/>
      <c r="D46" s="210">
        <v>89549.41</v>
      </c>
      <c r="E46" s="210">
        <v>32652.59</v>
      </c>
      <c r="F46" s="212">
        <v>26706.92</v>
      </c>
      <c r="G46" s="212">
        <v>3186.65</v>
      </c>
      <c r="H46" s="212">
        <v>152095.57</v>
      </c>
      <c r="I46" s="249"/>
      <c r="J46" s="249"/>
      <c r="K46" s="249"/>
      <c r="L46" s="249"/>
      <c r="M46" s="249"/>
      <c r="N46" s="193"/>
      <c r="O46" s="193"/>
      <c r="P46" s="193"/>
      <c r="Q46" s="193"/>
      <c r="R46" s="193"/>
      <c r="S46" s="193"/>
      <c r="T46" s="189"/>
      <c r="U46" s="189"/>
      <c r="V46" s="189"/>
      <c r="W46" s="189"/>
      <c r="X46" s="189"/>
      <c r="Y46" s="189"/>
      <c r="Z46" s="189"/>
      <c r="AA46" s="209"/>
      <c r="AB46" s="208" t="s">
        <v>1053</v>
      </c>
      <c r="AC46" s="207"/>
      <c r="AD46" s="190"/>
      <c r="AE46" s="191"/>
      <c r="AF46" s="191"/>
      <c r="AG46" s="190"/>
      <c r="AH46" s="190"/>
      <c r="AI46" s="190"/>
      <c r="AJ46" s="190"/>
      <c r="AK46" s="190"/>
      <c r="AL46" s="190"/>
      <c r="AM46" s="190"/>
      <c r="AN46" s="190"/>
      <c r="AO46" s="191"/>
      <c r="AP46" s="191"/>
      <c r="AQ46" s="191"/>
      <c r="AR46" s="191"/>
      <c r="AS46" s="190"/>
      <c r="AT46" s="190"/>
      <c r="AU46" s="190"/>
      <c r="AV46" s="190"/>
      <c r="AW46" s="191"/>
      <c r="AX46" s="191"/>
      <c r="AY46" s="190"/>
      <c r="AZ46" s="190"/>
      <c r="BA46" s="190"/>
      <c r="BB46" s="190"/>
    </row>
    <row r="47" spans="1:54" s="187" customFormat="1" ht="13.8" x14ac:dyDescent="0.25">
      <c r="A47" s="211"/>
      <c r="B47" s="318" t="s">
        <v>1052</v>
      </c>
      <c r="C47" s="319"/>
      <c r="D47" s="210">
        <v>4567020.12</v>
      </c>
      <c r="E47" s="210">
        <v>1665282.15</v>
      </c>
      <c r="F47" s="212">
        <v>1362053.1200000001</v>
      </c>
      <c r="G47" s="212">
        <v>162519.20000000001</v>
      </c>
      <c r="H47" s="212">
        <v>7756874.5899999999</v>
      </c>
      <c r="I47" s="249"/>
      <c r="J47" s="249"/>
      <c r="K47" s="249"/>
      <c r="L47" s="249"/>
      <c r="M47" s="249"/>
      <c r="N47" s="193"/>
      <c r="O47" s="193"/>
      <c r="P47" s="193"/>
      <c r="Q47" s="193"/>
      <c r="R47" s="193"/>
      <c r="S47" s="193"/>
      <c r="T47" s="189"/>
      <c r="U47" s="189"/>
      <c r="V47" s="189"/>
      <c r="W47" s="189"/>
      <c r="X47" s="189"/>
      <c r="Y47" s="189"/>
      <c r="Z47" s="189"/>
      <c r="AA47" s="209"/>
      <c r="AB47" s="208"/>
      <c r="AC47" s="207" t="s">
        <v>1052</v>
      </c>
      <c r="AD47" s="190"/>
      <c r="AE47" s="191"/>
      <c r="AF47" s="191"/>
      <c r="AG47" s="190"/>
      <c r="AH47" s="190"/>
      <c r="AI47" s="190"/>
      <c r="AJ47" s="190"/>
      <c r="AK47" s="190"/>
      <c r="AL47" s="190"/>
      <c r="AM47" s="190"/>
      <c r="AN47" s="190"/>
      <c r="AO47" s="191"/>
      <c r="AP47" s="191"/>
      <c r="AQ47" s="191"/>
      <c r="AR47" s="191"/>
      <c r="AS47" s="190"/>
      <c r="AT47" s="190"/>
      <c r="AU47" s="190"/>
      <c r="AV47" s="190"/>
      <c r="AW47" s="191"/>
      <c r="AX47" s="191"/>
      <c r="AY47" s="190"/>
      <c r="AZ47" s="190"/>
      <c r="BA47" s="190"/>
      <c r="BB47" s="190"/>
    </row>
    <row r="48" spans="1:54" s="187" customFormat="1" ht="13.8" x14ac:dyDescent="0.25">
      <c r="A48" s="320" t="s">
        <v>1028</v>
      </c>
      <c r="B48" s="321"/>
      <c r="C48" s="321"/>
      <c r="D48" s="321"/>
      <c r="E48" s="321"/>
      <c r="F48" s="321"/>
      <c r="G48" s="321"/>
      <c r="H48" s="322"/>
      <c r="I48" s="249"/>
      <c r="J48" s="249"/>
      <c r="K48" s="249"/>
      <c r="L48" s="249"/>
      <c r="M48" s="249"/>
      <c r="N48" s="193"/>
      <c r="O48" s="193"/>
      <c r="P48" s="193"/>
      <c r="Q48" s="193"/>
      <c r="R48" s="193"/>
      <c r="S48" s="193"/>
      <c r="T48" s="189"/>
      <c r="U48" s="189"/>
      <c r="V48" s="189"/>
      <c r="W48" s="189"/>
      <c r="X48" s="189"/>
      <c r="Y48" s="189"/>
      <c r="Z48" s="189"/>
      <c r="AA48" s="209" t="s">
        <v>1028</v>
      </c>
      <c r="AB48" s="208"/>
      <c r="AC48" s="207"/>
      <c r="AD48" s="190"/>
      <c r="AE48" s="191"/>
      <c r="AF48" s="191"/>
      <c r="AG48" s="190"/>
      <c r="AH48" s="190"/>
      <c r="AI48" s="190"/>
      <c r="AJ48" s="190"/>
      <c r="AK48" s="190"/>
      <c r="AL48" s="190"/>
      <c r="AM48" s="190"/>
      <c r="AN48" s="190"/>
      <c r="AO48" s="191"/>
      <c r="AP48" s="191"/>
      <c r="AQ48" s="191"/>
      <c r="AR48" s="191"/>
      <c r="AS48" s="190"/>
      <c r="AT48" s="190"/>
      <c r="AU48" s="190"/>
      <c r="AV48" s="190"/>
      <c r="AW48" s="191"/>
      <c r="AX48" s="191"/>
      <c r="AY48" s="190"/>
      <c r="AZ48" s="190"/>
      <c r="BA48" s="190"/>
      <c r="BB48" s="190"/>
    </row>
    <row r="49" spans="1:54" s="187" customFormat="1" ht="13.8" x14ac:dyDescent="0.25">
      <c r="A49" s="215" t="s">
        <v>114</v>
      </c>
      <c r="B49" s="214"/>
      <c r="C49" s="214" t="s">
        <v>1051</v>
      </c>
      <c r="D49" s="213">
        <v>1004744.43</v>
      </c>
      <c r="E49" s="213">
        <v>366362.07</v>
      </c>
      <c r="F49" s="213">
        <v>299651.69</v>
      </c>
      <c r="G49" s="213">
        <v>35754.22</v>
      </c>
      <c r="H49" s="213">
        <v>1706512.41</v>
      </c>
      <c r="I49" s="249"/>
      <c r="J49" s="249"/>
      <c r="K49" s="249"/>
      <c r="L49" s="249"/>
      <c r="M49" s="249"/>
      <c r="N49" s="193"/>
      <c r="O49" s="193"/>
      <c r="P49" s="193"/>
      <c r="Q49" s="193"/>
      <c r="R49" s="193"/>
      <c r="S49" s="193"/>
      <c r="T49" s="189"/>
      <c r="U49" s="189"/>
      <c r="V49" s="189"/>
      <c r="W49" s="189"/>
      <c r="X49" s="189"/>
      <c r="Y49" s="189"/>
      <c r="Z49" s="189"/>
      <c r="AA49" s="209"/>
      <c r="AB49" s="208"/>
      <c r="AC49" s="207"/>
      <c r="AD49" s="190"/>
      <c r="AE49" s="191"/>
      <c r="AF49" s="191"/>
      <c r="AG49" s="190"/>
      <c r="AH49" s="190"/>
      <c r="AI49" s="190"/>
      <c r="AJ49" s="190"/>
      <c r="AK49" s="190"/>
      <c r="AL49" s="190"/>
      <c r="AM49" s="190"/>
      <c r="AN49" s="190"/>
      <c r="AO49" s="191"/>
      <c r="AP49" s="191"/>
      <c r="AQ49" s="191"/>
      <c r="AR49" s="191"/>
      <c r="AS49" s="190"/>
      <c r="AT49" s="190"/>
      <c r="AU49" s="190"/>
      <c r="AV49" s="190"/>
      <c r="AW49" s="191"/>
      <c r="AX49" s="191"/>
      <c r="AY49" s="190"/>
      <c r="AZ49" s="190"/>
      <c r="BA49" s="190"/>
      <c r="BB49" s="190"/>
    </row>
    <row r="50" spans="1:54" s="187" customFormat="1" ht="13.8" x14ac:dyDescent="0.25">
      <c r="A50" s="216"/>
      <c r="B50" s="214"/>
      <c r="C50" s="214"/>
      <c r="D50" s="213" t="s">
        <v>2211</v>
      </c>
      <c r="E50" s="213" t="s">
        <v>2210</v>
      </c>
      <c r="F50" s="213" t="s">
        <v>2209</v>
      </c>
      <c r="G50" s="213" t="s">
        <v>2208</v>
      </c>
      <c r="H50" s="213"/>
      <c r="I50" s="249"/>
      <c r="J50" s="249"/>
      <c r="K50" s="249"/>
      <c r="L50" s="249"/>
      <c r="M50" s="249"/>
      <c r="N50" s="193"/>
      <c r="O50" s="193"/>
      <c r="P50" s="193"/>
      <c r="Q50" s="193"/>
      <c r="R50" s="193"/>
      <c r="S50" s="193"/>
      <c r="T50" s="189"/>
      <c r="U50" s="189"/>
      <c r="V50" s="189"/>
      <c r="W50" s="189"/>
      <c r="X50" s="189"/>
      <c r="Y50" s="189"/>
      <c r="Z50" s="189"/>
      <c r="AA50" s="209"/>
      <c r="AB50" s="208"/>
      <c r="AC50" s="207"/>
      <c r="AD50" s="190"/>
      <c r="AE50" s="191"/>
      <c r="AF50" s="191"/>
      <c r="AG50" s="190"/>
      <c r="AH50" s="190"/>
      <c r="AI50" s="190"/>
      <c r="AJ50" s="190"/>
      <c r="AK50" s="190"/>
      <c r="AL50" s="190"/>
      <c r="AM50" s="190"/>
      <c r="AN50" s="190"/>
      <c r="AO50" s="191"/>
      <c r="AP50" s="191"/>
      <c r="AQ50" s="191"/>
      <c r="AR50" s="191"/>
      <c r="AS50" s="190"/>
      <c r="AT50" s="190"/>
      <c r="AU50" s="190"/>
      <c r="AV50" s="190"/>
      <c r="AW50" s="191"/>
      <c r="AX50" s="191"/>
      <c r="AY50" s="190"/>
      <c r="AZ50" s="190"/>
      <c r="BA50" s="190"/>
      <c r="BB50" s="190"/>
    </row>
    <row r="51" spans="1:54" s="187" customFormat="1" ht="13.8" x14ac:dyDescent="0.25">
      <c r="A51" s="211"/>
      <c r="B51" s="316" t="s">
        <v>1050</v>
      </c>
      <c r="C51" s="317"/>
      <c r="D51" s="210">
        <v>1004744.43</v>
      </c>
      <c r="E51" s="210">
        <v>366362.07</v>
      </c>
      <c r="F51" s="212">
        <v>299651.69</v>
      </c>
      <c r="G51" s="212">
        <v>35754.22</v>
      </c>
      <c r="H51" s="212">
        <v>1706512.41</v>
      </c>
      <c r="I51" s="249"/>
      <c r="J51" s="249"/>
      <c r="K51" s="249"/>
      <c r="L51" s="249"/>
      <c r="M51" s="249"/>
      <c r="N51" s="193"/>
      <c r="O51" s="193"/>
      <c r="P51" s="193"/>
      <c r="Q51" s="193"/>
      <c r="R51" s="193"/>
      <c r="S51" s="193"/>
      <c r="T51" s="189"/>
      <c r="U51" s="189"/>
      <c r="V51" s="189"/>
      <c r="W51" s="189"/>
      <c r="X51" s="189"/>
      <c r="Y51" s="189"/>
      <c r="Z51" s="189"/>
      <c r="AA51" s="209"/>
      <c r="AB51" s="208" t="s">
        <v>1050</v>
      </c>
      <c r="AC51" s="207"/>
      <c r="AD51" s="190"/>
      <c r="AE51" s="191"/>
      <c r="AF51" s="191"/>
      <c r="AG51" s="190"/>
      <c r="AH51" s="190"/>
      <c r="AI51" s="190"/>
      <c r="AJ51" s="190"/>
      <c r="AK51" s="190"/>
      <c r="AL51" s="190"/>
      <c r="AM51" s="190"/>
      <c r="AN51" s="190"/>
      <c r="AO51" s="191"/>
      <c r="AP51" s="191"/>
      <c r="AQ51" s="191"/>
      <c r="AR51" s="191"/>
      <c r="AS51" s="190"/>
      <c r="AT51" s="190"/>
      <c r="AU51" s="190"/>
      <c r="AV51" s="190"/>
      <c r="AW51" s="191"/>
      <c r="AX51" s="191"/>
      <c r="AY51" s="190"/>
      <c r="AZ51" s="190"/>
      <c r="BA51" s="190"/>
      <c r="BB51" s="190"/>
    </row>
    <row r="52" spans="1:54" s="187" customFormat="1" ht="13.8" x14ac:dyDescent="0.25">
      <c r="A52" s="211"/>
      <c r="B52" s="318" t="s">
        <v>1049</v>
      </c>
      <c r="C52" s="319"/>
      <c r="D52" s="210">
        <v>5571764.5499999998</v>
      </c>
      <c r="E52" s="210">
        <v>2031644.22</v>
      </c>
      <c r="F52" s="212">
        <v>1661704.81</v>
      </c>
      <c r="G52" s="212">
        <v>198273.42</v>
      </c>
      <c r="H52" s="212">
        <v>9463387</v>
      </c>
      <c r="I52" s="249"/>
      <c r="J52" s="249"/>
      <c r="K52" s="249"/>
      <c r="L52" s="249"/>
      <c r="M52" s="249"/>
      <c r="N52" s="193"/>
      <c r="O52" s="193"/>
      <c r="P52" s="193"/>
      <c r="Q52" s="193"/>
      <c r="R52" s="193"/>
      <c r="S52" s="193"/>
      <c r="T52" s="189"/>
      <c r="U52" s="189"/>
      <c r="V52" s="189"/>
      <c r="W52" s="189"/>
      <c r="X52" s="189"/>
      <c r="Y52" s="189"/>
      <c r="Z52" s="189"/>
      <c r="AA52" s="209"/>
      <c r="AB52" s="208"/>
      <c r="AC52" s="207"/>
      <c r="AD52" s="207" t="s">
        <v>1049</v>
      </c>
      <c r="AE52" s="191"/>
      <c r="AF52" s="191"/>
      <c r="AG52" s="190"/>
      <c r="AH52" s="190"/>
      <c r="AI52" s="190"/>
      <c r="AJ52" s="190"/>
      <c r="AK52" s="190"/>
      <c r="AL52" s="190"/>
      <c r="AM52" s="190"/>
      <c r="AN52" s="190"/>
      <c r="AO52" s="191"/>
      <c r="AP52" s="191"/>
      <c r="AQ52" s="191"/>
      <c r="AR52" s="191"/>
      <c r="AS52" s="190"/>
      <c r="AT52" s="190"/>
      <c r="AU52" s="190"/>
      <c r="AV52" s="190"/>
      <c r="AW52" s="191"/>
      <c r="AX52" s="191"/>
      <c r="AY52" s="190"/>
      <c r="AZ52" s="190"/>
      <c r="BA52" s="190"/>
      <c r="BB52" s="190"/>
    </row>
    <row r="53" spans="1:54" s="187" customFormat="1" ht="11.25" customHeight="1" x14ac:dyDescent="0.25">
      <c r="A53" s="211"/>
      <c r="B53" s="323" t="s">
        <v>34</v>
      </c>
      <c r="C53" s="324"/>
      <c r="D53" s="257"/>
      <c r="E53" s="257"/>
      <c r="F53" s="257"/>
      <c r="G53" s="257"/>
      <c r="H53" s="257"/>
      <c r="I53" s="249"/>
      <c r="J53" s="249"/>
      <c r="K53" s="249"/>
      <c r="L53" s="249"/>
      <c r="M53" s="249"/>
      <c r="N53" s="193"/>
      <c r="O53" s="193"/>
      <c r="P53" s="193"/>
      <c r="Q53" s="193"/>
      <c r="R53" s="193"/>
      <c r="S53" s="193"/>
      <c r="T53" s="189"/>
      <c r="U53" s="189"/>
      <c r="V53" s="189"/>
      <c r="W53" s="189"/>
      <c r="X53" s="189"/>
      <c r="Y53" s="189"/>
      <c r="Z53" s="189"/>
      <c r="AA53" s="209"/>
      <c r="AB53" s="208"/>
      <c r="AC53" s="207"/>
      <c r="AD53" s="207"/>
      <c r="AE53" s="191"/>
      <c r="AF53" s="191"/>
      <c r="AG53" s="190"/>
      <c r="AH53" s="190"/>
      <c r="AI53" s="190"/>
      <c r="AJ53" s="190"/>
      <c r="AK53" s="190"/>
      <c r="AL53" s="190"/>
      <c r="AM53" s="190"/>
      <c r="AN53" s="190"/>
      <c r="AO53" s="191"/>
      <c r="AP53" s="191"/>
      <c r="AQ53" s="191"/>
      <c r="AR53" s="191"/>
      <c r="AS53" s="190"/>
      <c r="AT53" s="190"/>
      <c r="AU53" s="190"/>
      <c r="AV53" s="190"/>
      <c r="AW53" s="191"/>
      <c r="AX53" s="191"/>
      <c r="AY53" s="190"/>
      <c r="AZ53" s="190"/>
      <c r="BA53" s="190"/>
      <c r="BB53" s="190"/>
    </row>
    <row r="54" spans="1:54" s="187" customFormat="1" ht="13.8" x14ac:dyDescent="0.25">
      <c r="A54" s="211"/>
      <c r="B54" s="325" t="s">
        <v>1026</v>
      </c>
      <c r="C54" s="326"/>
      <c r="D54" s="257"/>
      <c r="E54" s="257"/>
      <c r="F54" s="257"/>
      <c r="G54" s="257"/>
      <c r="H54" s="210">
        <v>1227911.17</v>
      </c>
      <c r="I54" s="249"/>
      <c r="J54" s="249"/>
      <c r="K54" s="249"/>
      <c r="L54" s="249"/>
      <c r="M54" s="249"/>
      <c r="N54" s="193"/>
      <c r="O54" s="193"/>
      <c r="P54" s="193"/>
      <c r="Q54" s="193"/>
      <c r="R54" s="193"/>
      <c r="S54" s="193"/>
      <c r="T54" s="189"/>
      <c r="U54" s="189"/>
      <c r="V54" s="189"/>
      <c r="W54" s="189"/>
      <c r="X54" s="189"/>
      <c r="Y54" s="189"/>
      <c r="Z54" s="189"/>
      <c r="AA54" s="209"/>
      <c r="AB54" s="208"/>
      <c r="AC54" s="207"/>
      <c r="AD54" s="207"/>
      <c r="AE54" s="191"/>
      <c r="AF54" s="191"/>
      <c r="AG54" s="190"/>
      <c r="AH54" s="190"/>
      <c r="AI54" s="190"/>
      <c r="AJ54" s="190"/>
      <c r="AK54" s="190"/>
      <c r="AL54" s="190"/>
      <c r="AM54" s="190"/>
      <c r="AN54" s="190"/>
      <c r="AO54" s="191"/>
      <c r="AP54" s="191"/>
      <c r="AQ54" s="191"/>
      <c r="AR54" s="191"/>
      <c r="AS54" s="190"/>
      <c r="AT54" s="190"/>
      <c r="AU54" s="190"/>
      <c r="AV54" s="190"/>
      <c r="AW54" s="191"/>
      <c r="AX54" s="191"/>
      <c r="AY54" s="190"/>
      <c r="AZ54" s="190"/>
      <c r="BA54" s="190"/>
      <c r="BB54" s="190"/>
    </row>
    <row r="55" spans="1:54" s="187" customFormat="1" ht="13.8" x14ac:dyDescent="0.25">
      <c r="A55" s="211"/>
      <c r="B55" s="325" t="s">
        <v>62</v>
      </c>
      <c r="C55" s="326"/>
      <c r="D55" s="257"/>
      <c r="E55" s="257"/>
      <c r="F55" s="257"/>
      <c r="G55" s="257"/>
      <c r="H55" s="210">
        <v>31396.35</v>
      </c>
      <c r="I55" s="249"/>
      <c r="J55" s="249"/>
      <c r="K55" s="249"/>
      <c r="L55" s="249"/>
      <c r="M55" s="249"/>
      <c r="N55" s="193"/>
      <c r="O55" s="193"/>
      <c r="P55" s="193"/>
      <c r="Q55" s="193"/>
      <c r="R55" s="193"/>
      <c r="S55" s="193"/>
      <c r="T55" s="189"/>
      <c r="U55" s="189"/>
      <c r="V55" s="189"/>
      <c r="W55" s="189"/>
      <c r="X55" s="189"/>
      <c r="Y55" s="189"/>
      <c r="Z55" s="189"/>
      <c r="AA55" s="209"/>
      <c r="AB55" s="208"/>
      <c r="AC55" s="207"/>
      <c r="AD55" s="207"/>
      <c r="AE55" s="191"/>
      <c r="AF55" s="191"/>
      <c r="AG55" s="190"/>
      <c r="AH55" s="190"/>
      <c r="AI55" s="190"/>
      <c r="AJ55" s="190"/>
      <c r="AK55" s="190"/>
      <c r="AL55" s="190"/>
      <c r="AM55" s="190"/>
      <c r="AN55" s="190"/>
      <c r="AO55" s="191"/>
      <c r="AP55" s="191"/>
      <c r="AQ55" s="191"/>
      <c r="AR55" s="191"/>
      <c r="AS55" s="190"/>
      <c r="AT55" s="190"/>
      <c r="AU55" s="190"/>
      <c r="AV55" s="190"/>
      <c r="AW55" s="191"/>
      <c r="AX55" s="191"/>
      <c r="AY55" s="190"/>
      <c r="AZ55" s="190"/>
      <c r="BA55" s="190"/>
      <c r="BB55" s="190"/>
    </row>
    <row r="56" spans="1:54" s="187" customFormat="1" ht="13.8" x14ac:dyDescent="0.25">
      <c r="A56" s="211"/>
      <c r="B56" s="325" t="s">
        <v>1025</v>
      </c>
      <c r="C56" s="326"/>
      <c r="D56" s="257"/>
      <c r="E56" s="257"/>
      <c r="F56" s="257"/>
      <c r="G56" s="257"/>
      <c r="H56" s="210">
        <v>20032.240000000002</v>
      </c>
      <c r="I56" s="249"/>
      <c r="J56" s="249"/>
      <c r="K56" s="249"/>
      <c r="L56" s="249"/>
      <c r="M56" s="249"/>
      <c r="N56" s="193"/>
      <c r="O56" s="193"/>
      <c r="P56" s="193"/>
      <c r="Q56" s="193"/>
      <c r="R56" s="193"/>
      <c r="S56" s="193"/>
      <c r="T56" s="189"/>
      <c r="U56" s="189"/>
      <c r="V56" s="189"/>
      <c r="W56" s="189"/>
      <c r="X56" s="189"/>
      <c r="Y56" s="189"/>
      <c r="Z56" s="189"/>
      <c r="AA56" s="209"/>
      <c r="AB56" s="208"/>
      <c r="AC56" s="207"/>
      <c r="AD56" s="207"/>
      <c r="AE56" s="191"/>
      <c r="AF56" s="191"/>
      <c r="AG56" s="190"/>
      <c r="AH56" s="190"/>
      <c r="AI56" s="190"/>
      <c r="AJ56" s="190"/>
      <c r="AK56" s="190"/>
      <c r="AL56" s="190"/>
      <c r="AM56" s="190"/>
      <c r="AN56" s="190"/>
      <c r="AO56" s="191"/>
      <c r="AP56" s="191"/>
      <c r="AQ56" s="191"/>
      <c r="AR56" s="191"/>
      <c r="AS56" s="190"/>
      <c r="AT56" s="190"/>
      <c r="AU56" s="190"/>
      <c r="AV56" s="190"/>
      <c r="AW56" s="191"/>
      <c r="AX56" s="191"/>
      <c r="AY56" s="190"/>
      <c r="AZ56" s="190"/>
      <c r="BA56" s="190"/>
      <c r="BB56" s="190"/>
    </row>
    <row r="57" spans="1:54" s="187" customFormat="1" ht="13.8" x14ac:dyDescent="0.25">
      <c r="A57" s="211"/>
      <c r="B57" s="325" t="s">
        <v>99</v>
      </c>
      <c r="C57" s="326"/>
      <c r="D57" s="257"/>
      <c r="E57" s="257"/>
      <c r="F57" s="257"/>
      <c r="G57" s="257"/>
      <c r="H57" s="210">
        <v>2912952.42</v>
      </c>
      <c r="I57" s="249"/>
      <c r="J57" s="249"/>
      <c r="K57" s="249"/>
      <c r="L57" s="249"/>
      <c r="M57" s="249"/>
      <c r="N57" s="193"/>
      <c r="O57" s="193"/>
      <c r="P57" s="193"/>
      <c r="Q57" s="193"/>
      <c r="R57" s="193"/>
      <c r="S57" s="193"/>
      <c r="T57" s="189"/>
      <c r="U57" s="189"/>
      <c r="V57" s="189"/>
      <c r="W57" s="189"/>
      <c r="X57" s="189"/>
      <c r="Y57" s="189"/>
      <c r="Z57" s="189"/>
      <c r="AA57" s="209"/>
      <c r="AB57" s="208"/>
      <c r="AC57" s="207"/>
      <c r="AD57" s="207"/>
      <c r="AE57" s="191"/>
      <c r="AF57" s="191"/>
      <c r="AG57" s="190"/>
      <c r="AH57" s="190"/>
      <c r="AI57" s="190"/>
      <c r="AJ57" s="190"/>
      <c r="AK57" s="190"/>
      <c r="AL57" s="190"/>
      <c r="AM57" s="190"/>
      <c r="AN57" s="190"/>
      <c r="AO57" s="191"/>
      <c r="AP57" s="191"/>
      <c r="AQ57" s="191"/>
      <c r="AR57" s="191"/>
      <c r="AS57" s="190"/>
      <c r="AT57" s="190"/>
      <c r="AU57" s="190"/>
      <c r="AV57" s="190"/>
      <c r="AW57" s="191"/>
      <c r="AX57" s="191"/>
      <c r="AY57" s="190"/>
      <c r="AZ57" s="190"/>
      <c r="BA57" s="190"/>
      <c r="BB57" s="190"/>
    </row>
    <row r="58" spans="1:54" s="187" customFormat="1" ht="13.8" x14ac:dyDescent="0.25">
      <c r="A58" s="211"/>
      <c r="B58" s="325" t="s">
        <v>2207</v>
      </c>
      <c r="C58" s="326"/>
      <c r="D58" s="257"/>
      <c r="E58" s="257"/>
      <c r="F58" s="257"/>
      <c r="G58" s="257"/>
      <c r="H58" s="210">
        <v>3000.51</v>
      </c>
      <c r="I58" s="249"/>
      <c r="J58" s="249"/>
      <c r="K58" s="249"/>
      <c r="L58" s="249"/>
      <c r="M58" s="249"/>
      <c r="N58" s="193"/>
      <c r="O58" s="193"/>
      <c r="P58" s="193"/>
      <c r="Q58" s="193"/>
      <c r="R58" s="193"/>
      <c r="S58" s="193"/>
      <c r="T58" s="189"/>
      <c r="U58" s="189"/>
      <c r="V58" s="189"/>
      <c r="W58" s="189"/>
      <c r="X58" s="189"/>
      <c r="Y58" s="189"/>
      <c r="Z58" s="189"/>
      <c r="AA58" s="209"/>
      <c r="AB58" s="208"/>
      <c r="AC58" s="207"/>
      <c r="AD58" s="207"/>
      <c r="AE58" s="191"/>
      <c r="AF58" s="191"/>
      <c r="AG58" s="190"/>
      <c r="AH58" s="190"/>
      <c r="AI58" s="190"/>
      <c r="AJ58" s="190"/>
      <c r="AK58" s="190"/>
      <c r="AL58" s="190"/>
      <c r="AM58" s="190"/>
      <c r="AN58" s="190"/>
      <c r="AO58" s="191"/>
      <c r="AP58" s="191"/>
      <c r="AQ58" s="191"/>
      <c r="AR58" s="191"/>
      <c r="AS58" s="190"/>
      <c r="AT58" s="190"/>
      <c r="AU58" s="190"/>
      <c r="AV58" s="190"/>
      <c r="AW58" s="191"/>
      <c r="AX58" s="191"/>
      <c r="AY58" s="190"/>
      <c r="AZ58" s="190"/>
      <c r="BA58" s="190"/>
      <c r="BB58" s="190"/>
    </row>
    <row r="59" spans="1:54" s="187" customFormat="1" ht="13.8" x14ac:dyDescent="0.25">
      <c r="A59" s="211"/>
      <c r="B59" s="325" t="s">
        <v>1024</v>
      </c>
      <c r="C59" s="326"/>
      <c r="D59" s="257"/>
      <c r="E59" s="257"/>
      <c r="F59" s="257"/>
      <c r="G59" s="257"/>
      <c r="H59" s="210">
        <v>1211057.78</v>
      </c>
      <c r="I59" s="249"/>
      <c r="J59" s="249"/>
      <c r="K59" s="249"/>
      <c r="L59" s="249"/>
      <c r="M59" s="249"/>
      <c r="N59" s="193"/>
      <c r="O59" s="193"/>
      <c r="P59" s="193"/>
      <c r="Q59" s="193"/>
      <c r="R59" s="193"/>
      <c r="S59" s="193"/>
      <c r="T59" s="189"/>
      <c r="U59" s="189"/>
      <c r="V59" s="189"/>
      <c r="W59" s="189"/>
      <c r="X59" s="189"/>
      <c r="Y59" s="189"/>
      <c r="Z59" s="189"/>
      <c r="AA59" s="209"/>
      <c r="AB59" s="208"/>
      <c r="AC59" s="207"/>
      <c r="AD59" s="207"/>
      <c r="AE59" s="191"/>
      <c r="AF59" s="191"/>
      <c r="AG59" s="190"/>
      <c r="AH59" s="190"/>
      <c r="AI59" s="190"/>
      <c r="AJ59" s="190"/>
      <c r="AK59" s="190"/>
      <c r="AL59" s="190"/>
      <c r="AM59" s="190"/>
      <c r="AN59" s="190"/>
      <c r="AO59" s="191"/>
      <c r="AP59" s="191"/>
      <c r="AQ59" s="191"/>
      <c r="AR59" s="191"/>
      <c r="AS59" s="190"/>
      <c r="AT59" s="190"/>
      <c r="AU59" s="190"/>
      <c r="AV59" s="190"/>
      <c r="AW59" s="191"/>
      <c r="AX59" s="191"/>
      <c r="AY59" s="190"/>
      <c r="AZ59" s="190"/>
      <c r="BA59" s="190"/>
      <c r="BB59" s="190"/>
    </row>
    <row r="60" spans="1:54" s="187" customFormat="1" ht="13.8" x14ac:dyDescent="0.25">
      <c r="A60" s="211"/>
      <c r="B60" s="325" t="s">
        <v>1023</v>
      </c>
      <c r="C60" s="326"/>
      <c r="D60" s="257"/>
      <c r="E60" s="257"/>
      <c r="F60" s="257"/>
      <c r="G60" s="257"/>
      <c r="H60" s="210">
        <v>631298.02</v>
      </c>
      <c r="I60" s="249"/>
      <c r="J60" s="249"/>
      <c r="K60" s="249"/>
      <c r="L60" s="249"/>
      <c r="M60" s="249"/>
      <c r="N60" s="193"/>
      <c r="O60" s="193"/>
      <c r="P60" s="193"/>
      <c r="Q60" s="193"/>
      <c r="R60" s="193"/>
      <c r="S60" s="193"/>
      <c r="T60" s="189"/>
      <c r="U60" s="189"/>
      <c r="V60" s="189"/>
      <c r="W60" s="189"/>
      <c r="X60" s="189"/>
      <c r="Y60" s="189"/>
      <c r="Z60" s="189"/>
      <c r="AA60" s="209"/>
      <c r="AB60" s="208"/>
      <c r="AC60" s="207"/>
      <c r="AD60" s="207"/>
      <c r="AE60" s="191"/>
      <c r="AF60" s="191"/>
      <c r="AG60" s="190"/>
      <c r="AH60" s="190"/>
      <c r="AI60" s="190"/>
      <c r="AJ60" s="190"/>
      <c r="AK60" s="190"/>
      <c r="AL60" s="190"/>
      <c r="AM60" s="190"/>
      <c r="AN60" s="190"/>
      <c r="AO60" s="191"/>
      <c r="AP60" s="191"/>
      <c r="AQ60" s="191"/>
      <c r="AR60" s="191"/>
      <c r="AS60" s="190"/>
      <c r="AT60" s="190"/>
      <c r="AU60" s="190"/>
      <c r="AV60" s="190"/>
      <c r="AW60" s="191"/>
      <c r="AX60" s="191"/>
      <c r="AY60" s="190"/>
      <c r="AZ60" s="190"/>
      <c r="BA60" s="190"/>
      <c r="BB60" s="190"/>
    </row>
    <row r="61" spans="1:54" s="187" customFormat="1" ht="13.8" x14ac:dyDescent="0.25">
      <c r="A61" s="211"/>
      <c r="B61" s="325" t="s">
        <v>1022</v>
      </c>
      <c r="C61" s="326"/>
      <c r="D61" s="257"/>
      <c r="E61" s="257"/>
      <c r="F61" s="257"/>
      <c r="G61" s="257"/>
      <c r="H61" s="210">
        <v>1661704.81</v>
      </c>
      <c r="I61" s="249"/>
      <c r="J61" s="249"/>
      <c r="K61" s="249"/>
      <c r="L61" s="249"/>
      <c r="M61" s="249"/>
      <c r="N61" s="193"/>
      <c r="O61" s="193"/>
      <c r="P61" s="193"/>
      <c r="Q61" s="193"/>
      <c r="R61" s="193"/>
      <c r="S61" s="193"/>
      <c r="T61" s="189"/>
      <c r="U61" s="189"/>
      <c r="V61" s="189"/>
      <c r="W61" s="189"/>
      <c r="X61" s="189"/>
      <c r="Y61" s="189"/>
      <c r="Z61" s="189"/>
      <c r="AA61" s="209"/>
      <c r="AB61" s="208"/>
      <c r="AC61" s="207"/>
      <c r="AD61" s="207"/>
      <c r="AE61" s="191"/>
      <c r="AF61" s="191"/>
      <c r="AG61" s="190"/>
      <c r="AH61" s="190"/>
      <c r="AI61" s="190"/>
      <c r="AJ61" s="190"/>
      <c r="AK61" s="190"/>
      <c r="AL61" s="190"/>
      <c r="AM61" s="190"/>
      <c r="AN61" s="190"/>
      <c r="AO61" s="191"/>
      <c r="AP61" s="191"/>
      <c r="AQ61" s="191"/>
      <c r="AR61" s="191"/>
      <c r="AS61" s="190"/>
      <c r="AT61" s="190"/>
      <c r="AU61" s="190"/>
      <c r="AV61" s="190"/>
      <c r="AW61" s="191"/>
      <c r="AX61" s="191"/>
      <c r="AY61" s="190"/>
      <c r="AZ61" s="190"/>
      <c r="BA61" s="190"/>
      <c r="BB61" s="190"/>
    </row>
    <row r="62" spans="1:54" s="187" customFormat="1" ht="13.8" x14ac:dyDescent="0.25">
      <c r="A62" s="256"/>
      <c r="B62" s="327" t="s">
        <v>2103</v>
      </c>
      <c r="C62" s="327"/>
      <c r="D62" s="256"/>
      <c r="E62" s="256"/>
      <c r="F62" s="256"/>
      <c r="G62" s="256"/>
      <c r="H62" s="210">
        <v>198273.42</v>
      </c>
      <c r="I62" s="249"/>
      <c r="J62" s="249"/>
      <c r="K62" s="249"/>
      <c r="L62" s="249"/>
      <c r="M62" s="249"/>
      <c r="N62" s="193"/>
      <c r="O62" s="193"/>
      <c r="P62" s="193"/>
      <c r="Q62" s="193"/>
      <c r="R62" s="193"/>
      <c r="S62" s="193"/>
      <c r="T62" s="189"/>
      <c r="U62" s="189"/>
      <c r="V62" s="189"/>
      <c r="W62" s="189"/>
      <c r="X62" s="189"/>
      <c r="Y62" s="189"/>
      <c r="Z62" s="189"/>
      <c r="AA62" s="209"/>
      <c r="AB62" s="208"/>
      <c r="AC62" s="207"/>
      <c r="AD62" s="207"/>
      <c r="AE62" s="191"/>
      <c r="AF62" s="191"/>
      <c r="AG62" s="190"/>
      <c r="AH62" s="190"/>
      <c r="AI62" s="190"/>
      <c r="AJ62" s="190"/>
      <c r="AK62" s="190"/>
      <c r="AL62" s="190"/>
      <c r="AM62" s="190"/>
      <c r="AN62" s="190"/>
      <c r="AO62" s="191"/>
      <c r="AP62" s="191"/>
      <c r="AQ62" s="191"/>
      <c r="AR62" s="191"/>
      <c r="AS62" s="190"/>
      <c r="AT62" s="190"/>
      <c r="AU62" s="190"/>
      <c r="AV62" s="190"/>
      <c r="AW62" s="191"/>
      <c r="AX62" s="191"/>
      <c r="AY62" s="190"/>
      <c r="AZ62" s="190"/>
      <c r="BA62" s="190"/>
      <c r="BB62" s="190"/>
    </row>
    <row r="63" spans="1:54" ht="26.25" customHeight="1" x14ac:dyDescent="0.2"/>
    <row r="64" spans="1:54" s="246" customFormat="1" ht="10.199999999999999" x14ac:dyDescent="0.3">
      <c r="A64" s="201" t="s">
        <v>1048</v>
      </c>
      <c r="B64" s="198"/>
      <c r="C64" s="328"/>
      <c r="D64" s="328"/>
      <c r="E64" s="330" t="s">
        <v>1019</v>
      </c>
      <c r="F64" s="330"/>
      <c r="G64" s="330"/>
      <c r="H64" s="330"/>
      <c r="I64" s="238"/>
      <c r="J64" s="238"/>
      <c r="K64" s="238"/>
      <c r="L64" s="238"/>
      <c r="M64" s="238"/>
      <c r="N64" s="244"/>
      <c r="O64" s="244"/>
      <c r="P64" s="244"/>
      <c r="Q64" s="244"/>
      <c r="R64" s="244"/>
      <c r="S64" s="244"/>
      <c r="T64" s="247"/>
      <c r="U64" s="247"/>
      <c r="V64" s="247"/>
      <c r="W64" s="247"/>
      <c r="X64" s="247"/>
      <c r="Y64" s="247"/>
      <c r="Z64" s="247"/>
      <c r="AA64" s="239"/>
      <c r="AB64" s="237"/>
      <c r="AC64" s="237"/>
      <c r="AD64" s="237"/>
      <c r="AE64" s="238" t="s">
        <v>4</v>
      </c>
      <c r="AF64" s="238" t="s">
        <v>4</v>
      </c>
      <c r="AG64" s="203" t="s">
        <v>1019</v>
      </c>
      <c r="AH64" s="203" t="s">
        <v>4</v>
      </c>
      <c r="AI64" s="203" t="s">
        <v>4</v>
      </c>
      <c r="AJ64" s="203" t="s">
        <v>4</v>
      </c>
      <c r="AK64" s="237"/>
      <c r="AL64" s="237"/>
      <c r="AM64" s="237"/>
      <c r="AN64" s="237"/>
      <c r="AO64" s="238"/>
      <c r="AP64" s="238"/>
      <c r="AQ64" s="238"/>
      <c r="AR64" s="238"/>
      <c r="AS64" s="237"/>
      <c r="AT64" s="237"/>
      <c r="AU64" s="237"/>
      <c r="AV64" s="237"/>
      <c r="AW64" s="238"/>
      <c r="AX64" s="238"/>
      <c r="AY64" s="237"/>
      <c r="AZ64" s="237"/>
      <c r="BA64" s="237"/>
      <c r="BB64" s="237"/>
    </row>
    <row r="65" spans="1:54" s="243" customFormat="1" ht="18.75" customHeight="1" x14ac:dyDescent="0.3">
      <c r="A65" s="245"/>
      <c r="B65" s="245"/>
      <c r="C65" s="310" t="s">
        <v>1018</v>
      </c>
      <c r="D65" s="310"/>
      <c r="E65" s="310"/>
      <c r="F65" s="310"/>
      <c r="G65" s="310"/>
      <c r="H65" s="310"/>
      <c r="I65" s="238"/>
      <c r="J65" s="238"/>
      <c r="K65" s="238"/>
      <c r="L65" s="238"/>
      <c r="M65" s="238"/>
      <c r="N65" s="244"/>
      <c r="O65" s="244"/>
      <c r="P65" s="244"/>
      <c r="Q65" s="244"/>
      <c r="R65" s="244"/>
      <c r="S65" s="244"/>
      <c r="T65" s="244"/>
      <c r="U65" s="244"/>
      <c r="V65" s="244"/>
      <c r="W65" s="244"/>
      <c r="X65" s="244"/>
      <c r="Y65" s="244"/>
      <c r="Z65" s="244"/>
      <c r="AA65" s="239"/>
      <c r="AB65" s="237"/>
      <c r="AC65" s="237"/>
      <c r="AD65" s="237"/>
      <c r="AE65" s="238"/>
      <c r="AF65" s="238"/>
      <c r="AG65" s="237"/>
      <c r="AH65" s="237"/>
      <c r="AI65" s="237"/>
      <c r="AJ65" s="237"/>
      <c r="AK65" s="237"/>
      <c r="AL65" s="237"/>
      <c r="AM65" s="237"/>
      <c r="AN65" s="237"/>
      <c r="AO65" s="238"/>
      <c r="AP65" s="238"/>
      <c r="AQ65" s="238"/>
      <c r="AR65" s="238"/>
      <c r="AS65" s="237"/>
      <c r="AT65" s="237"/>
      <c r="AU65" s="237"/>
      <c r="AV65" s="237"/>
      <c r="AW65" s="238"/>
      <c r="AX65" s="238"/>
      <c r="AY65" s="237"/>
      <c r="AZ65" s="237"/>
      <c r="BA65" s="237"/>
      <c r="BB65" s="237"/>
    </row>
    <row r="66" spans="1:54" s="246" customFormat="1" ht="14.4" x14ac:dyDescent="0.3">
      <c r="A66" s="201" t="s">
        <v>1021</v>
      </c>
      <c r="B66" s="198"/>
      <c r="C66" s="169"/>
      <c r="D66" s="248"/>
      <c r="E66" s="330" t="s">
        <v>1019</v>
      </c>
      <c r="F66" s="330"/>
      <c r="G66" s="330"/>
      <c r="H66" s="330"/>
      <c r="I66" s="238"/>
      <c r="J66" s="238"/>
      <c r="K66" s="238"/>
      <c r="L66" s="238"/>
      <c r="M66" s="238"/>
      <c r="N66" s="244"/>
      <c r="O66" s="244"/>
      <c r="P66" s="244"/>
      <c r="Q66" s="244"/>
      <c r="R66" s="244"/>
      <c r="S66" s="244"/>
      <c r="T66" s="247"/>
      <c r="U66" s="247"/>
      <c r="V66" s="247"/>
      <c r="W66" s="247"/>
      <c r="X66" s="247"/>
      <c r="Y66" s="247"/>
      <c r="Z66" s="247"/>
      <c r="AA66" s="239"/>
      <c r="AB66" s="237"/>
      <c r="AC66" s="237"/>
      <c r="AD66" s="237"/>
      <c r="AE66" s="238"/>
      <c r="AF66" s="238"/>
      <c r="AG66" s="237"/>
      <c r="AH66" s="237"/>
      <c r="AI66" s="237"/>
      <c r="AJ66" s="237"/>
      <c r="AK66" s="203" t="s">
        <v>1019</v>
      </c>
      <c r="AL66" s="203" t="s">
        <v>4</v>
      </c>
      <c r="AM66" s="203" t="s">
        <v>4</v>
      </c>
      <c r="AN66" s="203" t="s">
        <v>4</v>
      </c>
      <c r="AO66" s="238"/>
      <c r="AP66" s="238"/>
      <c r="AQ66" s="238"/>
      <c r="AR66" s="238"/>
      <c r="AS66" s="237"/>
      <c r="AT66" s="237"/>
      <c r="AU66" s="237"/>
      <c r="AV66" s="237"/>
      <c r="AW66" s="238"/>
      <c r="AX66" s="238"/>
      <c r="AY66" s="237"/>
      <c r="AZ66" s="237"/>
      <c r="BA66" s="237"/>
      <c r="BB66" s="237"/>
    </row>
    <row r="67" spans="1:54" s="243" customFormat="1" ht="18.75" customHeight="1" x14ac:dyDescent="0.3">
      <c r="A67" s="245"/>
      <c r="B67" s="245"/>
      <c r="C67" s="310" t="s">
        <v>1018</v>
      </c>
      <c r="D67" s="310"/>
      <c r="E67" s="310"/>
      <c r="F67" s="310"/>
      <c r="G67" s="310"/>
      <c r="H67" s="310"/>
      <c r="I67" s="238"/>
      <c r="J67" s="238"/>
      <c r="K67" s="238"/>
      <c r="L67" s="238"/>
      <c r="M67" s="238"/>
      <c r="N67" s="244"/>
      <c r="O67" s="244"/>
      <c r="P67" s="244"/>
      <c r="Q67" s="244"/>
      <c r="R67" s="244"/>
      <c r="S67" s="244"/>
      <c r="T67" s="244"/>
      <c r="U67" s="244"/>
      <c r="V67" s="244"/>
      <c r="W67" s="244"/>
      <c r="X67" s="244"/>
      <c r="Y67" s="244"/>
      <c r="Z67" s="244"/>
      <c r="AA67" s="239"/>
      <c r="AB67" s="237"/>
      <c r="AC67" s="237"/>
      <c r="AD67" s="237"/>
      <c r="AE67" s="238"/>
      <c r="AF67" s="238"/>
      <c r="AG67" s="237"/>
      <c r="AH67" s="237"/>
      <c r="AI67" s="237"/>
      <c r="AJ67" s="237"/>
      <c r="AK67" s="237"/>
      <c r="AL67" s="237"/>
      <c r="AM67" s="237"/>
      <c r="AN67" s="237"/>
      <c r="AO67" s="238"/>
      <c r="AP67" s="238"/>
      <c r="AQ67" s="238"/>
      <c r="AR67" s="238"/>
      <c r="AS67" s="237"/>
      <c r="AT67" s="237"/>
      <c r="AU67" s="237"/>
      <c r="AV67" s="237"/>
      <c r="AW67" s="238"/>
      <c r="AX67" s="238"/>
      <c r="AY67" s="237"/>
      <c r="AZ67" s="237"/>
      <c r="BA67" s="237"/>
      <c r="BB67" s="237"/>
    </row>
    <row r="68" spans="1:54" s="246" customFormat="1" ht="10.199999999999999" x14ac:dyDescent="0.3">
      <c r="A68" s="331" t="s">
        <v>1020</v>
      </c>
      <c r="B68" s="331"/>
      <c r="C68" s="331"/>
      <c r="D68" s="331"/>
      <c r="E68" s="330" t="s">
        <v>1019</v>
      </c>
      <c r="F68" s="330"/>
      <c r="G68" s="330"/>
      <c r="H68" s="330"/>
      <c r="I68" s="238"/>
      <c r="J68" s="238"/>
      <c r="K68" s="238"/>
      <c r="L68" s="238"/>
      <c r="M68" s="238"/>
      <c r="N68" s="244"/>
      <c r="O68" s="244"/>
      <c r="P68" s="244"/>
      <c r="Q68" s="244"/>
      <c r="R68" s="244"/>
      <c r="S68" s="244"/>
      <c r="T68" s="247"/>
      <c r="U68" s="247"/>
      <c r="V68" s="247"/>
      <c r="W68" s="247"/>
      <c r="X68" s="247"/>
      <c r="Y68" s="247"/>
      <c r="Z68" s="247"/>
      <c r="AA68" s="239"/>
      <c r="AB68" s="237"/>
      <c r="AC68" s="237"/>
      <c r="AD68" s="237"/>
      <c r="AE68" s="238"/>
      <c r="AF68" s="238"/>
      <c r="AG68" s="237"/>
      <c r="AH68" s="237"/>
      <c r="AI68" s="237"/>
      <c r="AJ68" s="237"/>
      <c r="AK68" s="237"/>
      <c r="AL68" s="237"/>
      <c r="AM68" s="237"/>
      <c r="AN68" s="237"/>
      <c r="AO68" s="204" t="s">
        <v>1020</v>
      </c>
      <c r="AP68" s="204" t="s">
        <v>4</v>
      </c>
      <c r="AQ68" s="204" t="s">
        <v>4</v>
      </c>
      <c r="AR68" s="204" t="s">
        <v>4</v>
      </c>
      <c r="AS68" s="203" t="s">
        <v>1019</v>
      </c>
      <c r="AT68" s="203" t="s">
        <v>4</v>
      </c>
      <c r="AU68" s="203" t="s">
        <v>4</v>
      </c>
      <c r="AV68" s="203" t="s">
        <v>4</v>
      </c>
      <c r="AW68" s="238"/>
      <c r="AX68" s="238"/>
      <c r="AY68" s="237"/>
      <c r="AZ68" s="237"/>
      <c r="BA68" s="237"/>
      <c r="BB68" s="237"/>
    </row>
    <row r="69" spans="1:54" s="243" customFormat="1" ht="18.75" customHeight="1" x14ac:dyDescent="0.3">
      <c r="A69" s="245"/>
      <c r="B69" s="245"/>
      <c r="C69" s="310" t="s">
        <v>1018</v>
      </c>
      <c r="D69" s="310"/>
      <c r="E69" s="310"/>
      <c r="F69" s="310"/>
      <c r="G69" s="310"/>
      <c r="H69" s="310"/>
      <c r="I69" s="238"/>
      <c r="J69" s="238"/>
      <c r="K69" s="238"/>
      <c r="L69" s="238"/>
      <c r="M69" s="238"/>
      <c r="N69" s="244"/>
      <c r="O69" s="244"/>
      <c r="P69" s="244"/>
      <c r="Q69" s="244"/>
      <c r="R69" s="244"/>
      <c r="S69" s="244"/>
      <c r="T69" s="244"/>
      <c r="U69" s="244"/>
      <c r="V69" s="244"/>
      <c r="W69" s="244"/>
      <c r="X69" s="244"/>
      <c r="Y69" s="244"/>
      <c r="Z69" s="244"/>
      <c r="AA69" s="239"/>
      <c r="AB69" s="237"/>
      <c r="AC69" s="237"/>
      <c r="AD69" s="237"/>
      <c r="AE69" s="238"/>
      <c r="AF69" s="238"/>
      <c r="AG69" s="237"/>
      <c r="AH69" s="237"/>
      <c r="AI69" s="237"/>
      <c r="AJ69" s="237"/>
      <c r="AK69" s="237"/>
      <c r="AL69" s="237"/>
      <c r="AM69" s="237"/>
      <c r="AN69" s="237"/>
      <c r="AO69" s="238"/>
      <c r="AP69" s="238"/>
      <c r="AQ69" s="238"/>
      <c r="AR69" s="238"/>
      <c r="AS69" s="237"/>
      <c r="AT69" s="237"/>
      <c r="AU69" s="237"/>
      <c r="AV69" s="237"/>
      <c r="AW69" s="238"/>
      <c r="AX69" s="238"/>
      <c r="AY69" s="237"/>
      <c r="AZ69" s="237"/>
      <c r="BA69" s="237"/>
      <c r="BB69" s="237"/>
    </row>
    <row r="70" spans="1:54" s="246" customFormat="1" ht="10.199999999999999" x14ac:dyDescent="0.3">
      <c r="A70" s="201" t="s">
        <v>1047</v>
      </c>
      <c r="B70" s="198"/>
      <c r="C70" s="329"/>
      <c r="D70" s="329"/>
      <c r="E70" s="330" t="s">
        <v>1019</v>
      </c>
      <c r="F70" s="330"/>
      <c r="G70" s="330"/>
      <c r="H70" s="330"/>
      <c r="I70" s="238"/>
      <c r="J70" s="238"/>
      <c r="K70" s="238"/>
      <c r="L70" s="238"/>
      <c r="M70" s="238"/>
      <c r="N70" s="244"/>
      <c r="O70" s="244"/>
      <c r="P70" s="244"/>
      <c r="Q70" s="244"/>
      <c r="R70" s="244"/>
      <c r="S70" s="244"/>
      <c r="T70" s="247"/>
      <c r="U70" s="247"/>
      <c r="V70" s="247"/>
      <c r="W70" s="247"/>
      <c r="X70" s="247"/>
      <c r="Y70" s="247"/>
      <c r="Z70" s="247"/>
      <c r="AA70" s="239"/>
      <c r="AB70" s="237"/>
      <c r="AC70" s="237"/>
      <c r="AD70" s="237"/>
      <c r="AE70" s="238"/>
      <c r="AF70" s="238"/>
      <c r="AG70" s="237"/>
      <c r="AH70" s="237"/>
      <c r="AI70" s="237"/>
      <c r="AJ70" s="237"/>
      <c r="AK70" s="237"/>
      <c r="AL70" s="237"/>
      <c r="AM70" s="237"/>
      <c r="AN70" s="237"/>
      <c r="AO70" s="238"/>
      <c r="AP70" s="238"/>
      <c r="AQ70" s="238"/>
      <c r="AR70" s="238"/>
      <c r="AS70" s="237"/>
      <c r="AT70" s="237"/>
      <c r="AU70" s="237"/>
      <c r="AV70" s="237"/>
      <c r="AW70" s="204" t="s">
        <v>4</v>
      </c>
      <c r="AX70" s="204" t="s">
        <v>4</v>
      </c>
      <c r="AY70" s="203" t="s">
        <v>1019</v>
      </c>
      <c r="AZ70" s="203" t="s">
        <v>4</v>
      </c>
      <c r="BA70" s="203" t="s">
        <v>4</v>
      </c>
      <c r="BB70" s="203" t="s">
        <v>4</v>
      </c>
    </row>
    <row r="71" spans="1:54" s="243" customFormat="1" ht="18.75" customHeight="1" x14ac:dyDescent="0.3">
      <c r="A71" s="245"/>
      <c r="B71" s="245"/>
      <c r="C71" s="310" t="s">
        <v>299</v>
      </c>
      <c r="D71" s="310"/>
      <c r="E71" s="310"/>
      <c r="F71" s="310"/>
      <c r="G71" s="310"/>
      <c r="H71" s="310"/>
      <c r="I71" s="238"/>
      <c r="J71" s="238"/>
      <c r="K71" s="238"/>
      <c r="L71" s="238"/>
      <c r="M71" s="238"/>
      <c r="N71" s="244"/>
      <c r="O71" s="244"/>
      <c r="P71" s="244"/>
      <c r="Q71" s="244"/>
      <c r="R71" s="244"/>
      <c r="S71" s="244"/>
      <c r="T71" s="244"/>
      <c r="U71" s="244"/>
      <c r="V71" s="244"/>
      <c r="W71" s="244"/>
      <c r="X71" s="244"/>
      <c r="Y71" s="244"/>
      <c r="Z71" s="244"/>
      <c r="AA71" s="239"/>
      <c r="AB71" s="237"/>
      <c r="AC71" s="237"/>
      <c r="AD71" s="237"/>
      <c r="AE71" s="238"/>
      <c r="AF71" s="238"/>
      <c r="AG71" s="237"/>
      <c r="AH71" s="237"/>
      <c r="AI71" s="237"/>
      <c r="AJ71" s="237"/>
      <c r="AK71" s="237"/>
      <c r="AL71" s="237"/>
      <c r="AM71" s="237"/>
      <c r="AN71" s="237"/>
      <c r="AO71" s="238"/>
      <c r="AP71" s="238"/>
      <c r="AQ71" s="238"/>
      <c r="AR71" s="238"/>
      <c r="AS71" s="237"/>
      <c r="AT71" s="237"/>
      <c r="AU71" s="237"/>
      <c r="AV71" s="237"/>
      <c r="AW71" s="238"/>
      <c r="AX71" s="238"/>
      <c r="AY71" s="237"/>
      <c r="AZ71" s="237"/>
      <c r="BA71" s="237"/>
      <c r="BB71" s="237"/>
    </row>
  </sheetData>
  <mergeCells count="57">
    <mergeCell ref="G22:G23"/>
    <mergeCell ref="H22:H23"/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B33:C33"/>
    <mergeCell ref="B34:C34"/>
    <mergeCell ref="A35:H35"/>
    <mergeCell ref="B36:C36"/>
    <mergeCell ref="A37:H37"/>
    <mergeCell ref="A25:H25"/>
    <mergeCell ref="B27:C27"/>
    <mergeCell ref="A28:H28"/>
    <mergeCell ref="B29:C29"/>
    <mergeCell ref="A30:H30"/>
    <mergeCell ref="B47:C47"/>
    <mergeCell ref="A48:H48"/>
    <mergeCell ref="B51:C51"/>
    <mergeCell ref="B52:C52"/>
    <mergeCell ref="B53:C53"/>
    <mergeCell ref="B40:C40"/>
    <mergeCell ref="A41:H41"/>
    <mergeCell ref="B42:C42"/>
    <mergeCell ref="A43:H43"/>
    <mergeCell ref="B46:C46"/>
    <mergeCell ref="B59:C59"/>
    <mergeCell ref="B60:C60"/>
    <mergeCell ref="B61:C61"/>
    <mergeCell ref="B62:C62"/>
    <mergeCell ref="C64:D64"/>
    <mergeCell ref="B54:C54"/>
    <mergeCell ref="B55:C55"/>
    <mergeCell ref="B56:C56"/>
    <mergeCell ref="B57:C57"/>
    <mergeCell ref="B58:C58"/>
    <mergeCell ref="C69:H69"/>
    <mergeCell ref="C70:D70"/>
    <mergeCell ref="E70:H70"/>
    <mergeCell ref="C71:H71"/>
    <mergeCell ref="E64:H64"/>
    <mergeCell ref="C65:H65"/>
    <mergeCell ref="E66:H66"/>
    <mergeCell ref="C67:H67"/>
    <mergeCell ref="A68:D68"/>
    <mergeCell ref="E68:H6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A6D21-C350-47BD-8A0F-3A9325EC4D3B}">
  <sheetPr>
    <pageSetUpPr fitToPage="1"/>
  </sheetPr>
  <dimension ref="A1:BH55"/>
  <sheetViews>
    <sheetView topLeftCell="A10" workbookViewId="0">
      <selection activeCell="H37" sqref="H37"/>
    </sheetView>
  </sheetViews>
  <sheetFormatPr defaultColWidth="8.88671875" defaultRowHeight="14.25" customHeight="1" x14ac:dyDescent="0.25"/>
  <cols>
    <col min="1" max="1" width="6" style="187" customWidth="1"/>
    <col min="2" max="2" width="19.109375" style="187" customWidth="1"/>
    <col min="3" max="3" width="50" style="187" customWidth="1"/>
    <col min="4" max="4" width="16" style="187" customWidth="1"/>
    <col min="5" max="8" width="13.6640625" style="187" customWidth="1"/>
    <col min="9" max="9" width="8.88671875" style="187" customWidth="1"/>
    <col min="10" max="12" width="8.88671875" style="187"/>
    <col min="13" max="24" width="126.33203125" style="193" hidden="1" customWidth="1"/>
    <col min="25" max="31" width="140" style="189" hidden="1" customWidth="1"/>
    <col min="32" max="32" width="146" style="192" hidden="1" customWidth="1"/>
    <col min="33" max="34" width="69.109375" style="190" hidden="1" customWidth="1"/>
    <col min="35" max="36" width="66" style="189" hidden="1" customWidth="1"/>
    <col min="37" max="40" width="54.88671875" style="190" hidden="1" customWidth="1"/>
    <col min="41" max="44" width="91.109375" style="191" hidden="1" customWidth="1"/>
    <col min="45" max="48" width="54.88671875" style="190" hidden="1" customWidth="1"/>
    <col min="49" max="50" width="66" style="189" hidden="1" customWidth="1"/>
    <col min="51" max="54" width="54.88671875" style="188" hidden="1" customWidth="1"/>
    <col min="55" max="56" width="66" style="189" hidden="1" customWidth="1"/>
    <col min="57" max="60" width="54.88671875" style="188" hidden="1" customWidth="1"/>
    <col min="61" max="16384" width="8.88671875" style="187"/>
  </cols>
  <sheetData>
    <row r="1" spans="1:24" s="169" customFormat="1" ht="14.4" x14ac:dyDescent="0.3">
      <c r="A1" s="206"/>
      <c r="B1" s="206"/>
      <c r="C1" s="206"/>
      <c r="D1" s="206"/>
      <c r="E1" s="206"/>
      <c r="F1" s="206"/>
      <c r="G1" s="206"/>
      <c r="H1" s="235" t="s">
        <v>1046</v>
      </c>
    </row>
    <row r="2" spans="1:24" s="169" customFormat="1" ht="14.4" x14ac:dyDescent="0.3">
      <c r="A2" s="205"/>
      <c r="B2" s="205"/>
      <c r="C2" s="205"/>
      <c r="D2" s="205"/>
      <c r="E2" s="205"/>
      <c r="F2" s="205"/>
      <c r="G2" s="205"/>
      <c r="H2" s="236" t="s">
        <v>1045</v>
      </c>
    </row>
    <row r="3" spans="1:24" s="169" customFormat="1" ht="14.4" x14ac:dyDescent="0.3">
      <c r="A3" s="205"/>
      <c r="B3" s="205"/>
      <c r="C3" s="205"/>
      <c r="D3" s="205"/>
      <c r="E3" s="205"/>
      <c r="F3" s="205"/>
      <c r="G3" s="205"/>
      <c r="H3" s="235"/>
    </row>
    <row r="4" spans="1:24" s="169" customFormat="1" ht="21.6" x14ac:dyDescent="0.3">
      <c r="A4" s="233"/>
      <c r="B4" s="309" t="s">
        <v>21</v>
      </c>
      <c r="C4" s="309"/>
      <c r="D4" s="309"/>
      <c r="E4" s="309"/>
      <c r="F4" s="309"/>
      <c r="G4" s="309"/>
      <c r="H4" s="233"/>
      <c r="M4" s="234" t="s">
        <v>21</v>
      </c>
      <c r="N4" s="234" t="s">
        <v>4</v>
      </c>
      <c r="O4" s="234" t="s">
        <v>4</v>
      </c>
      <c r="P4" s="234" t="s">
        <v>4</v>
      </c>
      <c r="Q4" s="234" t="s">
        <v>4</v>
      </c>
      <c r="R4" s="234" t="s">
        <v>4</v>
      </c>
    </row>
    <row r="5" spans="1:24" s="169" customFormat="1" ht="17.399999999999999" x14ac:dyDescent="0.3">
      <c r="A5" s="233"/>
      <c r="B5" s="310" t="s">
        <v>22</v>
      </c>
      <c r="C5" s="310"/>
      <c r="D5" s="310"/>
      <c r="E5" s="310"/>
      <c r="F5" s="310"/>
      <c r="G5" s="310"/>
      <c r="H5" s="233"/>
    </row>
    <row r="6" spans="1:24" s="169" customFormat="1" ht="14.4" x14ac:dyDescent="0.3">
      <c r="A6" s="200"/>
      <c r="H6" s="200"/>
    </row>
    <row r="7" spans="1:24" s="169" customFormat="1" ht="21.6" x14ac:dyDescent="0.3">
      <c r="A7" s="233"/>
      <c r="B7" s="309" t="s">
        <v>21</v>
      </c>
      <c r="C7" s="309"/>
      <c r="D7" s="309"/>
      <c r="E7" s="309"/>
      <c r="F7" s="309"/>
      <c r="G7" s="309"/>
      <c r="H7" s="197"/>
      <c r="S7" s="234" t="s">
        <v>21</v>
      </c>
      <c r="T7" s="234" t="s">
        <v>4</v>
      </c>
      <c r="U7" s="234" t="s">
        <v>4</v>
      </c>
      <c r="V7" s="234" t="s">
        <v>4</v>
      </c>
      <c r="W7" s="234" t="s">
        <v>4</v>
      </c>
      <c r="X7" s="234" t="s">
        <v>4</v>
      </c>
    </row>
    <row r="8" spans="1:24" s="169" customFormat="1" ht="17.399999999999999" x14ac:dyDescent="0.3">
      <c r="A8" s="233"/>
      <c r="B8" s="310" t="s">
        <v>23</v>
      </c>
      <c r="C8" s="310"/>
      <c r="D8" s="310"/>
      <c r="E8" s="310"/>
      <c r="F8" s="310"/>
      <c r="G8" s="310"/>
      <c r="H8" s="197"/>
    </row>
    <row r="9" spans="1:24" s="169" customFormat="1" ht="14.4" x14ac:dyDescent="0.3">
      <c r="A9" s="197"/>
      <c r="B9" s="223"/>
      <c r="C9" s="223"/>
      <c r="D9" s="223"/>
      <c r="E9" s="223"/>
      <c r="F9" s="223"/>
      <c r="G9" s="223"/>
      <c r="H9" s="197"/>
    </row>
    <row r="10" spans="1:24" s="169" customFormat="1" ht="14.4" x14ac:dyDescent="0.3">
      <c r="A10" s="197"/>
      <c r="B10" s="308" t="s">
        <v>1083</v>
      </c>
      <c r="C10" s="308"/>
      <c r="D10" s="308"/>
      <c r="E10" s="308"/>
      <c r="F10" s="308"/>
      <c r="G10" s="308"/>
      <c r="H10" s="197"/>
    </row>
    <row r="11" spans="1:24" s="169" customFormat="1" ht="14.4" x14ac:dyDescent="0.3">
      <c r="A11" s="197"/>
      <c r="B11" s="223"/>
      <c r="C11" s="223"/>
      <c r="D11" s="223"/>
      <c r="E11" s="223"/>
      <c r="F11" s="223"/>
      <c r="G11" s="223"/>
      <c r="H11" s="197"/>
    </row>
    <row r="12" spans="1:24" s="169" customFormat="1" ht="14.4" x14ac:dyDescent="0.3">
      <c r="A12" s="197"/>
      <c r="B12" s="229" t="s">
        <v>1044</v>
      </c>
      <c r="C12" s="232"/>
      <c r="D12" s="232"/>
      <c r="E12" s="232"/>
      <c r="F12" s="232"/>
      <c r="G12" s="232"/>
      <c r="H12" s="197"/>
    </row>
    <row r="13" spans="1:24" s="169" customFormat="1" ht="14.4" x14ac:dyDescent="0.3">
      <c r="A13" s="197"/>
      <c r="B13" s="223"/>
      <c r="C13" s="335" t="s">
        <v>29</v>
      </c>
      <c r="D13" s="335"/>
      <c r="E13" s="335"/>
      <c r="F13" s="335"/>
      <c r="G13" s="335"/>
      <c r="H13" s="197"/>
    </row>
    <row r="14" spans="1:24" s="169" customFormat="1" ht="14.4" x14ac:dyDescent="0.3">
      <c r="A14" s="197"/>
      <c r="B14" s="231" t="s">
        <v>1043</v>
      </c>
      <c r="C14" s="226"/>
      <c r="D14" s="226"/>
      <c r="E14" s="226"/>
      <c r="F14" s="230" t="s">
        <v>2219</v>
      </c>
      <c r="G14" s="223"/>
      <c r="H14" s="197"/>
    </row>
    <row r="15" spans="1:24" s="169" customFormat="1" ht="14.4" x14ac:dyDescent="0.3">
      <c r="A15" s="197"/>
      <c r="B15" s="223"/>
      <c r="C15" s="223"/>
      <c r="D15" s="223"/>
      <c r="E15" s="223"/>
      <c r="F15" s="223"/>
      <c r="G15" s="223"/>
      <c r="H15" s="197"/>
    </row>
    <row r="16" spans="1:24" s="169" customFormat="1" ht="14.4" x14ac:dyDescent="0.3">
      <c r="A16" s="197"/>
      <c r="B16" s="229" t="s">
        <v>1042</v>
      </c>
      <c r="G16" s="223"/>
      <c r="H16" s="197"/>
    </row>
    <row r="17" spans="1:32" s="169" customFormat="1" ht="14.4" x14ac:dyDescent="0.3">
      <c r="A17" s="197"/>
      <c r="B17" s="218" t="s">
        <v>1038</v>
      </c>
      <c r="C17" s="226"/>
      <c r="D17" s="228"/>
      <c r="E17" s="226"/>
      <c r="F17" s="228"/>
      <c r="G17" s="223"/>
      <c r="H17" s="197"/>
    </row>
    <row r="18" spans="1:32" s="169" customFormat="1" ht="14.4" x14ac:dyDescent="0.3">
      <c r="A18" s="197"/>
      <c r="B18" s="218"/>
      <c r="C18" s="223"/>
      <c r="D18" s="227" t="s">
        <v>1041</v>
      </c>
      <c r="E18" s="223"/>
      <c r="F18" s="227" t="s">
        <v>1040</v>
      </c>
      <c r="G18" s="223"/>
      <c r="H18" s="197"/>
    </row>
    <row r="19" spans="1:32" s="169" customFormat="1" ht="14.4" x14ac:dyDescent="0.3">
      <c r="A19" s="197"/>
      <c r="B19" s="205" t="s">
        <v>1039</v>
      </c>
      <c r="G19" s="223"/>
      <c r="H19" s="197"/>
    </row>
    <row r="20" spans="1:32" s="169" customFormat="1" ht="14.4" x14ac:dyDescent="0.3">
      <c r="A20" s="205"/>
      <c r="B20" s="218" t="s">
        <v>1038</v>
      </c>
      <c r="C20" s="226"/>
      <c r="D20" s="225"/>
      <c r="E20" s="225"/>
      <c r="F20" s="224"/>
      <c r="G20" s="220"/>
      <c r="H20" s="220"/>
    </row>
    <row r="21" spans="1:32" s="169" customFormat="1" ht="14.4" x14ac:dyDescent="0.3">
      <c r="A21" s="205"/>
      <c r="B21" s="218"/>
      <c r="C21" s="223"/>
      <c r="D21" s="222"/>
      <c r="E21" s="222"/>
      <c r="F21" s="221"/>
      <c r="G21" s="220"/>
      <c r="H21" s="220"/>
    </row>
    <row r="22" spans="1:32" s="169" customFormat="1" ht="14.4" x14ac:dyDescent="0.3">
      <c r="A22" s="219"/>
      <c r="B22" s="311" t="s">
        <v>1037</v>
      </c>
      <c r="C22" s="311"/>
      <c r="D22" s="311"/>
      <c r="E22" s="311"/>
      <c r="F22" s="311"/>
      <c r="G22" s="311"/>
      <c r="H22" s="311"/>
      <c r="Y22" s="200" t="s">
        <v>1037</v>
      </c>
      <c r="Z22" s="200" t="s">
        <v>4</v>
      </c>
      <c r="AA22" s="200" t="s">
        <v>4</v>
      </c>
      <c r="AB22" s="200" t="s">
        <v>4</v>
      </c>
      <c r="AC22" s="200" t="s">
        <v>4</v>
      </c>
      <c r="AD22" s="200" t="s">
        <v>4</v>
      </c>
      <c r="AE22" s="200" t="s">
        <v>4</v>
      </c>
    </row>
    <row r="23" spans="1:32" s="169" customFormat="1" ht="14.4" x14ac:dyDescent="0.3">
      <c r="A23" s="219"/>
      <c r="B23" s="218"/>
      <c r="C23" s="218"/>
      <c r="D23" s="218"/>
      <c r="E23" s="218"/>
      <c r="F23" s="218"/>
      <c r="G23" s="218"/>
      <c r="H23" s="217"/>
    </row>
    <row r="24" spans="1:32" s="169" customFormat="1" ht="15" customHeight="1" x14ac:dyDescent="0.3">
      <c r="A24" s="303" t="s">
        <v>44</v>
      </c>
      <c r="B24" s="303" t="s">
        <v>45</v>
      </c>
      <c r="C24" s="303" t="s">
        <v>1036</v>
      </c>
      <c r="D24" s="332" t="s">
        <v>49</v>
      </c>
      <c r="E24" s="333"/>
      <c r="F24" s="333"/>
      <c r="G24" s="333"/>
      <c r="H24" s="334"/>
    </row>
    <row r="25" spans="1:32" s="169" customFormat="1" ht="14.4" x14ac:dyDescent="0.3">
      <c r="A25" s="312"/>
      <c r="B25" s="312"/>
      <c r="C25" s="312"/>
      <c r="D25" s="303" t="s">
        <v>1035</v>
      </c>
      <c r="E25" s="303" t="s">
        <v>37</v>
      </c>
      <c r="F25" s="303" t="s">
        <v>39</v>
      </c>
      <c r="G25" s="303" t="s">
        <v>42</v>
      </c>
      <c r="H25" s="303" t="s">
        <v>1034</v>
      </c>
    </row>
    <row r="26" spans="1:32" s="169" customFormat="1" ht="57" customHeight="1" x14ac:dyDescent="0.3">
      <c r="A26" s="304"/>
      <c r="B26" s="304"/>
      <c r="C26" s="304"/>
      <c r="D26" s="304"/>
      <c r="E26" s="304"/>
      <c r="F26" s="304"/>
      <c r="G26" s="304"/>
      <c r="H26" s="304"/>
      <c r="I26" s="189"/>
      <c r="J26" s="189"/>
      <c r="K26" s="189"/>
      <c r="L26" s="189"/>
    </row>
    <row r="27" spans="1:32" s="169" customFormat="1" ht="14.4" x14ac:dyDescent="0.3">
      <c r="A27" s="216">
        <v>1</v>
      </c>
      <c r="B27" s="216">
        <v>2</v>
      </c>
      <c r="C27" s="216">
        <v>3</v>
      </c>
      <c r="D27" s="216">
        <v>4</v>
      </c>
      <c r="E27" s="216">
        <v>5</v>
      </c>
      <c r="F27" s="216">
        <v>6</v>
      </c>
      <c r="G27" s="216">
        <v>7</v>
      </c>
      <c r="H27" s="216">
        <v>8</v>
      </c>
    </row>
    <row r="28" spans="1:32" s="169" customFormat="1" ht="14.4" x14ac:dyDescent="0.3">
      <c r="A28" s="320" t="s">
        <v>1033</v>
      </c>
      <c r="B28" s="321"/>
      <c r="C28" s="321"/>
      <c r="D28" s="321"/>
      <c r="E28" s="321"/>
      <c r="F28" s="321"/>
      <c r="G28" s="321"/>
      <c r="H28" s="322"/>
      <c r="AF28" s="209" t="s">
        <v>1033</v>
      </c>
    </row>
    <row r="29" spans="1:32" s="169" customFormat="1" ht="14.4" x14ac:dyDescent="0.3">
      <c r="A29" s="215" t="s">
        <v>57</v>
      </c>
      <c r="B29" s="214" t="s">
        <v>1032</v>
      </c>
      <c r="C29" s="214" t="s">
        <v>302</v>
      </c>
      <c r="D29" s="213">
        <v>2416734.12</v>
      </c>
      <c r="E29" s="213"/>
      <c r="F29" s="213"/>
      <c r="G29" s="213"/>
      <c r="H29" s="213">
        <v>2416734.12</v>
      </c>
      <c r="AF29" s="209"/>
    </row>
    <row r="30" spans="1:32" s="169" customFormat="1" ht="14.4" x14ac:dyDescent="0.3">
      <c r="A30" s="215" t="s">
        <v>61</v>
      </c>
      <c r="B30" s="214" t="s">
        <v>1031</v>
      </c>
      <c r="C30" s="214" t="s">
        <v>474</v>
      </c>
      <c r="D30" s="213">
        <v>72434.03</v>
      </c>
      <c r="E30" s="213">
        <v>580690.06000000006</v>
      </c>
      <c r="F30" s="213">
        <v>23425.26</v>
      </c>
      <c r="G30" s="213"/>
      <c r="H30" s="213">
        <v>676549.35</v>
      </c>
      <c r="AF30" s="209"/>
    </row>
    <row r="31" spans="1:32" s="169" customFormat="1" ht="14.4" x14ac:dyDescent="0.3">
      <c r="A31" s="215" t="s">
        <v>77</v>
      </c>
      <c r="B31" s="214" t="s">
        <v>1030</v>
      </c>
      <c r="C31" s="214" t="s">
        <v>746</v>
      </c>
      <c r="D31" s="213">
        <v>180770.51</v>
      </c>
      <c r="E31" s="213"/>
      <c r="F31" s="213">
        <v>70089.69</v>
      </c>
      <c r="G31" s="213"/>
      <c r="H31" s="213">
        <v>250860.2</v>
      </c>
      <c r="AF31" s="209"/>
    </row>
    <row r="32" spans="1:32" s="169" customFormat="1" ht="20.399999999999999" x14ac:dyDescent="0.3">
      <c r="A32" s="215" t="s">
        <v>80</v>
      </c>
      <c r="B32" s="214" t="s">
        <v>2102</v>
      </c>
      <c r="C32" s="214" t="s">
        <v>1221</v>
      </c>
      <c r="D32" s="213">
        <v>206237.18</v>
      </c>
      <c r="E32" s="213"/>
      <c r="F32" s="213"/>
      <c r="G32" s="213"/>
      <c r="H32" s="213">
        <v>206237.18</v>
      </c>
      <c r="AF32" s="209"/>
    </row>
    <row r="33" spans="1:40" s="169" customFormat="1" ht="14.4" x14ac:dyDescent="0.3">
      <c r="A33" s="215" t="s">
        <v>84</v>
      </c>
      <c r="B33" s="214" t="s">
        <v>2101</v>
      </c>
      <c r="C33" s="214" t="s">
        <v>1705</v>
      </c>
      <c r="D33" s="213">
        <v>1548202.33</v>
      </c>
      <c r="E33" s="213">
        <v>14608.14</v>
      </c>
      <c r="F33" s="213">
        <v>666500.46</v>
      </c>
      <c r="G33" s="213"/>
      <c r="H33" s="213">
        <v>2229310.9300000002</v>
      </c>
      <c r="AF33" s="209"/>
    </row>
    <row r="34" spans="1:40" s="169" customFormat="1" ht="14.4" x14ac:dyDescent="0.3">
      <c r="A34" s="215" t="s">
        <v>110</v>
      </c>
      <c r="B34" s="214" t="s">
        <v>2100</v>
      </c>
      <c r="C34" s="214" t="s">
        <v>2098</v>
      </c>
      <c r="D34" s="213"/>
      <c r="E34" s="213">
        <v>1017972.12</v>
      </c>
      <c r="F34" s="213">
        <v>575330.79</v>
      </c>
      <c r="G34" s="213"/>
      <c r="H34" s="213">
        <v>1593302.91</v>
      </c>
      <c r="AF34" s="209"/>
    </row>
    <row r="35" spans="1:40" s="169" customFormat="1" ht="14.4" x14ac:dyDescent="0.3">
      <c r="A35" s="211"/>
      <c r="B35" s="316" t="s">
        <v>1029</v>
      </c>
      <c r="C35" s="317"/>
      <c r="D35" s="210">
        <v>4424378.17</v>
      </c>
      <c r="E35" s="210">
        <v>1613270.32</v>
      </c>
      <c r="F35" s="212">
        <v>1335346.2</v>
      </c>
      <c r="G35" s="212"/>
      <c r="H35" s="212">
        <v>7372994.6900000004</v>
      </c>
      <c r="AF35" s="209"/>
      <c r="AG35" s="208" t="s">
        <v>1029</v>
      </c>
    </row>
    <row r="36" spans="1:40" s="169" customFormat="1" ht="14.4" x14ac:dyDescent="0.3">
      <c r="A36" s="320" t="s">
        <v>1028</v>
      </c>
      <c r="B36" s="321"/>
      <c r="C36" s="321"/>
      <c r="D36" s="321"/>
      <c r="E36" s="321"/>
      <c r="F36" s="321"/>
      <c r="G36" s="321"/>
      <c r="H36" s="322"/>
      <c r="AF36" s="209" t="s">
        <v>1028</v>
      </c>
      <c r="AG36" s="208"/>
    </row>
    <row r="37" spans="1:40" s="169" customFormat="1" ht="14.4" x14ac:dyDescent="0.3">
      <c r="A37" s="211"/>
      <c r="B37" s="318" t="s">
        <v>1027</v>
      </c>
      <c r="C37" s="319"/>
      <c r="D37" s="210">
        <v>4424378.17</v>
      </c>
      <c r="E37" s="210">
        <v>1613270.32</v>
      </c>
      <c r="F37" s="212">
        <v>1335346.2</v>
      </c>
      <c r="G37" s="212"/>
      <c r="H37" s="212">
        <v>7372994.6900000004</v>
      </c>
      <c r="AF37" s="209"/>
      <c r="AG37" s="208"/>
      <c r="AH37" s="207" t="s">
        <v>1027</v>
      </c>
    </row>
    <row r="38" spans="1:40" s="169" customFormat="1" ht="11.25" customHeight="1" x14ac:dyDescent="0.3">
      <c r="A38" s="211"/>
      <c r="B38" s="323" t="s">
        <v>34</v>
      </c>
      <c r="C38" s="324"/>
      <c r="D38" s="210"/>
      <c r="E38" s="210"/>
      <c r="F38" s="210"/>
      <c r="G38" s="210"/>
      <c r="H38" s="210"/>
      <c r="AF38" s="209"/>
      <c r="AG38" s="208"/>
      <c r="AH38" s="207"/>
    </row>
    <row r="39" spans="1:40" s="169" customFormat="1" ht="14.4" x14ac:dyDescent="0.3">
      <c r="A39" s="211"/>
      <c r="B39" s="325" t="s">
        <v>1026</v>
      </c>
      <c r="C39" s="326"/>
      <c r="D39" s="210"/>
      <c r="E39" s="210"/>
      <c r="F39" s="210"/>
      <c r="G39" s="210"/>
      <c r="H39" s="210">
        <v>1227911.17</v>
      </c>
      <c r="AF39" s="209"/>
      <c r="AG39" s="208"/>
      <c r="AH39" s="207"/>
    </row>
    <row r="40" spans="1:40" s="169" customFormat="1" ht="14.4" x14ac:dyDescent="0.3">
      <c r="A40" s="211"/>
      <c r="B40" s="325" t="s">
        <v>62</v>
      </c>
      <c r="C40" s="326"/>
      <c r="D40" s="210"/>
      <c r="E40" s="210"/>
      <c r="F40" s="210"/>
      <c r="G40" s="210"/>
      <c r="H40" s="210">
        <v>31396.35</v>
      </c>
      <c r="AF40" s="209"/>
      <c r="AG40" s="208"/>
      <c r="AH40" s="207"/>
    </row>
    <row r="41" spans="1:40" s="169" customFormat="1" ht="14.4" x14ac:dyDescent="0.3">
      <c r="A41" s="211"/>
      <c r="B41" s="325" t="s">
        <v>1025</v>
      </c>
      <c r="C41" s="326"/>
      <c r="D41" s="210"/>
      <c r="E41" s="210"/>
      <c r="F41" s="210"/>
      <c r="G41" s="210"/>
      <c r="H41" s="210">
        <v>20032.240000000002</v>
      </c>
      <c r="AF41" s="209"/>
      <c r="AG41" s="208"/>
      <c r="AH41" s="207"/>
    </row>
    <row r="42" spans="1:40" s="169" customFormat="1" ht="14.4" x14ac:dyDescent="0.3">
      <c r="A42" s="211"/>
      <c r="B42" s="325" t="s">
        <v>99</v>
      </c>
      <c r="C42" s="326"/>
      <c r="D42" s="210"/>
      <c r="E42" s="210"/>
      <c r="F42" s="210"/>
      <c r="G42" s="210"/>
      <c r="H42" s="210">
        <v>2912952.42</v>
      </c>
      <c r="AF42" s="209"/>
      <c r="AG42" s="208"/>
      <c r="AH42" s="207"/>
    </row>
    <row r="43" spans="1:40" s="169" customFormat="1" ht="14.4" x14ac:dyDescent="0.3">
      <c r="A43" s="211"/>
      <c r="B43" s="325" t="s">
        <v>2207</v>
      </c>
      <c r="C43" s="326"/>
      <c r="D43" s="210"/>
      <c r="E43" s="210"/>
      <c r="F43" s="210"/>
      <c r="G43" s="210"/>
      <c r="H43" s="210">
        <v>3000.51</v>
      </c>
      <c r="AF43" s="209"/>
      <c r="AG43" s="208"/>
      <c r="AH43" s="207"/>
    </row>
    <row r="44" spans="1:40" s="169" customFormat="1" ht="14.4" x14ac:dyDescent="0.3">
      <c r="A44" s="211"/>
      <c r="B44" s="325" t="s">
        <v>1024</v>
      </c>
      <c r="C44" s="326"/>
      <c r="D44" s="210"/>
      <c r="E44" s="210"/>
      <c r="F44" s="210"/>
      <c r="G44" s="210"/>
      <c r="H44" s="210">
        <v>1211057.78</v>
      </c>
      <c r="AF44" s="209"/>
      <c r="AG44" s="208"/>
      <c r="AH44" s="207"/>
    </row>
    <row r="45" spans="1:40" s="169" customFormat="1" ht="14.4" x14ac:dyDescent="0.3">
      <c r="A45" s="211"/>
      <c r="B45" s="325" t="s">
        <v>1023</v>
      </c>
      <c r="C45" s="326"/>
      <c r="D45" s="210"/>
      <c r="E45" s="210"/>
      <c r="F45" s="210"/>
      <c r="G45" s="210"/>
      <c r="H45" s="210">
        <v>631298.02</v>
      </c>
      <c r="AF45" s="209"/>
      <c r="AG45" s="208"/>
      <c r="AH45" s="207"/>
    </row>
    <row r="46" spans="1:40" s="169" customFormat="1" ht="14.4" x14ac:dyDescent="0.3">
      <c r="A46" s="211"/>
      <c r="B46" s="325" t="s">
        <v>1022</v>
      </c>
      <c r="C46" s="326"/>
      <c r="D46" s="210"/>
      <c r="E46" s="210"/>
      <c r="F46" s="210"/>
      <c r="G46" s="210"/>
      <c r="H46" s="210">
        <v>1335346.2</v>
      </c>
      <c r="AF46" s="209"/>
      <c r="AG46" s="208"/>
      <c r="AH46" s="207"/>
    </row>
    <row r="47" spans="1:40" s="169" customFormat="1" ht="29.25" customHeight="1" x14ac:dyDescent="0.3">
      <c r="A47" s="206"/>
      <c r="B47" s="206"/>
      <c r="C47" s="206"/>
      <c r="D47" s="206"/>
      <c r="E47" s="206"/>
      <c r="F47" s="206"/>
      <c r="G47" s="206"/>
      <c r="H47" s="206"/>
    </row>
    <row r="48" spans="1:40" s="169" customFormat="1" ht="14.4" x14ac:dyDescent="0.3">
      <c r="A48" s="201" t="s">
        <v>1021</v>
      </c>
      <c r="B48" s="205"/>
      <c r="C48" s="336"/>
      <c r="D48" s="336"/>
      <c r="E48" s="330" t="s">
        <v>1019</v>
      </c>
      <c r="F48" s="330"/>
      <c r="G48" s="330"/>
      <c r="H48" s="330"/>
      <c r="AI48" s="200" t="s">
        <v>4</v>
      </c>
      <c r="AJ48" s="200" t="s">
        <v>4</v>
      </c>
      <c r="AK48" s="203" t="s">
        <v>1019</v>
      </c>
      <c r="AL48" s="203" t="s">
        <v>4</v>
      </c>
      <c r="AM48" s="203" t="s">
        <v>4</v>
      </c>
      <c r="AN48" s="203" t="s">
        <v>4</v>
      </c>
    </row>
    <row r="49" spans="1:60" s="194" customFormat="1" ht="18" customHeight="1" x14ac:dyDescent="0.3">
      <c r="A49" s="198"/>
      <c r="B49" s="198"/>
      <c r="C49" s="310" t="s">
        <v>1018</v>
      </c>
      <c r="D49" s="310" t="s">
        <v>1018</v>
      </c>
      <c r="E49" s="310"/>
      <c r="F49" s="310"/>
      <c r="G49" s="310"/>
      <c r="H49" s="310"/>
      <c r="M49" s="196"/>
      <c r="N49" s="196"/>
      <c r="O49" s="196"/>
      <c r="P49" s="196"/>
      <c r="Q49" s="196"/>
      <c r="R49" s="196"/>
      <c r="S49" s="196"/>
      <c r="T49" s="196"/>
      <c r="U49" s="196"/>
      <c r="V49" s="196"/>
      <c r="W49" s="196"/>
      <c r="X49" s="196"/>
      <c r="Y49" s="195"/>
      <c r="Z49" s="195"/>
      <c r="AA49" s="195"/>
      <c r="AB49" s="195"/>
      <c r="AC49" s="195"/>
      <c r="AD49" s="195"/>
      <c r="AE49" s="195"/>
      <c r="AF49" s="192"/>
      <c r="AG49" s="190"/>
      <c r="AH49" s="190"/>
      <c r="AI49" s="195"/>
      <c r="AJ49" s="195"/>
      <c r="AK49" s="190"/>
      <c r="AL49" s="190"/>
      <c r="AM49" s="190"/>
      <c r="AN49" s="190"/>
      <c r="AO49" s="191"/>
      <c r="AP49" s="191"/>
      <c r="AQ49" s="191"/>
      <c r="AR49" s="191"/>
      <c r="AS49" s="190"/>
      <c r="AT49" s="190"/>
      <c r="AU49" s="190"/>
      <c r="AV49" s="190"/>
      <c r="AW49" s="195"/>
      <c r="AX49" s="195"/>
      <c r="AY49" s="190"/>
      <c r="AZ49" s="190"/>
      <c r="BA49" s="190"/>
      <c r="BB49" s="190"/>
      <c r="BC49" s="195"/>
      <c r="BD49" s="195"/>
      <c r="BE49" s="190"/>
      <c r="BF49" s="190"/>
      <c r="BG49" s="190"/>
      <c r="BH49" s="190"/>
    </row>
    <row r="50" spans="1:60" s="169" customFormat="1" ht="14.4" x14ac:dyDescent="0.3">
      <c r="A50" s="331" t="s">
        <v>1020</v>
      </c>
      <c r="B50" s="331"/>
      <c r="C50" s="331"/>
      <c r="D50" s="331"/>
      <c r="E50" s="330" t="s">
        <v>1019</v>
      </c>
      <c r="F50" s="330"/>
      <c r="G50" s="330"/>
      <c r="H50" s="330"/>
      <c r="AO50" s="204" t="s">
        <v>1020</v>
      </c>
      <c r="AP50" s="204" t="s">
        <v>4</v>
      </c>
      <c r="AQ50" s="204" t="s">
        <v>4</v>
      </c>
      <c r="AR50" s="204" t="s">
        <v>4</v>
      </c>
      <c r="AS50" s="203" t="s">
        <v>1019</v>
      </c>
      <c r="AT50" s="203" t="s">
        <v>4</v>
      </c>
      <c r="AU50" s="203" t="s">
        <v>4</v>
      </c>
      <c r="AV50" s="203" t="s">
        <v>4</v>
      </c>
    </row>
    <row r="51" spans="1:60" s="194" customFormat="1" ht="18" customHeight="1" x14ac:dyDescent="0.3">
      <c r="A51" s="198"/>
      <c r="B51" s="198"/>
      <c r="C51" s="310" t="s">
        <v>1018</v>
      </c>
      <c r="D51" s="310" t="s">
        <v>1018</v>
      </c>
      <c r="E51" s="310"/>
      <c r="F51" s="310"/>
      <c r="G51" s="310"/>
      <c r="H51" s="310"/>
      <c r="M51" s="196"/>
      <c r="N51" s="196"/>
      <c r="O51" s="196"/>
      <c r="P51" s="196"/>
      <c r="Q51" s="196"/>
      <c r="R51" s="196"/>
      <c r="S51" s="196"/>
      <c r="T51" s="196"/>
      <c r="U51" s="196"/>
      <c r="V51" s="196"/>
      <c r="W51" s="196"/>
      <c r="X51" s="196"/>
      <c r="Y51" s="195"/>
      <c r="Z51" s="195"/>
      <c r="AA51" s="195"/>
      <c r="AB51" s="195"/>
      <c r="AC51" s="195"/>
      <c r="AD51" s="195"/>
      <c r="AE51" s="195"/>
      <c r="AF51" s="192"/>
      <c r="AG51" s="190"/>
      <c r="AH51" s="190"/>
      <c r="AI51" s="195"/>
      <c r="AJ51" s="195"/>
      <c r="AK51" s="190"/>
      <c r="AL51" s="190"/>
      <c r="AM51" s="190"/>
      <c r="AN51" s="190"/>
      <c r="AO51" s="191"/>
      <c r="AP51" s="191"/>
      <c r="AQ51" s="191"/>
      <c r="AR51" s="191"/>
      <c r="AS51" s="190"/>
      <c r="AT51" s="190"/>
      <c r="AU51" s="190"/>
      <c r="AV51" s="190"/>
      <c r="AW51" s="195"/>
      <c r="AX51" s="195"/>
      <c r="AY51" s="190"/>
      <c r="AZ51" s="190"/>
      <c r="BA51" s="190"/>
      <c r="BB51" s="190"/>
      <c r="BC51" s="195"/>
      <c r="BD51" s="195"/>
      <c r="BE51" s="190"/>
      <c r="BF51" s="190"/>
      <c r="BG51" s="190"/>
      <c r="BH51" s="190"/>
    </row>
    <row r="52" spans="1:60" s="169" customFormat="1" ht="14.4" x14ac:dyDescent="0.3">
      <c r="A52" s="201" t="s">
        <v>298</v>
      </c>
      <c r="C52" s="336"/>
      <c r="D52" s="336"/>
      <c r="E52" s="337"/>
      <c r="F52" s="337"/>
      <c r="G52" s="337"/>
      <c r="H52" s="337"/>
      <c r="I52" s="198"/>
      <c r="J52" s="198"/>
      <c r="K52" s="198"/>
      <c r="AW52" s="200" t="s">
        <v>4</v>
      </c>
      <c r="AX52" s="200" t="s">
        <v>4</v>
      </c>
      <c r="AY52" s="199" t="s">
        <v>4</v>
      </c>
      <c r="AZ52" s="199" t="s">
        <v>4</v>
      </c>
      <c r="BA52" s="199" t="s">
        <v>4</v>
      </c>
      <c r="BB52" s="199" t="s">
        <v>4</v>
      </c>
    </row>
    <row r="53" spans="1:60" s="194" customFormat="1" ht="18" customHeight="1" x14ac:dyDescent="0.3">
      <c r="A53" s="202"/>
      <c r="C53" s="310" t="s">
        <v>299</v>
      </c>
      <c r="D53" s="310"/>
      <c r="E53" s="310"/>
      <c r="F53" s="310"/>
      <c r="G53" s="310"/>
      <c r="H53" s="310"/>
      <c r="I53" s="197"/>
      <c r="J53" s="197"/>
      <c r="K53" s="197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5"/>
      <c r="Z53" s="195"/>
      <c r="AA53" s="195"/>
      <c r="AB53" s="195"/>
      <c r="AC53" s="195"/>
      <c r="AD53" s="195"/>
      <c r="AE53" s="195"/>
      <c r="AF53" s="192"/>
      <c r="AG53" s="190"/>
      <c r="AH53" s="190"/>
      <c r="AI53" s="195"/>
      <c r="AJ53" s="195"/>
      <c r="AK53" s="190"/>
      <c r="AL53" s="190"/>
      <c r="AM53" s="190"/>
      <c r="AN53" s="190"/>
      <c r="AO53" s="191"/>
      <c r="AP53" s="191"/>
      <c r="AQ53" s="191"/>
      <c r="AR53" s="191"/>
      <c r="AS53" s="190"/>
      <c r="AT53" s="190"/>
      <c r="AU53" s="190"/>
      <c r="AV53" s="190"/>
      <c r="AW53" s="195"/>
      <c r="AX53" s="195"/>
      <c r="AY53" s="190"/>
      <c r="AZ53" s="190"/>
      <c r="BA53" s="190"/>
      <c r="BB53" s="190"/>
      <c r="BC53" s="195"/>
      <c r="BD53" s="195"/>
      <c r="BE53" s="190"/>
      <c r="BF53" s="190"/>
      <c r="BG53" s="190"/>
      <c r="BH53" s="190"/>
    </row>
    <row r="54" spans="1:60" s="169" customFormat="1" ht="14.4" x14ac:dyDescent="0.3">
      <c r="A54" s="201" t="s">
        <v>300</v>
      </c>
      <c r="C54" s="336"/>
      <c r="D54" s="336"/>
      <c r="E54" s="337"/>
      <c r="F54" s="337"/>
      <c r="G54" s="337"/>
      <c r="H54" s="337"/>
      <c r="I54" s="198"/>
      <c r="J54" s="198"/>
      <c r="K54" s="198"/>
      <c r="BC54" s="200" t="s">
        <v>4</v>
      </c>
      <c r="BD54" s="200" t="s">
        <v>4</v>
      </c>
      <c r="BE54" s="199" t="s">
        <v>4</v>
      </c>
      <c r="BF54" s="199" t="s">
        <v>4</v>
      </c>
      <c r="BG54" s="199" t="s">
        <v>4</v>
      </c>
      <c r="BH54" s="199" t="s">
        <v>4</v>
      </c>
    </row>
    <row r="55" spans="1:60" s="194" customFormat="1" ht="18" customHeight="1" x14ac:dyDescent="0.3">
      <c r="A55" s="198"/>
      <c r="C55" s="310" t="s">
        <v>299</v>
      </c>
      <c r="D55" s="310"/>
      <c r="E55" s="310"/>
      <c r="F55" s="310"/>
      <c r="G55" s="310"/>
      <c r="H55" s="310"/>
      <c r="I55" s="197"/>
      <c r="J55" s="197"/>
      <c r="K55" s="197"/>
      <c r="M55" s="196"/>
      <c r="N55" s="196"/>
      <c r="O55" s="196"/>
      <c r="P55" s="196"/>
      <c r="Q55" s="196"/>
      <c r="R55" s="196"/>
      <c r="S55" s="196"/>
      <c r="T55" s="196"/>
      <c r="U55" s="196"/>
      <c r="V55" s="196"/>
      <c r="W55" s="196"/>
      <c r="X55" s="196"/>
      <c r="Y55" s="195"/>
      <c r="Z55" s="195"/>
      <c r="AA55" s="195"/>
      <c r="AB55" s="195"/>
      <c r="AC55" s="195"/>
      <c r="AD55" s="195"/>
      <c r="AE55" s="195"/>
      <c r="AF55" s="192"/>
      <c r="AG55" s="190"/>
      <c r="AH55" s="190"/>
      <c r="AI55" s="195"/>
      <c r="AJ55" s="195"/>
      <c r="AK55" s="190"/>
      <c r="AL55" s="190"/>
      <c r="AM55" s="190"/>
      <c r="AN55" s="190"/>
      <c r="AO55" s="191"/>
      <c r="AP55" s="191"/>
      <c r="AQ55" s="191"/>
      <c r="AR55" s="191"/>
      <c r="AS55" s="190"/>
      <c r="AT55" s="190"/>
      <c r="AU55" s="190"/>
      <c r="AV55" s="190"/>
      <c r="AW55" s="195"/>
      <c r="AX55" s="195"/>
      <c r="AY55" s="190"/>
      <c r="AZ55" s="190"/>
      <c r="BA55" s="190"/>
      <c r="BB55" s="190"/>
      <c r="BC55" s="195"/>
      <c r="BD55" s="195"/>
      <c r="BE55" s="190"/>
      <c r="BF55" s="190"/>
      <c r="BG55" s="190"/>
      <c r="BH55" s="190"/>
    </row>
  </sheetData>
  <mergeCells count="41">
    <mergeCell ref="B4:G4"/>
    <mergeCell ref="B5:G5"/>
    <mergeCell ref="B7:G7"/>
    <mergeCell ref="B8:G8"/>
    <mergeCell ref="B10:G10"/>
    <mergeCell ref="D24:H24"/>
    <mergeCell ref="D25:D26"/>
    <mergeCell ref="E25:E26"/>
    <mergeCell ref="F25:F26"/>
    <mergeCell ref="G25:G26"/>
    <mergeCell ref="H25:H26"/>
    <mergeCell ref="A28:H28"/>
    <mergeCell ref="B35:C35"/>
    <mergeCell ref="A36:H36"/>
    <mergeCell ref="B37:C37"/>
    <mergeCell ref="B38:C38"/>
    <mergeCell ref="C13:G13"/>
    <mergeCell ref="B22:H22"/>
    <mergeCell ref="A24:A26"/>
    <mergeCell ref="B24:B26"/>
    <mergeCell ref="C24:C26"/>
    <mergeCell ref="B44:C44"/>
    <mergeCell ref="B45:C45"/>
    <mergeCell ref="B46:C46"/>
    <mergeCell ref="C48:D48"/>
    <mergeCell ref="E48:H48"/>
    <mergeCell ref="B39:C39"/>
    <mergeCell ref="B40:C40"/>
    <mergeCell ref="B41:C41"/>
    <mergeCell ref="B42:C42"/>
    <mergeCell ref="B43:C43"/>
    <mergeCell ref="C53:H53"/>
    <mergeCell ref="C54:D54"/>
    <mergeCell ref="E54:H54"/>
    <mergeCell ref="C55:H55"/>
    <mergeCell ref="C49:H49"/>
    <mergeCell ref="A50:D50"/>
    <mergeCell ref="E50:H50"/>
    <mergeCell ref="C51:H51"/>
    <mergeCell ref="C52:D52"/>
    <mergeCell ref="E52:H52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B22F8-E82D-47EB-95D3-ACCE37B5A3A1}">
  <sheetPr>
    <pageSetUpPr fitToPage="1"/>
  </sheetPr>
  <dimension ref="A1:JQ573"/>
  <sheetViews>
    <sheetView tabSelected="1" topLeftCell="A7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4" width="203.44140625" style="9" hidden="1" customWidth="1"/>
    <col min="235" max="239" width="51.88671875" style="3" hidden="1" customWidth="1"/>
    <col min="240" max="240" width="173" style="3" hidden="1" customWidth="1"/>
    <col min="241" max="247" width="51.88671875" style="3" hidden="1" customWidth="1"/>
    <col min="248" max="248" width="156" style="4" hidden="1" customWidth="1"/>
    <col min="249" max="249" width="173" style="3" hidden="1" customWidth="1"/>
    <col min="250" max="252" width="156" style="4" hidden="1" customWidth="1"/>
    <col min="253" max="253" width="84.33203125" style="4" hidden="1" customWidth="1"/>
    <col min="254" max="259" width="61.109375" style="4" hidden="1" customWidth="1"/>
    <col min="260" max="265" width="82" style="10" hidden="1" customWidth="1"/>
    <col min="266" max="271" width="61.109375" style="4" hidden="1" customWidth="1"/>
    <col min="272" max="277" width="82" style="10" hidden="1" customWidth="1"/>
    <col min="278" max="16384" width="9.109375" style="1"/>
  </cols>
  <sheetData>
    <row r="1" spans="1:159" s="11" customFormat="1" ht="14.4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 t="s">
        <v>0</v>
      </c>
    </row>
    <row r="2" spans="1:159" s="11" customFormat="1" ht="11.25" customHeight="1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3" t="s">
        <v>1</v>
      </c>
    </row>
    <row r="3" spans="1:159" s="11" customFormat="1" ht="14.4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3"/>
    </row>
    <row r="4" spans="1:159" s="11" customFormat="1" ht="11.25" customHeight="1" x14ac:dyDescent="0.3">
      <c r="A4" s="338" t="s">
        <v>2</v>
      </c>
      <c r="B4" s="338"/>
      <c r="C4" s="338"/>
      <c r="D4" s="338"/>
      <c r="E4" s="338"/>
      <c r="F4" s="14"/>
      <c r="G4" s="14"/>
      <c r="H4" s="14"/>
      <c r="I4" s="14"/>
      <c r="L4" s="14"/>
      <c r="M4" s="338" t="s">
        <v>3</v>
      </c>
      <c r="N4" s="338"/>
      <c r="O4" s="338"/>
      <c r="P4" s="338"/>
    </row>
    <row r="5" spans="1:159" s="11" customFormat="1" ht="14.4" x14ac:dyDescent="0.3">
      <c r="A5" s="339"/>
      <c r="B5" s="339"/>
      <c r="C5" s="339"/>
      <c r="D5" s="339"/>
      <c r="E5" s="339"/>
      <c r="F5" s="14"/>
      <c r="G5" s="14"/>
      <c r="H5" s="14"/>
      <c r="I5" s="14"/>
      <c r="M5" s="340"/>
      <c r="N5" s="340"/>
      <c r="O5" s="340"/>
      <c r="P5" s="34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s="11" customFormat="1" ht="14.4" x14ac:dyDescent="0.3">
      <c r="A6" s="339"/>
      <c r="B6" s="339"/>
      <c r="C6" s="339"/>
      <c r="D6" s="339"/>
      <c r="E6" s="339"/>
      <c r="F6" s="14"/>
      <c r="G6" s="14"/>
      <c r="H6" s="14"/>
      <c r="I6" s="14"/>
      <c r="M6" s="340"/>
      <c r="N6" s="340"/>
      <c r="O6" s="340"/>
      <c r="P6" s="34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s="11" customFormat="1" ht="14.4" x14ac:dyDescent="0.3">
      <c r="A7" s="341"/>
      <c r="B7" s="341"/>
      <c r="C7" s="341"/>
      <c r="D7" s="341"/>
      <c r="E7" s="341"/>
      <c r="F7" s="14"/>
      <c r="G7" s="14"/>
      <c r="H7" s="14"/>
      <c r="I7" s="14"/>
      <c r="L7" s="14"/>
      <c r="M7" s="341"/>
      <c r="N7" s="341"/>
      <c r="O7" s="341"/>
      <c r="P7" s="341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11" customFormat="1" ht="14.4" x14ac:dyDescent="0.3">
      <c r="A8" s="342" t="s">
        <v>5</v>
      </c>
      <c r="B8" s="342"/>
      <c r="C8" s="342"/>
      <c r="D8" s="342"/>
      <c r="E8" s="342"/>
      <c r="F8" s="14"/>
      <c r="G8" s="14"/>
      <c r="H8" s="14"/>
      <c r="I8" s="14"/>
      <c r="L8" s="14"/>
      <c r="M8" s="343" t="s">
        <v>5</v>
      </c>
      <c r="N8" s="343"/>
      <c r="O8" s="343"/>
      <c r="P8" s="343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s="11" customFormat="1" ht="21" customHeight="1" x14ac:dyDescent="0.3">
      <c r="A9" s="12"/>
      <c r="B9" s="12"/>
      <c r="C9" s="1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3"/>
    </row>
    <row r="10" spans="1:159" s="11" customFormat="1" ht="12.75" customHeight="1" x14ac:dyDescent="0.3">
      <c r="A10" s="344" t="s">
        <v>6</v>
      </c>
      <c r="B10" s="344"/>
      <c r="C10" s="344"/>
      <c r="D10" s="344"/>
      <c r="E10" s="344"/>
      <c r="F10" s="344"/>
      <c r="G10" s="345" t="s">
        <v>7</v>
      </c>
      <c r="H10" s="345"/>
      <c r="I10" s="345"/>
      <c r="J10" s="345"/>
      <c r="K10" s="345"/>
      <c r="L10" s="345"/>
      <c r="M10" s="345"/>
      <c r="N10" s="345"/>
      <c r="O10" s="345"/>
      <c r="P10" s="345"/>
    </row>
    <row r="11" spans="1:159" s="11" customFormat="1" ht="52.2" x14ac:dyDescent="0.3">
      <c r="A11" s="344" t="s">
        <v>8</v>
      </c>
      <c r="B11" s="344"/>
      <c r="C11" s="344"/>
      <c r="D11" s="344"/>
      <c r="E11" s="344"/>
      <c r="F11" s="344"/>
      <c r="G11" s="346" t="s">
        <v>9</v>
      </c>
      <c r="H11" s="346"/>
      <c r="I11" s="346"/>
      <c r="J11" s="346"/>
      <c r="K11" s="346"/>
      <c r="L11" s="346"/>
      <c r="M11" s="346"/>
      <c r="N11" s="346"/>
      <c r="O11" s="346"/>
      <c r="P11" s="346"/>
      <c r="BL11" s="16" t="s">
        <v>8</v>
      </c>
      <c r="BM11" s="16" t="s">
        <v>4</v>
      </c>
      <c r="BN11" s="16" t="s">
        <v>4</v>
      </c>
      <c r="BO11" s="16" t="s">
        <v>4</v>
      </c>
      <c r="BP11" s="16" t="s">
        <v>4</v>
      </c>
      <c r="BQ11" s="16" t="s">
        <v>4</v>
      </c>
      <c r="BR11" s="17" t="s">
        <v>9</v>
      </c>
      <c r="BS11" s="17" t="s">
        <v>4</v>
      </c>
      <c r="BT11" s="17" t="s">
        <v>4</v>
      </c>
      <c r="BU11" s="17" t="s">
        <v>4</v>
      </c>
      <c r="BV11" s="17" t="s">
        <v>4</v>
      </c>
      <c r="BW11" s="17" t="s">
        <v>4</v>
      </c>
      <c r="BX11" s="17" t="s">
        <v>4</v>
      </c>
      <c r="BY11" s="17" t="s">
        <v>4</v>
      </c>
      <c r="BZ11" s="17" t="s">
        <v>4</v>
      </c>
      <c r="CA11" s="17" t="s">
        <v>4</v>
      </c>
    </row>
    <row r="12" spans="1:159" s="11" customFormat="1" ht="72.599999999999994" x14ac:dyDescent="0.3">
      <c r="A12" s="344" t="s">
        <v>10</v>
      </c>
      <c r="B12" s="344"/>
      <c r="C12" s="344"/>
      <c r="D12" s="344"/>
      <c r="E12" s="344"/>
      <c r="F12" s="344"/>
      <c r="G12" s="346" t="s">
        <v>11</v>
      </c>
      <c r="H12" s="346"/>
      <c r="I12" s="346"/>
      <c r="J12" s="346"/>
      <c r="K12" s="346"/>
      <c r="L12" s="346"/>
      <c r="M12" s="346"/>
      <c r="N12" s="346"/>
      <c r="O12" s="346"/>
      <c r="P12" s="346"/>
      <c r="CB12" s="16" t="s">
        <v>10</v>
      </c>
      <c r="CC12" s="16" t="s">
        <v>4</v>
      </c>
      <c r="CD12" s="16" t="s">
        <v>4</v>
      </c>
      <c r="CE12" s="16" t="s">
        <v>4</v>
      </c>
      <c r="CF12" s="16" t="s">
        <v>4</v>
      </c>
      <c r="CG12" s="16" t="s">
        <v>4</v>
      </c>
      <c r="CH12" s="17" t="s">
        <v>11</v>
      </c>
      <c r="CI12" s="17" t="s">
        <v>4</v>
      </c>
      <c r="CJ12" s="17" t="s">
        <v>4</v>
      </c>
      <c r="CK12" s="17" t="s">
        <v>4</v>
      </c>
      <c r="CL12" s="17" t="s">
        <v>4</v>
      </c>
      <c r="CM12" s="17" t="s">
        <v>4</v>
      </c>
      <c r="CN12" s="17" t="s">
        <v>4</v>
      </c>
      <c r="CO12" s="17" t="s">
        <v>4</v>
      </c>
      <c r="CP12" s="17" t="s">
        <v>4</v>
      </c>
      <c r="CQ12" s="17" t="s">
        <v>4</v>
      </c>
    </row>
    <row r="13" spans="1:159" s="11" customFormat="1" ht="61.2" x14ac:dyDescent="0.3">
      <c r="A13" s="347" t="s">
        <v>12</v>
      </c>
      <c r="B13" s="347"/>
      <c r="C13" s="347"/>
      <c r="D13" s="347"/>
      <c r="E13" s="347"/>
      <c r="F13" s="347"/>
      <c r="G13" s="346" t="s">
        <v>13</v>
      </c>
      <c r="H13" s="346"/>
      <c r="I13" s="346"/>
      <c r="J13" s="346"/>
      <c r="K13" s="346"/>
      <c r="L13" s="346"/>
      <c r="M13" s="346"/>
      <c r="N13" s="346"/>
      <c r="O13" s="346"/>
      <c r="P13" s="346"/>
      <c r="Q13" s="18" t="s">
        <v>12</v>
      </c>
      <c r="R13" s="19" t="s">
        <v>13</v>
      </c>
      <c r="S13" s="20"/>
      <c r="T13" s="20"/>
      <c r="U13" s="20"/>
      <c r="V13" s="20"/>
      <c r="W13" s="20"/>
      <c r="X13" s="20"/>
      <c r="Y13" s="20"/>
      <c r="Z13" s="20"/>
      <c r="AA13" s="20"/>
      <c r="CR13" s="16" t="s">
        <v>12</v>
      </c>
      <c r="CS13" s="16" t="s">
        <v>4</v>
      </c>
      <c r="CT13" s="16" t="s">
        <v>4</v>
      </c>
      <c r="CU13" s="16" t="s">
        <v>4</v>
      </c>
      <c r="CV13" s="16" t="s">
        <v>4</v>
      </c>
      <c r="CW13" s="16" t="s">
        <v>4</v>
      </c>
      <c r="CX13" s="17" t="s">
        <v>13</v>
      </c>
      <c r="CY13" s="17" t="s">
        <v>4</v>
      </c>
      <c r="CZ13" s="17" t="s">
        <v>4</v>
      </c>
      <c r="DA13" s="17" t="s">
        <v>4</v>
      </c>
      <c r="DB13" s="17" t="s">
        <v>4</v>
      </c>
      <c r="DC13" s="17" t="s">
        <v>4</v>
      </c>
      <c r="DD13" s="17" t="s">
        <v>4</v>
      </c>
      <c r="DE13" s="17" t="s">
        <v>4</v>
      </c>
      <c r="DF13" s="17" t="s">
        <v>4</v>
      </c>
      <c r="DG13" s="17" t="s">
        <v>4</v>
      </c>
    </row>
    <row r="14" spans="1:159" s="11" customFormat="1" ht="30.6" x14ac:dyDescent="0.3">
      <c r="A14" s="344" t="s">
        <v>14</v>
      </c>
      <c r="B14" s="344"/>
      <c r="C14" s="344"/>
      <c r="D14" s="344"/>
      <c r="E14" s="344"/>
      <c r="F14" s="344"/>
      <c r="G14" s="346" t="s">
        <v>15</v>
      </c>
      <c r="H14" s="346"/>
      <c r="I14" s="346"/>
      <c r="J14" s="346"/>
      <c r="K14" s="346"/>
      <c r="L14" s="346"/>
      <c r="M14" s="346"/>
      <c r="N14" s="346"/>
      <c r="O14" s="346"/>
      <c r="P14" s="346"/>
      <c r="Q14" s="18" t="s">
        <v>14</v>
      </c>
      <c r="R14" s="19" t="s">
        <v>15</v>
      </c>
      <c r="S14" s="20"/>
      <c r="T14" s="20"/>
      <c r="U14" s="20"/>
      <c r="V14" s="20"/>
      <c r="W14" s="20"/>
      <c r="X14" s="20"/>
      <c r="Y14" s="20"/>
      <c r="Z14" s="20"/>
      <c r="AA14" s="20"/>
      <c r="DH14" s="16" t="s">
        <v>14</v>
      </c>
      <c r="DI14" s="16" t="s">
        <v>4</v>
      </c>
      <c r="DJ14" s="16" t="s">
        <v>4</v>
      </c>
      <c r="DK14" s="16" t="s">
        <v>4</v>
      </c>
      <c r="DL14" s="16" t="s">
        <v>4</v>
      </c>
      <c r="DM14" s="16" t="s">
        <v>4</v>
      </c>
      <c r="DN14" s="17" t="s">
        <v>15</v>
      </c>
      <c r="DO14" s="17" t="s">
        <v>4</v>
      </c>
      <c r="DP14" s="17" t="s">
        <v>4</v>
      </c>
      <c r="DQ14" s="17" t="s">
        <v>4</v>
      </c>
      <c r="DR14" s="17" t="s">
        <v>4</v>
      </c>
      <c r="DS14" s="17" t="s">
        <v>4</v>
      </c>
      <c r="DT14" s="17" t="s">
        <v>4</v>
      </c>
      <c r="DU14" s="17" t="s">
        <v>4</v>
      </c>
      <c r="DV14" s="17" t="s">
        <v>4</v>
      </c>
      <c r="DW14" s="17" t="s">
        <v>4</v>
      </c>
    </row>
    <row r="15" spans="1:159" s="11" customFormat="1" ht="14.4" x14ac:dyDescent="0.3">
      <c r="A15" s="344" t="s">
        <v>16</v>
      </c>
      <c r="B15" s="344"/>
      <c r="C15" s="344"/>
      <c r="D15" s="344"/>
      <c r="E15" s="344"/>
      <c r="F15" s="344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DX15" s="16" t="s">
        <v>16</v>
      </c>
      <c r="DY15" s="16" t="s">
        <v>4</v>
      </c>
      <c r="DZ15" s="16" t="s">
        <v>4</v>
      </c>
      <c r="EA15" s="16" t="s">
        <v>4</v>
      </c>
      <c r="EB15" s="16" t="s">
        <v>4</v>
      </c>
      <c r="EC15" s="16" t="s">
        <v>4</v>
      </c>
      <c r="ED15" s="17" t="s">
        <v>4</v>
      </c>
      <c r="EE15" s="17" t="s">
        <v>4</v>
      </c>
      <c r="EF15" s="17" t="s">
        <v>4</v>
      </c>
      <c r="EG15" s="17" t="s">
        <v>4</v>
      </c>
      <c r="EH15" s="17" t="s">
        <v>4</v>
      </c>
      <c r="EI15" s="17" t="s">
        <v>4</v>
      </c>
      <c r="EJ15" s="17" t="s">
        <v>4</v>
      </c>
      <c r="EK15" s="17" t="s">
        <v>4</v>
      </c>
      <c r="EL15" s="17" t="s">
        <v>4</v>
      </c>
      <c r="EM15" s="17" t="s">
        <v>4</v>
      </c>
    </row>
    <row r="16" spans="1:159" s="11" customFormat="1" ht="14.4" x14ac:dyDescent="0.3">
      <c r="A16" s="344" t="s">
        <v>17</v>
      </c>
      <c r="B16" s="344"/>
      <c r="C16" s="344"/>
      <c r="D16" s="344"/>
      <c r="E16" s="344"/>
      <c r="F16" s="344"/>
      <c r="G16" s="346" t="s">
        <v>18</v>
      </c>
      <c r="H16" s="346"/>
      <c r="I16" s="346"/>
      <c r="J16" s="346"/>
      <c r="K16" s="346"/>
      <c r="L16" s="346"/>
      <c r="M16" s="346"/>
      <c r="N16" s="346"/>
      <c r="O16" s="346"/>
      <c r="P16" s="346"/>
      <c r="R16" s="2" t="s">
        <v>18</v>
      </c>
      <c r="EN16" s="16" t="s">
        <v>17</v>
      </c>
      <c r="EO16" s="16" t="s">
        <v>4</v>
      </c>
      <c r="EP16" s="16" t="s">
        <v>4</v>
      </c>
      <c r="EQ16" s="16" t="s">
        <v>4</v>
      </c>
      <c r="ER16" s="16" t="s">
        <v>4</v>
      </c>
      <c r="ES16" s="16" t="s">
        <v>4</v>
      </c>
      <c r="ET16" s="17" t="s">
        <v>18</v>
      </c>
      <c r="EU16" s="17" t="s">
        <v>4</v>
      </c>
      <c r="EV16" s="17" t="s">
        <v>4</v>
      </c>
      <c r="EW16" s="17" t="s">
        <v>4</v>
      </c>
      <c r="EX16" s="17" t="s">
        <v>4</v>
      </c>
      <c r="EY16" s="17" t="s">
        <v>4</v>
      </c>
      <c r="EZ16" s="17" t="s">
        <v>4</v>
      </c>
      <c r="FA16" s="17" t="s">
        <v>4</v>
      </c>
      <c r="FB16" s="17" t="s">
        <v>4</v>
      </c>
      <c r="FC16" s="17" t="s">
        <v>4</v>
      </c>
    </row>
    <row r="17" spans="1:232" s="11" customFormat="1" ht="14.4" x14ac:dyDescent="0.3">
      <c r="A17" s="344" t="s">
        <v>19</v>
      </c>
      <c r="B17" s="344"/>
      <c r="C17" s="344"/>
      <c r="D17" s="344"/>
      <c r="E17" s="344"/>
      <c r="F17" s="344"/>
      <c r="G17" s="346" t="s">
        <v>20</v>
      </c>
      <c r="H17" s="346"/>
      <c r="I17" s="346"/>
      <c r="J17" s="346"/>
      <c r="K17" s="346"/>
      <c r="L17" s="346"/>
      <c r="M17" s="346"/>
      <c r="N17" s="346"/>
      <c r="O17" s="346"/>
      <c r="P17" s="346"/>
      <c r="R17" s="2" t="s">
        <v>20</v>
      </c>
      <c r="FD17" s="16" t="s">
        <v>19</v>
      </c>
      <c r="FE17" s="16" t="s">
        <v>4</v>
      </c>
      <c r="FF17" s="16" t="s">
        <v>4</v>
      </c>
      <c r="FG17" s="16" t="s">
        <v>4</v>
      </c>
      <c r="FH17" s="16" t="s">
        <v>4</v>
      </c>
      <c r="FI17" s="16" t="s">
        <v>4</v>
      </c>
      <c r="FJ17" s="17" t="s">
        <v>20</v>
      </c>
      <c r="FK17" s="17" t="s">
        <v>4</v>
      </c>
      <c r="FL17" s="17" t="s">
        <v>4</v>
      </c>
      <c r="FM17" s="17" t="s">
        <v>4</v>
      </c>
      <c r="FN17" s="17" t="s">
        <v>4</v>
      </c>
      <c r="FO17" s="17" t="s">
        <v>4</v>
      </c>
      <c r="FP17" s="17" t="s">
        <v>4</v>
      </c>
      <c r="FQ17" s="17" t="s">
        <v>4</v>
      </c>
      <c r="FR17" s="17" t="s">
        <v>4</v>
      </c>
      <c r="FS17" s="17" t="s">
        <v>4</v>
      </c>
    </row>
    <row r="18" spans="1:232" s="11" customFormat="1" ht="6" customHeight="1" x14ac:dyDescent="0.3">
      <c r="A18" s="21"/>
      <c r="B18" s="14"/>
      <c r="C18" s="14"/>
      <c r="D18" s="14"/>
      <c r="E18" s="14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232" s="11" customFormat="1" ht="14.4" x14ac:dyDescent="0.3">
      <c r="A19" s="350" t="s">
        <v>21</v>
      </c>
      <c r="B19" s="350"/>
      <c r="C19" s="350"/>
      <c r="D19" s="350"/>
      <c r="E19" s="350"/>
      <c r="F19" s="350"/>
      <c r="G19" s="350"/>
      <c r="H19" s="350"/>
      <c r="I19" s="350"/>
      <c r="J19" s="350"/>
      <c r="K19" s="350"/>
      <c r="L19" s="350"/>
      <c r="M19" s="350"/>
      <c r="N19" s="350"/>
      <c r="O19" s="350"/>
      <c r="P19" s="350"/>
      <c r="FT19" s="24" t="s">
        <v>21</v>
      </c>
      <c r="FU19" s="24" t="s">
        <v>4</v>
      </c>
      <c r="FV19" s="24" t="s">
        <v>4</v>
      </c>
      <c r="FW19" s="24" t="s">
        <v>4</v>
      </c>
      <c r="FX19" s="24" t="s">
        <v>4</v>
      </c>
      <c r="FY19" s="24" t="s">
        <v>4</v>
      </c>
      <c r="FZ19" s="24" t="s">
        <v>4</v>
      </c>
      <c r="GA19" s="24" t="s">
        <v>4</v>
      </c>
      <c r="GB19" s="24" t="s">
        <v>4</v>
      </c>
      <c r="GC19" s="24" t="s">
        <v>4</v>
      </c>
      <c r="GD19" s="24" t="s">
        <v>4</v>
      </c>
      <c r="GE19" s="24" t="s">
        <v>4</v>
      </c>
      <c r="GF19" s="24" t="s">
        <v>4</v>
      </c>
      <c r="GG19" s="24" t="s">
        <v>4</v>
      </c>
      <c r="GH19" s="24" t="s">
        <v>4</v>
      </c>
      <c r="GI19" s="24" t="s">
        <v>4</v>
      </c>
    </row>
    <row r="20" spans="1:232" s="11" customFormat="1" ht="15" customHeight="1" x14ac:dyDescent="0.3">
      <c r="A20" s="348" t="s">
        <v>22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232" s="11" customFormat="1" ht="6" customHeight="1" x14ac:dyDescent="0.3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232" s="11" customFormat="1" ht="14.4" x14ac:dyDescent="0.3">
      <c r="A22" s="350" t="s">
        <v>21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  <c r="GJ22" s="24" t="s">
        <v>21</v>
      </c>
      <c r="GK22" s="24" t="s">
        <v>4</v>
      </c>
      <c r="GL22" s="24" t="s">
        <v>4</v>
      </c>
      <c r="GM22" s="24" t="s">
        <v>4</v>
      </c>
      <c r="GN22" s="24" t="s">
        <v>4</v>
      </c>
      <c r="GO22" s="24" t="s">
        <v>4</v>
      </c>
      <c r="GP22" s="24" t="s">
        <v>4</v>
      </c>
      <c r="GQ22" s="24" t="s">
        <v>4</v>
      </c>
      <c r="GR22" s="24" t="s">
        <v>4</v>
      </c>
      <c r="GS22" s="24" t="s">
        <v>4</v>
      </c>
      <c r="GT22" s="24" t="s">
        <v>4</v>
      </c>
      <c r="GU22" s="24" t="s">
        <v>4</v>
      </c>
      <c r="GV22" s="24" t="s">
        <v>4</v>
      </c>
      <c r="GW22" s="24" t="s">
        <v>4</v>
      </c>
      <c r="GX22" s="24" t="s">
        <v>4</v>
      </c>
      <c r="GY22" s="24" t="s">
        <v>4</v>
      </c>
    </row>
    <row r="23" spans="1:232" s="11" customFormat="1" ht="14.4" x14ac:dyDescent="0.3">
      <c r="A23" s="348" t="s">
        <v>23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232" s="11" customFormat="1" ht="17.25" customHeight="1" x14ac:dyDescent="0.3">
      <c r="A24" s="349" t="s">
        <v>301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232" s="11" customFormat="1" ht="8.25" customHeight="1" x14ac:dyDescent="0.3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232" s="11" customFormat="1" ht="14.4" x14ac:dyDescent="0.3">
      <c r="A26" s="350" t="s">
        <v>302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GZ26" s="24" t="s">
        <v>302</v>
      </c>
      <c r="HA26" s="24" t="s">
        <v>4</v>
      </c>
      <c r="HB26" s="24" t="s">
        <v>4</v>
      </c>
      <c r="HC26" s="24" t="s">
        <v>4</v>
      </c>
      <c r="HD26" s="24" t="s">
        <v>4</v>
      </c>
      <c r="HE26" s="24" t="s">
        <v>4</v>
      </c>
      <c r="HF26" s="24" t="s">
        <v>4</v>
      </c>
      <c r="HG26" s="24" t="s">
        <v>4</v>
      </c>
      <c r="HH26" s="24" t="s">
        <v>4</v>
      </c>
      <c r="HI26" s="24" t="s">
        <v>4</v>
      </c>
      <c r="HJ26" s="24" t="s">
        <v>4</v>
      </c>
      <c r="HK26" s="24" t="s">
        <v>4</v>
      </c>
      <c r="HL26" s="24" t="s">
        <v>4</v>
      </c>
      <c r="HM26" s="24" t="s">
        <v>4</v>
      </c>
      <c r="HN26" s="24" t="s">
        <v>4</v>
      </c>
      <c r="HO26" s="24" t="s">
        <v>4</v>
      </c>
    </row>
    <row r="27" spans="1:232" s="11" customFormat="1" ht="11.25" customHeight="1" x14ac:dyDescent="0.3">
      <c r="A27" s="348" t="s">
        <v>24</v>
      </c>
      <c r="B27" s="348"/>
      <c r="C27" s="348"/>
      <c r="D27" s="348"/>
      <c r="E27" s="348"/>
      <c r="F27" s="348"/>
      <c r="G27" s="348"/>
      <c r="H27" s="348"/>
      <c r="I27" s="348"/>
      <c r="J27" s="348"/>
      <c r="K27" s="348"/>
      <c r="L27" s="348"/>
      <c r="M27" s="348"/>
      <c r="N27" s="348"/>
      <c r="O27" s="348"/>
      <c r="P27" s="348"/>
    </row>
    <row r="28" spans="1:232" s="11" customFormat="1" ht="12" customHeight="1" x14ac:dyDescent="0.3">
      <c r="A28" s="14" t="s">
        <v>25</v>
      </c>
      <c r="B28" s="27" t="s">
        <v>26</v>
      </c>
      <c r="C28" s="12" t="s">
        <v>27</v>
      </c>
      <c r="D28" s="12"/>
      <c r="E28" s="12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232" s="11" customFormat="1" ht="14.4" x14ac:dyDescent="0.3">
      <c r="A29" s="14" t="s">
        <v>28</v>
      </c>
      <c r="B29" s="351" t="s">
        <v>303</v>
      </c>
      <c r="C29" s="351"/>
      <c r="D29" s="351"/>
      <c r="E29" s="351"/>
      <c r="F29" s="351"/>
      <c r="G29" s="28"/>
      <c r="H29" s="28"/>
      <c r="I29" s="28"/>
      <c r="J29" s="28"/>
      <c r="K29" s="28"/>
      <c r="L29" s="28"/>
      <c r="M29" s="28"/>
      <c r="N29" s="28"/>
      <c r="O29" s="28"/>
      <c r="P29" s="28"/>
      <c r="HP29" s="17" t="s">
        <v>303</v>
      </c>
      <c r="HQ29" s="17" t="s">
        <v>4</v>
      </c>
      <c r="HR29" s="17" t="s">
        <v>4</v>
      </c>
      <c r="HS29" s="17" t="s">
        <v>4</v>
      </c>
      <c r="HT29" s="17" t="s">
        <v>4</v>
      </c>
    </row>
    <row r="30" spans="1:232" s="11" customFormat="1" ht="10.5" customHeight="1" x14ac:dyDescent="0.3">
      <c r="A30" s="14"/>
      <c r="B30" s="365" t="s">
        <v>29</v>
      </c>
      <c r="C30" s="365"/>
      <c r="D30" s="365"/>
      <c r="E30" s="365"/>
      <c r="F30" s="365"/>
      <c r="G30" s="29"/>
      <c r="H30" s="29"/>
      <c r="I30" s="29"/>
      <c r="J30" s="29"/>
      <c r="K30" s="29"/>
      <c r="L30" s="29"/>
      <c r="M30" s="29"/>
      <c r="N30" s="29"/>
      <c r="O30" s="30"/>
      <c r="P30" s="29"/>
    </row>
    <row r="31" spans="1:232" s="11" customFormat="1" ht="9.75" customHeight="1" x14ac:dyDescent="0.3">
      <c r="A31" s="14"/>
      <c r="B31" s="14"/>
      <c r="C31" s="14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29"/>
      <c r="P31" s="29"/>
    </row>
    <row r="32" spans="1:232" s="11" customFormat="1" ht="14.4" x14ac:dyDescent="0.3">
      <c r="A32" s="32" t="s">
        <v>30</v>
      </c>
      <c r="B32" s="33"/>
      <c r="C32" s="366" t="s">
        <v>31</v>
      </c>
      <c r="D32" s="366"/>
      <c r="E32" s="366"/>
      <c r="F32" s="366"/>
      <c r="G32" s="20"/>
      <c r="H32" s="20"/>
      <c r="I32" s="20"/>
      <c r="J32" s="20"/>
      <c r="K32" s="20"/>
      <c r="L32" s="20"/>
      <c r="M32" s="20"/>
      <c r="N32" s="20"/>
      <c r="O32" s="20"/>
      <c r="P32" s="20"/>
      <c r="HU32" s="20" t="s">
        <v>31</v>
      </c>
      <c r="HV32" s="20" t="s">
        <v>4</v>
      </c>
      <c r="HW32" s="20" t="s">
        <v>4</v>
      </c>
      <c r="HX32" s="20" t="s">
        <v>4</v>
      </c>
    </row>
    <row r="33" spans="1:240" s="11" customFormat="1" ht="9.75" customHeight="1" x14ac:dyDescent="0.3">
      <c r="A33" s="14"/>
      <c r="B33" s="33"/>
      <c r="C33" s="34"/>
      <c r="D33" s="35"/>
      <c r="E33" s="35"/>
      <c r="F33" s="35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240" s="11" customFormat="1" ht="12" customHeight="1" x14ac:dyDescent="0.3">
      <c r="A34" s="32" t="s">
        <v>32</v>
      </c>
      <c r="B34" s="33"/>
      <c r="C34" s="37"/>
      <c r="D34" s="38">
        <v>2416.73</v>
      </c>
      <c r="E34" s="39" t="s">
        <v>33</v>
      </c>
      <c r="G34" s="33"/>
      <c r="H34" s="33"/>
      <c r="I34" s="33"/>
      <c r="J34" s="33"/>
      <c r="K34" s="33"/>
      <c r="L34" s="33"/>
      <c r="M34" s="33"/>
      <c r="N34" s="40"/>
      <c r="O34" s="40"/>
      <c r="P34" s="33"/>
    </row>
    <row r="35" spans="1:240" s="11" customFormat="1" ht="12" customHeight="1" x14ac:dyDescent="0.3">
      <c r="A35" s="14"/>
      <c r="B35" s="41" t="s">
        <v>34</v>
      </c>
      <c r="C35" s="42"/>
      <c r="D35" s="43"/>
      <c r="E35" s="39"/>
      <c r="G35" s="33"/>
    </row>
    <row r="36" spans="1:240" s="11" customFormat="1" ht="12" customHeight="1" x14ac:dyDescent="0.3">
      <c r="A36" s="14"/>
      <c r="B36" s="44" t="s">
        <v>35</v>
      </c>
      <c r="C36" s="37"/>
      <c r="D36" s="38">
        <v>2416.73</v>
      </c>
      <c r="E36" s="39" t="s">
        <v>33</v>
      </c>
      <c r="I36" s="33"/>
      <c r="K36" s="33" t="s">
        <v>36</v>
      </c>
      <c r="L36" s="33"/>
      <c r="M36" s="33"/>
      <c r="N36" s="45"/>
      <c r="O36" s="38">
        <v>454.47</v>
      </c>
      <c r="P36" s="39" t="s">
        <v>33</v>
      </c>
    </row>
    <row r="37" spans="1:240" s="11" customFormat="1" ht="12" customHeight="1" x14ac:dyDescent="0.3">
      <c r="A37" s="14"/>
      <c r="B37" s="44" t="s">
        <v>37</v>
      </c>
      <c r="C37" s="46"/>
      <c r="D37" s="47">
        <v>0</v>
      </c>
      <c r="E37" s="39" t="s">
        <v>33</v>
      </c>
      <c r="I37" s="33"/>
      <c r="K37" s="33" t="s">
        <v>38</v>
      </c>
      <c r="L37" s="33"/>
      <c r="M37" s="33"/>
      <c r="N37" s="45"/>
      <c r="O37" s="38">
        <v>9.93</v>
      </c>
      <c r="P37" s="39" t="s">
        <v>33</v>
      </c>
    </row>
    <row r="38" spans="1:240" s="11" customFormat="1" ht="12" customHeight="1" x14ac:dyDescent="0.3">
      <c r="A38" s="14"/>
      <c r="B38" s="44" t="s">
        <v>39</v>
      </c>
      <c r="C38" s="46"/>
      <c r="D38" s="47">
        <v>0</v>
      </c>
      <c r="E38" s="39" t="s">
        <v>33</v>
      </c>
      <c r="I38" s="33"/>
      <c r="K38" s="33" t="s">
        <v>40</v>
      </c>
      <c r="L38" s="33"/>
      <c r="M38" s="33"/>
      <c r="N38" s="48"/>
      <c r="O38" s="47">
        <v>918.8</v>
      </c>
      <c r="P38" s="49" t="s">
        <v>41</v>
      </c>
    </row>
    <row r="39" spans="1:240" s="11" customFormat="1" ht="12" customHeight="1" x14ac:dyDescent="0.3">
      <c r="A39" s="14"/>
      <c r="B39" s="44" t="s">
        <v>42</v>
      </c>
      <c r="C39" s="46"/>
      <c r="D39" s="38">
        <v>0</v>
      </c>
      <c r="E39" s="39" t="s">
        <v>33</v>
      </c>
      <c r="I39" s="33"/>
      <c r="K39" s="33" t="s">
        <v>43</v>
      </c>
      <c r="L39" s="33"/>
      <c r="M39" s="33"/>
      <c r="N39" s="48"/>
      <c r="O39" s="47">
        <v>14.56</v>
      </c>
      <c r="P39" s="49" t="s">
        <v>41</v>
      </c>
    </row>
    <row r="40" spans="1:240" s="11" customFormat="1" ht="9.75" customHeight="1" x14ac:dyDescent="0.3">
      <c r="A40" s="14"/>
      <c r="B40" s="33"/>
      <c r="D40" s="50"/>
      <c r="E40" s="39"/>
      <c r="H40" s="33"/>
      <c r="I40" s="33"/>
      <c r="J40" s="33"/>
      <c r="K40" s="33"/>
      <c r="L40" s="33"/>
      <c r="M40" s="33"/>
      <c r="N40" s="36"/>
      <c r="O40" s="36"/>
      <c r="P40" s="33"/>
    </row>
    <row r="41" spans="1:240" s="11" customFormat="1" ht="11.25" customHeight="1" x14ac:dyDescent="0.3">
      <c r="A41" s="367" t="s">
        <v>44</v>
      </c>
      <c r="B41" s="352" t="s">
        <v>45</v>
      </c>
      <c r="C41" s="353" t="s">
        <v>46</v>
      </c>
      <c r="D41" s="354"/>
      <c r="E41" s="354"/>
      <c r="F41" s="354"/>
      <c r="G41" s="355"/>
      <c r="H41" s="352" t="s">
        <v>47</v>
      </c>
      <c r="I41" s="352" t="s">
        <v>48</v>
      </c>
      <c r="J41" s="352"/>
      <c r="K41" s="352"/>
      <c r="L41" s="353" t="s">
        <v>49</v>
      </c>
      <c r="M41" s="354"/>
      <c r="N41" s="354"/>
      <c r="O41" s="354"/>
      <c r="P41" s="355"/>
    </row>
    <row r="42" spans="1:240" s="11" customFormat="1" ht="11.25" customHeight="1" x14ac:dyDescent="0.3">
      <c r="A42" s="367"/>
      <c r="B42" s="352"/>
      <c r="C42" s="368"/>
      <c r="D42" s="369"/>
      <c r="E42" s="369"/>
      <c r="F42" s="369"/>
      <c r="G42" s="370"/>
      <c r="H42" s="352"/>
      <c r="I42" s="352"/>
      <c r="J42" s="352"/>
      <c r="K42" s="352"/>
      <c r="L42" s="356"/>
      <c r="M42" s="357"/>
      <c r="N42" s="357"/>
      <c r="O42" s="357"/>
      <c r="P42" s="358"/>
    </row>
    <row r="43" spans="1:240" s="11" customFormat="1" ht="54" customHeight="1" x14ac:dyDescent="0.3">
      <c r="A43" s="367"/>
      <c r="B43" s="352"/>
      <c r="C43" s="356"/>
      <c r="D43" s="357"/>
      <c r="E43" s="357"/>
      <c r="F43" s="357"/>
      <c r="G43" s="358"/>
      <c r="H43" s="352"/>
      <c r="I43" s="51" t="s">
        <v>50</v>
      </c>
      <c r="J43" s="51" t="s">
        <v>51</v>
      </c>
      <c r="K43" s="51" t="s">
        <v>52</v>
      </c>
      <c r="L43" s="51" t="s">
        <v>53</v>
      </c>
      <c r="M43" s="51" t="s">
        <v>54</v>
      </c>
      <c r="N43" s="51" t="s">
        <v>55</v>
      </c>
      <c r="O43" s="51" t="s">
        <v>51</v>
      </c>
      <c r="P43" s="51" t="s">
        <v>56</v>
      </c>
    </row>
    <row r="44" spans="1:240" s="11" customFormat="1" ht="13.5" customHeight="1" x14ac:dyDescent="0.3">
      <c r="A44" s="53">
        <v>1</v>
      </c>
      <c r="B44" s="54">
        <v>2</v>
      </c>
      <c r="C44" s="359">
        <v>3</v>
      </c>
      <c r="D44" s="360"/>
      <c r="E44" s="360"/>
      <c r="F44" s="360"/>
      <c r="G44" s="361"/>
      <c r="H44" s="54">
        <v>4</v>
      </c>
      <c r="I44" s="54">
        <v>5</v>
      </c>
      <c r="J44" s="54">
        <v>6</v>
      </c>
      <c r="K44" s="54">
        <v>7</v>
      </c>
      <c r="L44" s="54">
        <v>8</v>
      </c>
      <c r="M44" s="54">
        <v>9</v>
      </c>
      <c r="N44" s="54">
        <v>10</v>
      </c>
      <c r="O44" s="54">
        <v>11</v>
      </c>
      <c r="P44" s="54">
        <v>12</v>
      </c>
    </row>
    <row r="45" spans="1:240" s="11" customFormat="1" ht="14.4" x14ac:dyDescent="0.3">
      <c r="A45" s="362" t="s">
        <v>2153</v>
      </c>
      <c r="B45" s="363"/>
      <c r="C45" s="363"/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3"/>
      <c r="O45" s="363"/>
      <c r="P45" s="364"/>
      <c r="HY45" s="55" t="s">
        <v>2153</v>
      </c>
    </row>
    <row r="46" spans="1:240" s="11" customFormat="1" ht="14.4" x14ac:dyDescent="0.3">
      <c r="A46" s="362" t="s">
        <v>2152</v>
      </c>
      <c r="B46" s="363"/>
      <c r="C46" s="363"/>
      <c r="D46" s="363"/>
      <c r="E46" s="363"/>
      <c r="F46" s="363"/>
      <c r="G46" s="363"/>
      <c r="H46" s="363"/>
      <c r="I46" s="363"/>
      <c r="J46" s="363"/>
      <c r="K46" s="363"/>
      <c r="L46" s="363"/>
      <c r="M46" s="363"/>
      <c r="N46" s="363"/>
      <c r="O46" s="363"/>
      <c r="P46" s="364"/>
      <c r="HY46" s="55"/>
      <c r="HZ46" s="55" t="s">
        <v>2152</v>
      </c>
    </row>
    <row r="47" spans="1:240" s="11" customFormat="1" ht="20.399999999999999" x14ac:dyDescent="0.3">
      <c r="A47" s="56" t="s">
        <v>57</v>
      </c>
      <c r="B47" s="57" t="s">
        <v>2134</v>
      </c>
      <c r="C47" s="373" t="s">
        <v>2133</v>
      </c>
      <c r="D47" s="373"/>
      <c r="E47" s="373"/>
      <c r="F47" s="373"/>
      <c r="G47" s="373"/>
      <c r="H47" s="58" t="s">
        <v>58</v>
      </c>
      <c r="I47" s="59">
        <v>2.1989000000000001</v>
      </c>
      <c r="J47" s="60">
        <v>1</v>
      </c>
      <c r="K47" s="61">
        <v>2.1989000000000001</v>
      </c>
      <c r="L47" s="62"/>
      <c r="M47" s="59"/>
      <c r="N47" s="63"/>
      <c r="O47" s="59"/>
      <c r="P47" s="64"/>
      <c r="HY47" s="55"/>
      <c r="HZ47" s="55"/>
      <c r="IA47" s="65" t="s">
        <v>2133</v>
      </c>
      <c r="IB47" s="65" t="s">
        <v>4</v>
      </c>
      <c r="IC47" s="65" t="s">
        <v>4</v>
      </c>
      <c r="ID47" s="65" t="s">
        <v>4</v>
      </c>
      <c r="IE47" s="65" t="s">
        <v>4</v>
      </c>
    </row>
    <row r="48" spans="1:240" s="11" customFormat="1" ht="14.4" x14ac:dyDescent="0.3">
      <c r="A48" s="66"/>
      <c r="B48" s="15"/>
      <c r="C48" s="339" t="s">
        <v>2149</v>
      </c>
      <c r="D48" s="339"/>
      <c r="E48" s="339"/>
      <c r="F48" s="339"/>
      <c r="G48" s="339"/>
      <c r="H48" s="339"/>
      <c r="I48" s="339"/>
      <c r="J48" s="339"/>
      <c r="K48" s="339"/>
      <c r="L48" s="339"/>
      <c r="M48" s="339"/>
      <c r="N48" s="339"/>
      <c r="O48" s="339"/>
      <c r="P48" s="374"/>
      <c r="HY48" s="55"/>
      <c r="HZ48" s="55"/>
      <c r="IA48" s="65"/>
      <c r="IB48" s="65"/>
      <c r="IC48" s="65"/>
      <c r="ID48" s="65"/>
      <c r="IE48" s="65"/>
      <c r="IF48" s="3" t="s">
        <v>2149</v>
      </c>
    </row>
    <row r="49" spans="1:246" s="11" customFormat="1" ht="14.4" x14ac:dyDescent="0.3">
      <c r="A49" s="67"/>
      <c r="B49" s="68" t="s">
        <v>57</v>
      </c>
      <c r="C49" s="344" t="s">
        <v>59</v>
      </c>
      <c r="D49" s="344"/>
      <c r="E49" s="344"/>
      <c r="F49" s="344"/>
      <c r="G49" s="344"/>
      <c r="H49" s="69" t="s">
        <v>60</v>
      </c>
      <c r="I49" s="70"/>
      <c r="J49" s="70"/>
      <c r="K49" s="71">
        <v>34.962510000000002</v>
      </c>
      <c r="L49" s="72"/>
      <c r="M49" s="70"/>
      <c r="N49" s="72"/>
      <c r="O49" s="70"/>
      <c r="P49" s="73">
        <v>15776.83</v>
      </c>
      <c r="HY49" s="55"/>
      <c r="HZ49" s="55"/>
      <c r="IA49" s="65"/>
      <c r="IB49" s="65"/>
      <c r="IC49" s="65"/>
      <c r="ID49" s="65"/>
      <c r="IE49" s="65"/>
      <c r="IG49" s="16" t="s">
        <v>59</v>
      </c>
    </row>
    <row r="50" spans="1:246" s="11" customFormat="1" ht="14.4" x14ac:dyDescent="0.3">
      <c r="A50" s="74"/>
      <c r="B50" s="68" t="s">
        <v>2131</v>
      </c>
      <c r="C50" s="344" t="s">
        <v>2130</v>
      </c>
      <c r="D50" s="344"/>
      <c r="E50" s="344"/>
      <c r="F50" s="344"/>
      <c r="G50" s="344"/>
      <c r="H50" s="69" t="s">
        <v>60</v>
      </c>
      <c r="I50" s="75">
        <v>15.9</v>
      </c>
      <c r="J50" s="70"/>
      <c r="K50" s="71">
        <v>34.962510000000002</v>
      </c>
      <c r="L50" s="10"/>
      <c r="M50" s="76"/>
      <c r="N50" s="77">
        <v>451.25</v>
      </c>
      <c r="O50" s="70"/>
      <c r="P50" s="73">
        <v>15776.83</v>
      </c>
      <c r="Q50" s="78"/>
      <c r="R50" s="78"/>
      <c r="HY50" s="55"/>
      <c r="HZ50" s="55"/>
      <c r="IA50" s="65"/>
      <c r="IB50" s="65"/>
      <c r="IC50" s="65"/>
      <c r="ID50" s="65"/>
      <c r="IE50" s="65"/>
      <c r="IG50" s="16"/>
      <c r="IH50" s="16" t="s">
        <v>2130</v>
      </c>
    </row>
    <row r="51" spans="1:246" s="11" customFormat="1" ht="14.4" x14ac:dyDescent="0.3">
      <c r="A51" s="67"/>
      <c r="B51" s="68" t="s">
        <v>61</v>
      </c>
      <c r="C51" s="344" t="s">
        <v>62</v>
      </c>
      <c r="D51" s="344"/>
      <c r="E51" s="344"/>
      <c r="F51" s="344"/>
      <c r="G51" s="344"/>
      <c r="H51" s="69"/>
      <c r="I51" s="70"/>
      <c r="J51" s="70"/>
      <c r="K51" s="70"/>
      <c r="L51" s="72"/>
      <c r="M51" s="70"/>
      <c r="N51" s="72"/>
      <c r="O51" s="70"/>
      <c r="P51" s="104">
        <v>161.03</v>
      </c>
      <c r="HY51" s="55"/>
      <c r="HZ51" s="55"/>
      <c r="IA51" s="65"/>
      <c r="IB51" s="65"/>
      <c r="IC51" s="65"/>
      <c r="ID51" s="65"/>
      <c r="IE51" s="65"/>
      <c r="IG51" s="16" t="s">
        <v>62</v>
      </c>
      <c r="IH51" s="16"/>
    </row>
    <row r="52" spans="1:246" s="11" customFormat="1" ht="14.4" x14ac:dyDescent="0.3">
      <c r="A52" s="74"/>
      <c r="B52" s="68" t="s">
        <v>304</v>
      </c>
      <c r="C52" s="344" t="s">
        <v>305</v>
      </c>
      <c r="D52" s="344"/>
      <c r="E52" s="344"/>
      <c r="F52" s="344"/>
      <c r="G52" s="344"/>
      <c r="H52" s="69" t="s">
        <v>66</v>
      </c>
      <c r="I52" s="75">
        <v>4.5999999999999996</v>
      </c>
      <c r="J52" s="70"/>
      <c r="K52" s="71">
        <v>10.114940000000001</v>
      </c>
      <c r="L52" s="81">
        <v>11.45</v>
      </c>
      <c r="M52" s="82">
        <v>1.39</v>
      </c>
      <c r="N52" s="77">
        <v>15.92</v>
      </c>
      <c r="O52" s="70"/>
      <c r="P52" s="73">
        <v>161.03</v>
      </c>
      <c r="Q52" s="78"/>
      <c r="R52" s="78"/>
      <c r="HY52" s="55"/>
      <c r="HZ52" s="55"/>
      <c r="IA52" s="65"/>
      <c r="IB52" s="65"/>
      <c r="IC52" s="65"/>
      <c r="ID52" s="65"/>
      <c r="IE52" s="65"/>
      <c r="IG52" s="16"/>
      <c r="IH52" s="16" t="s">
        <v>305</v>
      </c>
    </row>
    <row r="53" spans="1:246" s="11" customFormat="1" ht="14.4" x14ac:dyDescent="0.3">
      <c r="A53" s="85" t="s">
        <v>69</v>
      </c>
      <c r="B53" s="86" t="s">
        <v>70</v>
      </c>
      <c r="C53" s="371" t="s">
        <v>71</v>
      </c>
      <c r="D53" s="371"/>
      <c r="E53" s="371"/>
      <c r="F53" s="371"/>
      <c r="G53" s="371"/>
      <c r="H53" s="87" t="s">
        <v>72</v>
      </c>
      <c r="I53" s="105">
        <v>2.1800000000000002</v>
      </c>
      <c r="J53" s="89"/>
      <c r="K53" s="115">
        <v>4.7936019999999999</v>
      </c>
      <c r="L53" s="91"/>
      <c r="M53" s="89"/>
      <c r="N53" s="91"/>
      <c r="O53" s="89"/>
      <c r="P53" s="92"/>
      <c r="HY53" s="55"/>
      <c r="HZ53" s="55"/>
      <c r="IA53" s="65"/>
      <c r="IB53" s="65"/>
      <c r="IC53" s="65"/>
      <c r="ID53" s="65"/>
      <c r="IE53" s="65"/>
      <c r="IG53" s="16"/>
      <c r="IH53" s="16"/>
      <c r="II53" s="93" t="s">
        <v>71</v>
      </c>
    </row>
    <row r="54" spans="1:246" s="11" customFormat="1" ht="14.4" x14ac:dyDescent="0.3">
      <c r="A54" s="94"/>
      <c r="B54" s="95"/>
      <c r="C54" s="372" t="s">
        <v>73</v>
      </c>
      <c r="D54" s="372"/>
      <c r="E54" s="372"/>
      <c r="F54" s="372"/>
      <c r="G54" s="372"/>
      <c r="H54" s="58"/>
      <c r="I54" s="59"/>
      <c r="J54" s="59"/>
      <c r="K54" s="59"/>
      <c r="L54" s="62"/>
      <c r="M54" s="59"/>
      <c r="N54" s="96"/>
      <c r="O54" s="59"/>
      <c r="P54" s="97">
        <v>15937.86</v>
      </c>
      <c r="Q54" s="78"/>
      <c r="R54" s="78"/>
      <c r="HY54" s="55"/>
      <c r="HZ54" s="55"/>
      <c r="IA54" s="65"/>
      <c r="IB54" s="65"/>
      <c r="IC54" s="65"/>
      <c r="ID54" s="65"/>
      <c r="IE54" s="65"/>
      <c r="IG54" s="16"/>
      <c r="IH54" s="16"/>
      <c r="II54" s="93"/>
      <c r="IJ54" s="65" t="s">
        <v>73</v>
      </c>
    </row>
    <row r="55" spans="1:246" s="11" customFormat="1" ht="14.4" x14ac:dyDescent="0.3">
      <c r="A55" s="83"/>
      <c r="B55" s="68"/>
      <c r="C55" s="344" t="s">
        <v>74</v>
      </c>
      <c r="D55" s="344"/>
      <c r="E55" s="344"/>
      <c r="F55" s="344"/>
      <c r="G55" s="344"/>
      <c r="H55" s="69"/>
      <c r="I55" s="70"/>
      <c r="J55" s="70"/>
      <c r="K55" s="70"/>
      <c r="L55" s="72"/>
      <c r="M55" s="70"/>
      <c r="N55" s="72"/>
      <c r="O55" s="70"/>
      <c r="P55" s="73">
        <v>15776.83</v>
      </c>
      <c r="HY55" s="55"/>
      <c r="HZ55" s="55"/>
      <c r="IA55" s="65"/>
      <c r="IB55" s="65"/>
      <c r="IC55" s="65"/>
      <c r="ID55" s="65"/>
      <c r="IE55" s="65"/>
      <c r="IG55" s="16"/>
      <c r="IH55" s="16"/>
      <c r="II55" s="93"/>
      <c r="IJ55" s="65"/>
      <c r="IK55" s="16" t="s">
        <v>74</v>
      </c>
    </row>
    <row r="56" spans="1:246" s="11" customFormat="1" ht="30.6" x14ac:dyDescent="0.3">
      <c r="A56" s="83"/>
      <c r="B56" s="68" t="s">
        <v>2129</v>
      </c>
      <c r="C56" s="344" t="s">
        <v>2128</v>
      </c>
      <c r="D56" s="344"/>
      <c r="E56" s="344"/>
      <c r="F56" s="344"/>
      <c r="G56" s="344"/>
      <c r="H56" s="69" t="s">
        <v>75</v>
      </c>
      <c r="I56" s="98">
        <v>91</v>
      </c>
      <c r="J56" s="70"/>
      <c r="K56" s="98">
        <v>91</v>
      </c>
      <c r="L56" s="72"/>
      <c r="M56" s="70"/>
      <c r="N56" s="72"/>
      <c r="O56" s="70"/>
      <c r="P56" s="73">
        <v>14356.92</v>
      </c>
      <c r="HY56" s="55"/>
      <c r="HZ56" s="55"/>
      <c r="IA56" s="65"/>
      <c r="IB56" s="65"/>
      <c r="IC56" s="65"/>
      <c r="ID56" s="65"/>
      <c r="IE56" s="65"/>
      <c r="IG56" s="16"/>
      <c r="IH56" s="16"/>
      <c r="II56" s="93"/>
      <c r="IJ56" s="65"/>
      <c r="IK56" s="16" t="s">
        <v>2128</v>
      </c>
    </row>
    <row r="57" spans="1:246" s="11" customFormat="1" ht="30.6" x14ac:dyDescent="0.3">
      <c r="A57" s="83"/>
      <c r="B57" s="68" t="s">
        <v>2127</v>
      </c>
      <c r="C57" s="344" t="s">
        <v>2126</v>
      </c>
      <c r="D57" s="344"/>
      <c r="E57" s="344"/>
      <c r="F57" s="344"/>
      <c r="G57" s="344"/>
      <c r="H57" s="69" t="s">
        <v>75</v>
      </c>
      <c r="I57" s="98">
        <v>52</v>
      </c>
      <c r="J57" s="70"/>
      <c r="K57" s="98">
        <v>52</v>
      </c>
      <c r="L57" s="72"/>
      <c r="M57" s="70"/>
      <c r="N57" s="72"/>
      <c r="O57" s="70"/>
      <c r="P57" s="73">
        <v>8203.9500000000007</v>
      </c>
      <c r="HY57" s="55"/>
      <c r="HZ57" s="55"/>
      <c r="IA57" s="65"/>
      <c r="IB57" s="65"/>
      <c r="IC57" s="65"/>
      <c r="ID57" s="65"/>
      <c r="IE57" s="65"/>
      <c r="IG57" s="16"/>
      <c r="IH57" s="16"/>
      <c r="II57" s="93"/>
      <c r="IJ57" s="65"/>
      <c r="IK57" s="16" t="s">
        <v>2126</v>
      </c>
    </row>
    <row r="58" spans="1:246" s="11" customFormat="1" ht="14.4" x14ac:dyDescent="0.3">
      <c r="A58" s="99"/>
      <c r="B58" s="100"/>
      <c r="C58" s="372" t="s">
        <v>76</v>
      </c>
      <c r="D58" s="372"/>
      <c r="E58" s="372"/>
      <c r="F58" s="372"/>
      <c r="G58" s="372"/>
      <c r="H58" s="58"/>
      <c r="I58" s="59"/>
      <c r="J58" s="59"/>
      <c r="K58" s="59"/>
      <c r="L58" s="62"/>
      <c r="M58" s="59"/>
      <c r="N58" s="96">
        <v>17508.18</v>
      </c>
      <c r="O58" s="59"/>
      <c r="P58" s="97">
        <v>38498.730000000003</v>
      </c>
      <c r="HY58" s="55"/>
      <c r="HZ58" s="55"/>
      <c r="IA58" s="65"/>
      <c r="IB58" s="65"/>
      <c r="IC58" s="65"/>
      <c r="ID58" s="65"/>
      <c r="IE58" s="65"/>
      <c r="IG58" s="16"/>
      <c r="IH58" s="16"/>
      <c r="II58" s="93"/>
      <c r="IJ58" s="65"/>
      <c r="IK58" s="16"/>
      <c r="IL58" s="65" t="s">
        <v>76</v>
      </c>
    </row>
    <row r="59" spans="1:246" s="11" customFormat="1" ht="20.399999999999999" x14ac:dyDescent="0.3">
      <c r="A59" s="56" t="s">
        <v>61</v>
      </c>
      <c r="B59" s="57" t="s">
        <v>2151</v>
      </c>
      <c r="C59" s="373" t="s">
        <v>2150</v>
      </c>
      <c r="D59" s="373"/>
      <c r="E59" s="373"/>
      <c r="F59" s="373"/>
      <c r="G59" s="373"/>
      <c r="H59" s="58" t="s">
        <v>58</v>
      </c>
      <c r="I59" s="59">
        <v>2.1989000000000001</v>
      </c>
      <c r="J59" s="60">
        <v>1</v>
      </c>
      <c r="K59" s="61">
        <v>2.1989000000000001</v>
      </c>
      <c r="L59" s="62"/>
      <c r="M59" s="59"/>
      <c r="N59" s="63"/>
      <c r="O59" s="59"/>
      <c r="P59" s="64"/>
      <c r="HY59" s="55"/>
      <c r="HZ59" s="55"/>
      <c r="IA59" s="65" t="s">
        <v>2150</v>
      </c>
      <c r="IB59" s="65" t="s">
        <v>4</v>
      </c>
      <c r="IC59" s="65" t="s">
        <v>4</v>
      </c>
      <c r="ID59" s="65" t="s">
        <v>4</v>
      </c>
      <c r="IE59" s="65" t="s">
        <v>4</v>
      </c>
      <c r="IG59" s="16"/>
      <c r="IH59" s="16"/>
      <c r="II59" s="93"/>
      <c r="IJ59" s="65"/>
      <c r="IK59" s="16"/>
      <c r="IL59" s="65"/>
    </row>
    <row r="60" spans="1:246" s="11" customFormat="1" ht="14.4" x14ac:dyDescent="0.3">
      <c r="A60" s="66"/>
      <c r="B60" s="15"/>
      <c r="C60" s="339" t="s">
        <v>2149</v>
      </c>
      <c r="D60" s="339"/>
      <c r="E60" s="339"/>
      <c r="F60" s="339"/>
      <c r="G60" s="339"/>
      <c r="H60" s="339"/>
      <c r="I60" s="339"/>
      <c r="J60" s="339"/>
      <c r="K60" s="339"/>
      <c r="L60" s="339"/>
      <c r="M60" s="339"/>
      <c r="N60" s="339"/>
      <c r="O60" s="339"/>
      <c r="P60" s="374"/>
      <c r="HY60" s="55"/>
      <c r="HZ60" s="55"/>
      <c r="IA60" s="65"/>
      <c r="IB60" s="65"/>
      <c r="IC60" s="65"/>
      <c r="ID60" s="65"/>
      <c r="IE60" s="65"/>
      <c r="IF60" s="3" t="s">
        <v>2149</v>
      </c>
      <c r="IG60" s="16"/>
      <c r="IH60" s="16"/>
      <c r="II60" s="93"/>
      <c r="IJ60" s="65"/>
      <c r="IK60" s="16"/>
      <c r="IL60" s="65"/>
    </row>
    <row r="61" spans="1:246" s="11" customFormat="1" ht="14.4" x14ac:dyDescent="0.3">
      <c r="A61" s="67"/>
      <c r="B61" s="68" t="s">
        <v>57</v>
      </c>
      <c r="C61" s="344" t="s">
        <v>59</v>
      </c>
      <c r="D61" s="344"/>
      <c r="E61" s="344"/>
      <c r="F61" s="344"/>
      <c r="G61" s="344"/>
      <c r="H61" s="69" t="s">
        <v>60</v>
      </c>
      <c r="I61" s="70"/>
      <c r="J61" s="70"/>
      <c r="K61" s="79">
        <v>33.335324</v>
      </c>
      <c r="L61" s="72"/>
      <c r="M61" s="70"/>
      <c r="N61" s="72"/>
      <c r="O61" s="70"/>
      <c r="P61" s="73">
        <v>15318.58</v>
      </c>
      <c r="HY61" s="55"/>
      <c r="HZ61" s="55"/>
      <c r="IA61" s="65"/>
      <c r="IB61" s="65"/>
      <c r="IC61" s="65"/>
      <c r="ID61" s="65"/>
      <c r="IE61" s="65"/>
      <c r="IG61" s="16" t="s">
        <v>59</v>
      </c>
      <c r="IH61" s="16"/>
      <c r="II61" s="93"/>
      <c r="IJ61" s="65"/>
      <c r="IK61" s="16"/>
      <c r="IL61" s="65"/>
    </row>
    <row r="62" spans="1:246" s="11" customFormat="1" ht="14.4" x14ac:dyDescent="0.3">
      <c r="A62" s="74"/>
      <c r="B62" s="68" t="s">
        <v>2123</v>
      </c>
      <c r="C62" s="344" t="s">
        <v>2122</v>
      </c>
      <c r="D62" s="344"/>
      <c r="E62" s="344"/>
      <c r="F62" s="344"/>
      <c r="G62" s="344"/>
      <c r="H62" s="69" t="s">
        <v>60</v>
      </c>
      <c r="I62" s="80">
        <v>15.16</v>
      </c>
      <c r="J62" s="70"/>
      <c r="K62" s="79">
        <v>33.335324</v>
      </c>
      <c r="L62" s="10"/>
      <c r="M62" s="76"/>
      <c r="N62" s="77">
        <v>459.53</v>
      </c>
      <c r="O62" s="70"/>
      <c r="P62" s="73">
        <v>15318.58</v>
      </c>
      <c r="Q62" s="78"/>
      <c r="R62" s="78"/>
      <c r="HY62" s="55"/>
      <c r="HZ62" s="55"/>
      <c r="IA62" s="65"/>
      <c r="IB62" s="65"/>
      <c r="IC62" s="65"/>
      <c r="ID62" s="65"/>
      <c r="IE62" s="65"/>
      <c r="IG62" s="16"/>
      <c r="IH62" s="16" t="s">
        <v>2122</v>
      </c>
      <c r="II62" s="93"/>
      <c r="IJ62" s="65"/>
      <c r="IK62" s="16"/>
      <c r="IL62" s="65"/>
    </row>
    <row r="63" spans="1:246" s="11" customFormat="1" ht="14.4" x14ac:dyDescent="0.3">
      <c r="A63" s="67"/>
      <c r="B63" s="68" t="s">
        <v>61</v>
      </c>
      <c r="C63" s="344" t="s">
        <v>62</v>
      </c>
      <c r="D63" s="344"/>
      <c r="E63" s="344"/>
      <c r="F63" s="344"/>
      <c r="G63" s="344"/>
      <c r="H63" s="69"/>
      <c r="I63" s="70"/>
      <c r="J63" s="70"/>
      <c r="K63" s="70"/>
      <c r="L63" s="72"/>
      <c r="M63" s="70"/>
      <c r="N63" s="72"/>
      <c r="O63" s="70"/>
      <c r="P63" s="104">
        <v>946.78</v>
      </c>
      <c r="HY63" s="55"/>
      <c r="HZ63" s="55"/>
      <c r="IA63" s="65"/>
      <c r="IB63" s="65"/>
      <c r="IC63" s="65"/>
      <c r="ID63" s="65"/>
      <c r="IE63" s="65"/>
      <c r="IG63" s="16" t="s">
        <v>62</v>
      </c>
      <c r="IH63" s="16"/>
      <c r="II63" s="93"/>
      <c r="IJ63" s="65"/>
      <c r="IK63" s="16"/>
      <c r="IL63" s="65"/>
    </row>
    <row r="64" spans="1:246" s="11" customFormat="1" ht="14.4" x14ac:dyDescent="0.3">
      <c r="A64" s="67"/>
      <c r="B64" s="68"/>
      <c r="C64" s="344" t="s">
        <v>63</v>
      </c>
      <c r="D64" s="344"/>
      <c r="E64" s="344"/>
      <c r="F64" s="344"/>
      <c r="G64" s="344"/>
      <c r="H64" s="69" t="s">
        <v>60</v>
      </c>
      <c r="I64" s="70"/>
      <c r="J64" s="70"/>
      <c r="K64" s="79">
        <v>1.0114939999999999</v>
      </c>
      <c r="L64" s="72"/>
      <c r="M64" s="70"/>
      <c r="N64" s="72"/>
      <c r="O64" s="70"/>
      <c r="P64" s="104">
        <v>753.75</v>
      </c>
      <c r="HY64" s="55"/>
      <c r="HZ64" s="55"/>
      <c r="IA64" s="65"/>
      <c r="IB64" s="65"/>
      <c r="IC64" s="65"/>
      <c r="ID64" s="65"/>
      <c r="IE64" s="65"/>
      <c r="IG64" s="16" t="s">
        <v>63</v>
      </c>
      <c r="IH64" s="16"/>
      <c r="II64" s="93"/>
      <c r="IJ64" s="65"/>
      <c r="IK64" s="16"/>
      <c r="IL64" s="65"/>
    </row>
    <row r="65" spans="1:247" s="11" customFormat="1" ht="14.4" x14ac:dyDescent="0.3">
      <c r="A65" s="74"/>
      <c r="B65" s="68" t="s">
        <v>166</v>
      </c>
      <c r="C65" s="344" t="s">
        <v>167</v>
      </c>
      <c r="D65" s="344"/>
      <c r="E65" s="344"/>
      <c r="F65" s="344"/>
      <c r="G65" s="344"/>
      <c r="H65" s="69" t="s">
        <v>66</v>
      </c>
      <c r="I65" s="80">
        <v>0.46</v>
      </c>
      <c r="J65" s="70"/>
      <c r="K65" s="79">
        <v>1.0114939999999999</v>
      </c>
      <c r="L65" s="10"/>
      <c r="M65" s="76"/>
      <c r="N65" s="77">
        <v>936.02</v>
      </c>
      <c r="O65" s="70"/>
      <c r="P65" s="73">
        <v>946.78</v>
      </c>
      <c r="Q65" s="78"/>
      <c r="R65" s="78"/>
      <c r="HY65" s="55"/>
      <c r="HZ65" s="55"/>
      <c r="IA65" s="65"/>
      <c r="IB65" s="65"/>
      <c r="IC65" s="65"/>
      <c r="ID65" s="65"/>
      <c r="IE65" s="65"/>
      <c r="IG65" s="16"/>
      <c r="IH65" s="16" t="s">
        <v>167</v>
      </c>
      <c r="II65" s="93"/>
      <c r="IJ65" s="65"/>
      <c r="IK65" s="16"/>
      <c r="IL65" s="65"/>
    </row>
    <row r="66" spans="1:247" s="11" customFormat="1" ht="14.4" x14ac:dyDescent="0.3">
      <c r="A66" s="83"/>
      <c r="B66" s="68" t="s">
        <v>89</v>
      </c>
      <c r="C66" s="344" t="s">
        <v>90</v>
      </c>
      <c r="D66" s="344"/>
      <c r="E66" s="344"/>
      <c r="F66" s="344"/>
      <c r="G66" s="344"/>
      <c r="H66" s="69" t="s">
        <v>60</v>
      </c>
      <c r="I66" s="80">
        <v>0.46</v>
      </c>
      <c r="J66" s="70"/>
      <c r="K66" s="79">
        <v>1.0114939999999999</v>
      </c>
      <c r="L66" s="72"/>
      <c r="M66" s="70"/>
      <c r="N66" s="84">
        <v>745.18</v>
      </c>
      <c r="O66" s="70"/>
      <c r="P66" s="104">
        <v>753.75</v>
      </c>
      <c r="HY66" s="55"/>
      <c r="HZ66" s="55"/>
      <c r="IA66" s="65"/>
      <c r="IB66" s="65"/>
      <c r="IC66" s="65"/>
      <c r="ID66" s="65"/>
      <c r="IE66" s="65"/>
      <c r="IG66" s="16"/>
      <c r="IH66" s="16"/>
      <c r="II66" s="93"/>
      <c r="IJ66" s="65"/>
      <c r="IK66" s="16"/>
      <c r="IL66" s="65"/>
      <c r="IM66" s="16" t="s">
        <v>90</v>
      </c>
    </row>
    <row r="67" spans="1:247" s="11" customFormat="1" ht="14.4" x14ac:dyDescent="0.3">
      <c r="A67" s="85" t="s">
        <v>69</v>
      </c>
      <c r="B67" s="86" t="s">
        <v>70</v>
      </c>
      <c r="C67" s="371" t="s">
        <v>71</v>
      </c>
      <c r="D67" s="371"/>
      <c r="E67" s="371"/>
      <c r="F67" s="371"/>
      <c r="G67" s="371"/>
      <c r="H67" s="87" t="s">
        <v>72</v>
      </c>
      <c r="I67" s="88">
        <v>1.4</v>
      </c>
      <c r="J67" s="89"/>
      <c r="K67" s="90">
        <v>3.0784600000000002</v>
      </c>
      <c r="L67" s="91"/>
      <c r="M67" s="89"/>
      <c r="N67" s="91"/>
      <c r="O67" s="89"/>
      <c r="P67" s="92"/>
      <c r="HY67" s="55"/>
      <c r="HZ67" s="55"/>
      <c r="IA67" s="65"/>
      <c r="IB67" s="65"/>
      <c r="IC67" s="65"/>
      <c r="ID67" s="65"/>
      <c r="IE67" s="65"/>
      <c r="IG67" s="16"/>
      <c r="IH67" s="16"/>
      <c r="II67" s="93" t="s">
        <v>71</v>
      </c>
      <c r="IJ67" s="65"/>
      <c r="IK67" s="16"/>
      <c r="IL67" s="65"/>
      <c r="IM67" s="16"/>
    </row>
    <row r="68" spans="1:247" s="11" customFormat="1" ht="14.4" x14ac:dyDescent="0.3">
      <c r="A68" s="94"/>
      <c r="B68" s="95"/>
      <c r="C68" s="372" t="s">
        <v>73</v>
      </c>
      <c r="D68" s="372"/>
      <c r="E68" s="372"/>
      <c r="F68" s="372"/>
      <c r="G68" s="372"/>
      <c r="H68" s="58"/>
      <c r="I68" s="59"/>
      <c r="J68" s="59"/>
      <c r="K68" s="59"/>
      <c r="L68" s="62"/>
      <c r="M68" s="59"/>
      <c r="N68" s="96"/>
      <c r="O68" s="59"/>
      <c r="P68" s="97">
        <v>17019.11</v>
      </c>
      <c r="Q68" s="78"/>
      <c r="R68" s="78"/>
      <c r="HY68" s="55"/>
      <c r="HZ68" s="55"/>
      <c r="IA68" s="65"/>
      <c r="IB68" s="65"/>
      <c r="IC68" s="65"/>
      <c r="ID68" s="65"/>
      <c r="IE68" s="65"/>
      <c r="IG68" s="16"/>
      <c r="IH68" s="16"/>
      <c r="II68" s="93"/>
      <c r="IJ68" s="65" t="s">
        <v>73</v>
      </c>
      <c r="IK68" s="16"/>
      <c r="IL68" s="65"/>
      <c r="IM68" s="16"/>
    </row>
    <row r="69" spans="1:247" s="11" customFormat="1" ht="14.4" x14ac:dyDescent="0.3">
      <c r="A69" s="83"/>
      <c r="B69" s="68"/>
      <c r="C69" s="344" t="s">
        <v>74</v>
      </c>
      <c r="D69" s="344"/>
      <c r="E69" s="344"/>
      <c r="F69" s="344"/>
      <c r="G69" s="344"/>
      <c r="H69" s="69"/>
      <c r="I69" s="70"/>
      <c r="J69" s="70"/>
      <c r="K69" s="70"/>
      <c r="L69" s="72"/>
      <c r="M69" s="70"/>
      <c r="N69" s="72"/>
      <c r="O69" s="70"/>
      <c r="P69" s="73">
        <v>16072.33</v>
      </c>
      <c r="HY69" s="55"/>
      <c r="HZ69" s="55"/>
      <c r="IA69" s="65"/>
      <c r="IB69" s="65"/>
      <c r="IC69" s="65"/>
      <c r="ID69" s="65"/>
      <c r="IE69" s="65"/>
      <c r="IG69" s="16"/>
      <c r="IH69" s="16"/>
      <c r="II69" s="93"/>
      <c r="IJ69" s="65"/>
      <c r="IK69" s="16" t="s">
        <v>74</v>
      </c>
      <c r="IL69" s="65"/>
      <c r="IM69" s="16"/>
    </row>
    <row r="70" spans="1:247" s="11" customFormat="1" ht="14.4" x14ac:dyDescent="0.3">
      <c r="A70" s="83"/>
      <c r="B70" s="68" t="s">
        <v>306</v>
      </c>
      <c r="C70" s="344" t="s">
        <v>307</v>
      </c>
      <c r="D70" s="344"/>
      <c r="E70" s="344"/>
      <c r="F70" s="344"/>
      <c r="G70" s="344"/>
      <c r="H70" s="69" t="s">
        <v>75</v>
      </c>
      <c r="I70" s="98">
        <v>90</v>
      </c>
      <c r="J70" s="70"/>
      <c r="K70" s="98">
        <v>90</v>
      </c>
      <c r="L70" s="72"/>
      <c r="M70" s="70"/>
      <c r="N70" s="72"/>
      <c r="O70" s="70"/>
      <c r="P70" s="73">
        <v>14465.1</v>
      </c>
      <c r="HY70" s="55"/>
      <c r="HZ70" s="55"/>
      <c r="IA70" s="65"/>
      <c r="IB70" s="65"/>
      <c r="IC70" s="65"/>
      <c r="ID70" s="65"/>
      <c r="IE70" s="65"/>
      <c r="IG70" s="16"/>
      <c r="IH70" s="16"/>
      <c r="II70" s="93"/>
      <c r="IJ70" s="65"/>
      <c r="IK70" s="16" t="s">
        <v>307</v>
      </c>
      <c r="IL70" s="65"/>
      <c r="IM70" s="16"/>
    </row>
    <row r="71" spans="1:247" s="11" customFormat="1" ht="14.4" x14ac:dyDescent="0.3">
      <c r="A71" s="83"/>
      <c r="B71" s="68" t="s">
        <v>308</v>
      </c>
      <c r="C71" s="344" t="s">
        <v>309</v>
      </c>
      <c r="D71" s="344"/>
      <c r="E71" s="344"/>
      <c r="F71" s="344"/>
      <c r="G71" s="344"/>
      <c r="H71" s="69" t="s">
        <v>75</v>
      </c>
      <c r="I71" s="98">
        <v>46</v>
      </c>
      <c r="J71" s="70"/>
      <c r="K71" s="98">
        <v>46</v>
      </c>
      <c r="L71" s="72"/>
      <c r="M71" s="70"/>
      <c r="N71" s="72"/>
      <c r="O71" s="70"/>
      <c r="P71" s="73">
        <v>7393.27</v>
      </c>
      <c r="HY71" s="55"/>
      <c r="HZ71" s="55"/>
      <c r="IA71" s="65"/>
      <c r="IB71" s="65"/>
      <c r="IC71" s="65"/>
      <c r="ID71" s="65"/>
      <c r="IE71" s="65"/>
      <c r="IG71" s="16"/>
      <c r="IH71" s="16"/>
      <c r="II71" s="93"/>
      <c r="IJ71" s="65"/>
      <c r="IK71" s="16" t="s">
        <v>309</v>
      </c>
      <c r="IL71" s="65"/>
      <c r="IM71" s="16"/>
    </row>
    <row r="72" spans="1:247" s="11" customFormat="1" ht="14.4" x14ac:dyDescent="0.3">
      <c r="A72" s="99"/>
      <c r="B72" s="100"/>
      <c r="C72" s="372" t="s">
        <v>76</v>
      </c>
      <c r="D72" s="372"/>
      <c r="E72" s="372"/>
      <c r="F72" s="372"/>
      <c r="G72" s="372"/>
      <c r="H72" s="58"/>
      <c r="I72" s="59"/>
      <c r="J72" s="59"/>
      <c r="K72" s="59"/>
      <c r="L72" s="62"/>
      <c r="M72" s="59"/>
      <c r="N72" s="96">
        <v>17680.419999999998</v>
      </c>
      <c r="O72" s="59"/>
      <c r="P72" s="97">
        <v>38877.480000000003</v>
      </c>
      <c r="HY72" s="55"/>
      <c r="HZ72" s="55"/>
      <c r="IA72" s="65"/>
      <c r="IB72" s="65"/>
      <c r="IC72" s="65"/>
      <c r="ID72" s="65"/>
      <c r="IE72" s="65"/>
      <c r="IG72" s="16"/>
      <c r="IH72" s="16"/>
      <c r="II72" s="93"/>
      <c r="IJ72" s="65"/>
      <c r="IK72" s="16"/>
      <c r="IL72" s="65" t="s">
        <v>76</v>
      </c>
      <c r="IM72" s="16"/>
    </row>
    <row r="73" spans="1:247" s="11" customFormat="1" ht="20.399999999999999" x14ac:dyDescent="0.3">
      <c r="A73" s="56" t="s">
        <v>77</v>
      </c>
      <c r="B73" s="57" t="s">
        <v>2148</v>
      </c>
      <c r="C73" s="373" t="s">
        <v>2147</v>
      </c>
      <c r="D73" s="373"/>
      <c r="E73" s="373"/>
      <c r="F73" s="373"/>
      <c r="G73" s="373"/>
      <c r="H73" s="58" t="s">
        <v>58</v>
      </c>
      <c r="I73" s="59">
        <v>1.7223999999999999</v>
      </c>
      <c r="J73" s="60">
        <v>1</v>
      </c>
      <c r="K73" s="61">
        <v>1.7223999999999999</v>
      </c>
      <c r="L73" s="62"/>
      <c r="M73" s="59"/>
      <c r="N73" s="63"/>
      <c r="O73" s="59"/>
      <c r="P73" s="64"/>
      <c r="HY73" s="55"/>
      <c r="HZ73" s="55"/>
      <c r="IA73" s="65" t="s">
        <v>2147</v>
      </c>
      <c r="IB73" s="65" t="s">
        <v>4</v>
      </c>
      <c r="IC73" s="65" t="s">
        <v>4</v>
      </c>
      <c r="ID73" s="65" t="s">
        <v>4</v>
      </c>
      <c r="IE73" s="65" t="s">
        <v>4</v>
      </c>
      <c r="IG73" s="16"/>
      <c r="IH73" s="16"/>
      <c r="II73" s="93"/>
      <c r="IJ73" s="65"/>
      <c r="IK73" s="16"/>
      <c r="IL73" s="65"/>
      <c r="IM73" s="16"/>
    </row>
    <row r="74" spans="1:247" s="11" customFormat="1" ht="14.4" x14ac:dyDescent="0.3">
      <c r="A74" s="66"/>
      <c r="B74" s="15"/>
      <c r="C74" s="339" t="s">
        <v>310</v>
      </c>
      <c r="D74" s="339"/>
      <c r="E74" s="339"/>
      <c r="F74" s="339"/>
      <c r="G74" s="339"/>
      <c r="H74" s="339"/>
      <c r="I74" s="339"/>
      <c r="J74" s="339"/>
      <c r="K74" s="339"/>
      <c r="L74" s="339"/>
      <c r="M74" s="339"/>
      <c r="N74" s="339"/>
      <c r="O74" s="339"/>
      <c r="P74" s="374"/>
      <c r="HY74" s="55"/>
      <c r="HZ74" s="55"/>
      <c r="IA74" s="65"/>
      <c r="IB74" s="65"/>
      <c r="IC74" s="65"/>
      <c r="ID74" s="65"/>
      <c r="IE74" s="65"/>
      <c r="IF74" s="3" t="s">
        <v>310</v>
      </c>
      <c r="IG74" s="16"/>
      <c r="IH74" s="16"/>
      <c r="II74" s="93"/>
      <c r="IJ74" s="65"/>
      <c r="IK74" s="16"/>
      <c r="IL74" s="65"/>
      <c r="IM74" s="16"/>
    </row>
    <row r="75" spans="1:247" s="11" customFormat="1" ht="14.4" x14ac:dyDescent="0.3">
      <c r="A75" s="67"/>
      <c r="B75" s="68" t="s">
        <v>57</v>
      </c>
      <c r="C75" s="344" t="s">
        <v>59</v>
      </c>
      <c r="D75" s="344"/>
      <c r="E75" s="344"/>
      <c r="F75" s="344"/>
      <c r="G75" s="344"/>
      <c r="H75" s="69" t="s">
        <v>60</v>
      </c>
      <c r="I75" s="70"/>
      <c r="J75" s="70"/>
      <c r="K75" s="79">
        <v>46.642592</v>
      </c>
      <c r="L75" s="72"/>
      <c r="M75" s="70"/>
      <c r="N75" s="72"/>
      <c r="O75" s="70"/>
      <c r="P75" s="73">
        <v>21819.87</v>
      </c>
      <c r="HY75" s="55"/>
      <c r="HZ75" s="55"/>
      <c r="IA75" s="65"/>
      <c r="IB75" s="65"/>
      <c r="IC75" s="65"/>
      <c r="ID75" s="65"/>
      <c r="IE75" s="65"/>
      <c r="IG75" s="16" t="s">
        <v>59</v>
      </c>
      <c r="IH75" s="16"/>
      <c r="II75" s="93"/>
      <c r="IJ75" s="65"/>
      <c r="IK75" s="16"/>
      <c r="IL75" s="65"/>
      <c r="IM75" s="16"/>
    </row>
    <row r="76" spans="1:247" s="11" customFormat="1" ht="14.4" x14ac:dyDescent="0.3">
      <c r="A76" s="74"/>
      <c r="B76" s="68" t="s">
        <v>2146</v>
      </c>
      <c r="C76" s="344" t="s">
        <v>2145</v>
      </c>
      <c r="D76" s="344"/>
      <c r="E76" s="344"/>
      <c r="F76" s="344"/>
      <c r="G76" s="344"/>
      <c r="H76" s="69" t="s">
        <v>60</v>
      </c>
      <c r="I76" s="80">
        <v>27.08</v>
      </c>
      <c r="J76" s="70"/>
      <c r="K76" s="79">
        <v>46.642592</v>
      </c>
      <c r="L76" s="10"/>
      <c r="M76" s="76"/>
      <c r="N76" s="77">
        <v>467.81</v>
      </c>
      <c r="O76" s="70"/>
      <c r="P76" s="73">
        <v>21819.87</v>
      </c>
      <c r="Q76" s="78"/>
      <c r="R76" s="78"/>
      <c r="HY76" s="55"/>
      <c r="HZ76" s="55"/>
      <c r="IA76" s="65"/>
      <c r="IB76" s="65"/>
      <c r="IC76" s="65"/>
      <c r="ID76" s="65"/>
      <c r="IE76" s="65"/>
      <c r="IG76" s="16"/>
      <c r="IH76" s="16" t="s">
        <v>2145</v>
      </c>
      <c r="II76" s="93"/>
      <c r="IJ76" s="65"/>
      <c r="IK76" s="16"/>
      <c r="IL76" s="65"/>
      <c r="IM76" s="16"/>
    </row>
    <row r="77" spans="1:247" s="11" customFormat="1" ht="14.4" x14ac:dyDescent="0.3">
      <c r="A77" s="67"/>
      <c r="B77" s="68" t="s">
        <v>61</v>
      </c>
      <c r="C77" s="344" t="s">
        <v>62</v>
      </c>
      <c r="D77" s="344"/>
      <c r="E77" s="344"/>
      <c r="F77" s="344"/>
      <c r="G77" s="344"/>
      <c r="H77" s="69"/>
      <c r="I77" s="70"/>
      <c r="J77" s="70"/>
      <c r="K77" s="70"/>
      <c r="L77" s="72"/>
      <c r="M77" s="70"/>
      <c r="N77" s="72"/>
      <c r="O77" s="70"/>
      <c r="P77" s="104">
        <v>677.12</v>
      </c>
      <c r="HY77" s="55"/>
      <c r="HZ77" s="55"/>
      <c r="IA77" s="65"/>
      <c r="IB77" s="65"/>
      <c r="IC77" s="65"/>
      <c r="ID77" s="65"/>
      <c r="IE77" s="65"/>
      <c r="IG77" s="16" t="s">
        <v>62</v>
      </c>
      <c r="IH77" s="16"/>
      <c r="II77" s="93"/>
      <c r="IJ77" s="65"/>
      <c r="IK77" s="16"/>
      <c r="IL77" s="65"/>
      <c r="IM77" s="16"/>
    </row>
    <row r="78" spans="1:247" s="11" customFormat="1" ht="14.4" x14ac:dyDescent="0.3">
      <c r="A78" s="67"/>
      <c r="B78" s="68"/>
      <c r="C78" s="344" t="s">
        <v>63</v>
      </c>
      <c r="D78" s="344"/>
      <c r="E78" s="344"/>
      <c r="F78" s="344"/>
      <c r="G78" s="344"/>
      <c r="H78" s="69" t="s">
        <v>60</v>
      </c>
      <c r="I78" s="70"/>
      <c r="J78" s="70"/>
      <c r="K78" s="79">
        <v>0.72340800000000005</v>
      </c>
      <c r="L78" s="72"/>
      <c r="M78" s="70"/>
      <c r="N78" s="72"/>
      <c r="O78" s="70"/>
      <c r="P78" s="104">
        <v>539.07000000000005</v>
      </c>
      <c r="HY78" s="55"/>
      <c r="HZ78" s="55"/>
      <c r="IA78" s="65"/>
      <c r="IB78" s="65"/>
      <c r="IC78" s="65"/>
      <c r="ID78" s="65"/>
      <c r="IE78" s="65"/>
      <c r="IG78" s="16" t="s">
        <v>63</v>
      </c>
      <c r="IH78" s="16"/>
      <c r="II78" s="93"/>
      <c r="IJ78" s="65"/>
      <c r="IK78" s="16"/>
      <c r="IL78" s="65"/>
      <c r="IM78" s="16"/>
    </row>
    <row r="79" spans="1:247" s="11" customFormat="1" ht="14.4" x14ac:dyDescent="0.3">
      <c r="A79" s="74"/>
      <c r="B79" s="68" t="s">
        <v>166</v>
      </c>
      <c r="C79" s="344" t="s">
        <v>167</v>
      </c>
      <c r="D79" s="344"/>
      <c r="E79" s="344"/>
      <c r="F79" s="344"/>
      <c r="G79" s="344"/>
      <c r="H79" s="69" t="s">
        <v>66</v>
      </c>
      <c r="I79" s="80">
        <v>0.42</v>
      </c>
      <c r="J79" s="70"/>
      <c r="K79" s="79">
        <v>0.72340800000000005</v>
      </c>
      <c r="L79" s="10"/>
      <c r="M79" s="76"/>
      <c r="N79" s="77">
        <v>936.02</v>
      </c>
      <c r="O79" s="70"/>
      <c r="P79" s="73">
        <v>677.12</v>
      </c>
      <c r="Q79" s="78"/>
      <c r="R79" s="78"/>
      <c r="HY79" s="55"/>
      <c r="HZ79" s="55"/>
      <c r="IA79" s="65"/>
      <c r="IB79" s="65"/>
      <c r="IC79" s="65"/>
      <c r="ID79" s="65"/>
      <c r="IE79" s="65"/>
      <c r="IG79" s="16"/>
      <c r="IH79" s="16" t="s">
        <v>167</v>
      </c>
      <c r="II79" s="93"/>
      <c r="IJ79" s="65"/>
      <c r="IK79" s="16"/>
      <c r="IL79" s="65"/>
      <c r="IM79" s="16"/>
    </row>
    <row r="80" spans="1:247" s="11" customFormat="1" ht="14.4" x14ac:dyDescent="0.3">
      <c r="A80" s="83"/>
      <c r="B80" s="68" t="s">
        <v>89</v>
      </c>
      <c r="C80" s="344" t="s">
        <v>90</v>
      </c>
      <c r="D80" s="344"/>
      <c r="E80" s="344"/>
      <c r="F80" s="344"/>
      <c r="G80" s="344"/>
      <c r="H80" s="69" t="s">
        <v>60</v>
      </c>
      <c r="I80" s="80">
        <v>0.42</v>
      </c>
      <c r="J80" s="70"/>
      <c r="K80" s="79">
        <v>0.72340800000000005</v>
      </c>
      <c r="L80" s="72"/>
      <c r="M80" s="70"/>
      <c r="N80" s="84">
        <v>745.18</v>
      </c>
      <c r="O80" s="70"/>
      <c r="P80" s="104">
        <v>539.07000000000005</v>
      </c>
      <c r="HY80" s="55"/>
      <c r="HZ80" s="55"/>
      <c r="IA80" s="65"/>
      <c r="IB80" s="65"/>
      <c r="IC80" s="65"/>
      <c r="ID80" s="65"/>
      <c r="IE80" s="65"/>
      <c r="IG80" s="16"/>
      <c r="IH80" s="16"/>
      <c r="II80" s="93"/>
      <c r="IJ80" s="65"/>
      <c r="IK80" s="16"/>
      <c r="IL80" s="65"/>
      <c r="IM80" s="16" t="s">
        <v>90</v>
      </c>
    </row>
    <row r="81" spans="1:247" s="11" customFormat="1" ht="14.4" x14ac:dyDescent="0.3">
      <c r="A81" s="85" t="s">
        <v>69</v>
      </c>
      <c r="B81" s="86" t="s">
        <v>70</v>
      </c>
      <c r="C81" s="371" t="s">
        <v>71</v>
      </c>
      <c r="D81" s="371"/>
      <c r="E81" s="371"/>
      <c r="F81" s="371"/>
      <c r="G81" s="371"/>
      <c r="H81" s="87" t="s">
        <v>72</v>
      </c>
      <c r="I81" s="105">
        <v>1.25</v>
      </c>
      <c r="J81" s="89"/>
      <c r="K81" s="103">
        <v>2.153</v>
      </c>
      <c r="L81" s="91"/>
      <c r="M81" s="89"/>
      <c r="N81" s="91"/>
      <c r="O81" s="89"/>
      <c r="P81" s="92"/>
      <c r="HY81" s="55"/>
      <c r="HZ81" s="55"/>
      <c r="IA81" s="65"/>
      <c r="IB81" s="65"/>
      <c r="IC81" s="65"/>
      <c r="ID81" s="65"/>
      <c r="IE81" s="65"/>
      <c r="IG81" s="16"/>
      <c r="IH81" s="16"/>
      <c r="II81" s="93" t="s">
        <v>71</v>
      </c>
      <c r="IJ81" s="65"/>
      <c r="IK81" s="16"/>
      <c r="IL81" s="65"/>
      <c r="IM81" s="16"/>
    </row>
    <row r="82" spans="1:247" s="11" customFormat="1" ht="14.4" x14ac:dyDescent="0.3">
      <c r="A82" s="94"/>
      <c r="B82" s="95"/>
      <c r="C82" s="372" t="s">
        <v>73</v>
      </c>
      <c r="D82" s="372"/>
      <c r="E82" s="372"/>
      <c r="F82" s="372"/>
      <c r="G82" s="372"/>
      <c r="H82" s="58"/>
      <c r="I82" s="59"/>
      <c r="J82" s="59"/>
      <c r="K82" s="59"/>
      <c r="L82" s="62"/>
      <c r="M82" s="59"/>
      <c r="N82" s="96"/>
      <c r="O82" s="59"/>
      <c r="P82" s="97">
        <v>23036.06</v>
      </c>
      <c r="Q82" s="78"/>
      <c r="R82" s="78"/>
      <c r="HY82" s="55"/>
      <c r="HZ82" s="55"/>
      <c r="IA82" s="65"/>
      <c r="IB82" s="65"/>
      <c r="IC82" s="65"/>
      <c r="ID82" s="65"/>
      <c r="IE82" s="65"/>
      <c r="IG82" s="16"/>
      <c r="IH82" s="16"/>
      <c r="II82" s="93"/>
      <c r="IJ82" s="65" t="s">
        <v>73</v>
      </c>
      <c r="IK82" s="16"/>
      <c r="IL82" s="65"/>
      <c r="IM82" s="16"/>
    </row>
    <row r="83" spans="1:247" s="11" customFormat="1" ht="14.4" x14ac:dyDescent="0.3">
      <c r="A83" s="83"/>
      <c r="B83" s="68"/>
      <c r="C83" s="344" t="s">
        <v>74</v>
      </c>
      <c r="D83" s="344"/>
      <c r="E83" s="344"/>
      <c r="F83" s="344"/>
      <c r="G83" s="344"/>
      <c r="H83" s="69"/>
      <c r="I83" s="70"/>
      <c r="J83" s="70"/>
      <c r="K83" s="70"/>
      <c r="L83" s="72"/>
      <c r="M83" s="70"/>
      <c r="N83" s="72"/>
      <c r="O83" s="70"/>
      <c r="P83" s="73">
        <v>22358.94</v>
      </c>
      <c r="HY83" s="55"/>
      <c r="HZ83" s="55"/>
      <c r="IA83" s="65"/>
      <c r="IB83" s="65"/>
      <c r="IC83" s="65"/>
      <c r="ID83" s="65"/>
      <c r="IE83" s="65"/>
      <c r="IG83" s="16"/>
      <c r="IH83" s="16"/>
      <c r="II83" s="93"/>
      <c r="IJ83" s="65"/>
      <c r="IK83" s="16" t="s">
        <v>74</v>
      </c>
      <c r="IL83" s="65"/>
      <c r="IM83" s="16"/>
    </row>
    <row r="84" spans="1:247" s="11" customFormat="1" ht="14.4" x14ac:dyDescent="0.3">
      <c r="A84" s="83"/>
      <c r="B84" s="68" t="s">
        <v>306</v>
      </c>
      <c r="C84" s="344" t="s">
        <v>307</v>
      </c>
      <c r="D84" s="344"/>
      <c r="E84" s="344"/>
      <c r="F84" s="344"/>
      <c r="G84" s="344"/>
      <c r="H84" s="69" t="s">
        <v>75</v>
      </c>
      <c r="I84" s="98">
        <v>90</v>
      </c>
      <c r="J84" s="70"/>
      <c r="K84" s="98">
        <v>90</v>
      </c>
      <c r="L84" s="72"/>
      <c r="M84" s="70"/>
      <c r="N84" s="72"/>
      <c r="O84" s="70"/>
      <c r="P84" s="73">
        <v>20123.05</v>
      </c>
      <c r="HY84" s="55"/>
      <c r="HZ84" s="55"/>
      <c r="IA84" s="65"/>
      <c r="IB84" s="65"/>
      <c r="IC84" s="65"/>
      <c r="ID84" s="65"/>
      <c r="IE84" s="65"/>
      <c r="IG84" s="16"/>
      <c r="IH84" s="16"/>
      <c r="II84" s="93"/>
      <c r="IJ84" s="65"/>
      <c r="IK84" s="16" t="s">
        <v>307</v>
      </c>
      <c r="IL84" s="65"/>
      <c r="IM84" s="16"/>
    </row>
    <row r="85" spans="1:247" s="11" customFormat="1" ht="14.4" x14ac:dyDescent="0.3">
      <c r="A85" s="83"/>
      <c r="B85" s="68" t="s">
        <v>308</v>
      </c>
      <c r="C85" s="344" t="s">
        <v>309</v>
      </c>
      <c r="D85" s="344"/>
      <c r="E85" s="344"/>
      <c r="F85" s="344"/>
      <c r="G85" s="344"/>
      <c r="H85" s="69" t="s">
        <v>75</v>
      </c>
      <c r="I85" s="98">
        <v>46</v>
      </c>
      <c r="J85" s="70"/>
      <c r="K85" s="98">
        <v>46</v>
      </c>
      <c r="L85" s="72"/>
      <c r="M85" s="70"/>
      <c r="N85" s="72"/>
      <c r="O85" s="70"/>
      <c r="P85" s="73">
        <v>10285.11</v>
      </c>
      <c r="HY85" s="55"/>
      <c r="HZ85" s="55"/>
      <c r="IA85" s="65"/>
      <c r="IB85" s="65"/>
      <c r="IC85" s="65"/>
      <c r="ID85" s="65"/>
      <c r="IE85" s="65"/>
      <c r="IG85" s="16"/>
      <c r="IH85" s="16"/>
      <c r="II85" s="93"/>
      <c r="IJ85" s="65"/>
      <c r="IK85" s="16" t="s">
        <v>309</v>
      </c>
      <c r="IL85" s="65"/>
      <c r="IM85" s="16"/>
    </row>
    <row r="86" spans="1:247" s="11" customFormat="1" ht="14.4" x14ac:dyDescent="0.3">
      <c r="A86" s="99"/>
      <c r="B86" s="100"/>
      <c r="C86" s="372" t="s">
        <v>76</v>
      </c>
      <c r="D86" s="372"/>
      <c r="E86" s="372"/>
      <c r="F86" s="372"/>
      <c r="G86" s="372"/>
      <c r="H86" s="58"/>
      <c r="I86" s="59"/>
      <c r="J86" s="59"/>
      <c r="K86" s="59"/>
      <c r="L86" s="62"/>
      <c r="M86" s="59"/>
      <c r="N86" s="96">
        <v>31028.92</v>
      </c>
      <c r="O86" s="59"/>
      <c r="P86" s="97">
        <v>53444.22</v>
      </c>
      <c r="HY86" s="55"/>
      <c r="HZ86" s="55"/>
      <c r="IA86" s="65"/>
      <c r="IB86" s="65"/>
      <c r="IC86" s="65"/>
      <c r="ID86" s="65"/>
      <c r="IE86" s="65"/>
      <c r="IG86" s="16"/>
      <c r="IH86" s="16"/>
      <c r="II86" s="93"/>
      <c r="IJ86" s="65"/>
      <c r="IK86" s="16"/>
      <c r="IL86" s="65" t="s">
        <v>76</v>
      </c>
      <c r="IM86" s="16"/>
    </row>
    <row r="87" spans="1:247" s="11" customFormat="1" ht="14.4" x14ac:dyDescent="0.3">
      <c r="A87" s="56" t="s">
        <v>80</v>
      </c>
      <c r="B87" s="57" t="s">
        <v>2144</v>
      </c>
      <c r="C87" s="373" t="s">
        <v>2143</v>
      </c>
      <c r="D87" s="373"/>
      <c r="E87" s="373"/>
      <c r="F87" s="373"/>
      <c r="G87" s="373"/>
      <c r="H87" s="58" t="s">
        <v>58</v>
      </c>
      <c r="I87" s="59">
        <v>1.7223999999999999</v>
      </c>
      <c r="J87" s="60">
        <v>1</v>
      </c>
      <c r="K87" s="61">
        <v>1.7223999999999999</v>
      </c>
      <c r="L87" s="62"/>
      <c r="M87" s="59"/>
      <c r="N87" s="63"/>
      <c r="O87" s="59"/>
      <c r="P87" s="64"/>
      <c r="HY87" s="55"/>
      <c r="HZ87" s="55"/>
      <c r="IA87" s="65" t="s">
        <v>2143</v>
      </c>
      <c r="IB87" s="65" t="s">
        <v>4</v>
      </c>
      <c r="IC87" s="65" t="s">
        <v>4</v>
      </c>
      <c r="ID87" s="65" t="s">
        <v>4</v>
      </c>
      <c r="IE87" s="65" t="s">
        <v>4</v>
      </c>
      <c r="IG87" s="16"/>
      <c r="IH87" s="16"/>
      <c r="II87" s="93"/>
      <c r="IJ87" s="65"/>
      <c r="IK87" s="16"/>
      <c r="IL87" s="65"/>
      <c r="IM87" s="16"/>
    </row>
    <row r="88" spans="1:247" s="11" customFormat="1" ht="14.4" x14ac:dyDescent="0.3">
      <c r="A88" s="66"/>
      <c r="B88" s="15"/>
      <c r="C88" s="339" t="s">
        <v>310</v>
      </c>
      <c r="D88" s="339"/>
      <c r="E88" s="339"/>
      <c r="F88" s="339"/>
      <c r="G88" s="339"/>
      <c r="H88" s="339"/>
      <c r="I88" s="339"/>
      <c r="J88" s="339"/>
      <c r="K88" s="339"/>
      <c r="L88" s="339"/>
      <c r="M88" s="339"/>
      <c r="N88" s="339"/>
      <c r="O88" s="339"/>
      <c r="P88" s="374"/>
      <c r="HY88" s="55"/>
      <c r="HZ88" s="55"/>
      <c r="IA88" s="65"/>
      <c r="IB88" s="65"/>
      <c r="IC88" s="65"/>
      <c r="ID88" s="65"/>
      <c r="IE88" s="65"/>
      <c r="IF88" s="3" t="s">
        <v>310</v>
      </c>
      <c r="IG88" s="16"/>
      <c r="IH88" s="16"/>
      <c r="II88" s="93"/>
      <c r="IJ88" s="65"/>
      <c r="IK88" s="16"/>
      <c r="IL88" s="65"/>
      <c r="IM88" s="16"/>
    </row>
    <row r="89" spans="1:247" s="11" customFormat="1" ht="14.4" x14ac:dyDescent="0.3">
      <c r="A89" s="67"/>
      <c r="B89" s="68" t="s">
        <v>57</v>
      </c>
      <c r="C89" s="344" t="s">
        <v>59</v>
      </c>
      <c r="D89" s="344"/>
      <c r="E89" s="344"/>
      <c r="F89" s="344"/>
      <c r="G89" s="344"/>
      <c r="H89" s="69" t="s">
        <v>60</v>
      </c>
      <c r="I89" s="70"/>
      <c r="J89" s="70"/>
      <c r="K89" s="79">
        <v>11.591752</v>
      </c>
      <c r="L89" s="72"/>
      <c r="M89" s="70"/>
      <c r="N89" s="72"/>
      <c r="O89" s="70"/>
      <c r="P89" s="73">
        <v>5326.76</v>
      </c>
      <c r="HY89" s="55"/>
      <c r="HZ89" s="55"/>
      <c r="IA89" s="65"/>
      <c r="IB89" s="65"/>
      <c r="IC89" s="65"/>
      <c r="ID89" s="65"/>
      <c r="IE89" s="65"/>
      <c r="IG89" s="16" t="s">
        <v>59</v>
      </c>
      <c r="IH89" s="16"/>
      <c r="II89" s="93"/>
      <c r="IJ89" s="65"/>
      <c r="IK89" s="16"/>
      <c r="IL89" s="65"/>
      <c r="IM89" s="16"/>
    </row>
    <row r="90" spans="1:247" s="11" customFormat="1" ht="14.4" x14ac:dyDescent="0.3">
      <c r="A90" s="74"/>
      <c r="B90" s="68" t="s">
        <v>2123</v>
      </c>
      <c r="C90" s="344" t="s">
        <v>2122</v>
      </c>
      <c r="D90" s="344"/>
      <c r="E90" s="344"/>
      <c r="F90" s="344"/>
      <c r="G90" s="344"/>
      <c r="H90" s="69" t="s">
        <v>60</v>
      </c>
      <c r="I90" s="80">
        <v>6.73</v>
      </c>
      <c r="J90" s="70"/>
      <c r="K90" s="79">
        <v>11.591752</v>
      </c>
      <c r="L90" s="10"/>
      <c r="M90" s="76"/>
      <c r="N90" s="77">
        <v>459.53</v>
      </c>
      <c r="O90" s="70"/>
      <c r="P90" s="73">
        <v>5326.76</v>
      </c>
      <c r="Q90" s="78"/>
      <c r="R90" s="78"/>
      <c r="HY90" s="55"/>
      <c r="HZ90" s="55"/>
      <c r="IA90" s="65"/>
      <c r="IB90" s="65"/>
      <c r="IC90" s="65"/>
      <c r="ID90" s="65"/>
      <c r="IE90" s="65"/>
      <c r="IG90" s="16"/>
      <c r="IH90" s="16" t="s">
        <v>2122</v>
      </c>
      <c r="II90" s="93"/>
      <c r="IJ90" s="65"/>
      <c r="IK90" s="16"/>
      <c r="IL90" s="65"/>
      <c r="IM90" s="16"/>
    </row>
    <row r="91" spans="1:247" s="11" customFormat="1" ht="14.4" x14ac:dyDescent="0.3">
      <c r="A91" s="67"/>
      <c r="B91" s="68" t="s">
        <v>61</v>
      </c>
      <c r="C91" s="344" t="s">
        <v>62</v>
      </c>
      <c r="D91" s="344"/>
      <c r="E91" s="344"/>
      <c r="F91" s="344"/>
      <c r="G91" s="344"/>
      <c r="H91" s="69"/>
      <c r="I91" s="70"/>
      <c r="J91" s="70"/>
      <c r="K91" s="70"/>
      <c r="L91" s="72"/>
      <c r="M91" s="70"/>
      <c r="N91" s="72"/>
      <c r="O91" s="70"/>
      <c r="P91" s="104">
        <v>435.29</v>
      </c>
      <c r="HY91" s="55"/>
      <c r="HZ91" s="55"/>
      <c r="IA91" s="65"/>
      <c r="IB91" s="65"/>
      <c r="IC91" s="65"/>
      <c r="ID91" s="65"/>
      <c r="IE91" s="65"/>
      <c r="IG91" s="16" t="s">
        <v>62</v>
      </c>
      <c r="IH91" s="16"/>
      <c r="II91" s="93"/>
      <c r="IJ91" s="65"/>
      <c r="IK91" s="16"/>
      <c r="IL91" s="65"/>
      <c r="IM91" s="16"/>
    </row>
    <row r="92" spans="1:247" s="11" customFormat="1" ht="14.4" x14ac:dyDescent="0.3">
      <c r="A92" s="67"/>
      <c r="B92" s="68"/>
      <c r="C92" s="344" t="s">
        <v>63</v>
      </c>
      <c r="D92" s="344"/>
      <c r="E92" s="344"/>
      <c r="F92" s="344"/>
      <c r="G92" s="344"/>
      <c r="H92" s="69" t="s">
        <v>60</v>
      </c>
      <c r="I92" s="70"/>
      <c r="J92" s="70"/>
      <c r="K92" s="79">
        <v>0.46504800000000002</v>
      </c>
      <c r="L92" s="72"/>
      <c r="M92" s="70"/>
      <c r="N92" s="72"/>
      <c r="O92" s="70"/>
      <c r="P92" s="104">
        <v>346.54</v>
      </c>
      <c r="HY92" s="55"/>
      <c r="HZ92" s="55"/>
      <c r="IA92" s="65"/>
      <c r="IB92" s="65"/>
      <c r="IC92" s="65"/>
      <c r="ID92" s="65"/>
      <c r="IE92" s="65"/>
      <c r="IG92" s="16" t="s">
        <v>63</v>
      </c>
      <c r="IH92" s="16"/>
      <c r="II92" s="93"/>
      <c r="IJ92" s="65"/>
      <c r="IK92" s="16"/>
      <c r="IL92" s="65"/>
      <c r="IM92" s="16"/>
    </row>
    <row r="93" spans="1:247" s="11" customFormat="1" ht="14.4" x14ac:dyDescent="0.3">
      <c r="A93" s="74"/>
      <c r="B93" s="68" t="s">
        <v>166</v>
      </c>
      <c r="C93" s="344" t="s">
        <v>167</v>
      </c>
      <c r="D93" s="344"/>
      <c r="E93" s="344"/>
      <c r="F93" s="344"/>
      <c r="G93" s="344"/>
      <c r="H93" s="69" t="s">
        <v>66</v>
      </c>
      <c r="I93" s="80">
        <v>0.27</v>
      </c>
      <c r="J93" s="70"/>
      <c r="K93" s="79">
        <v>0.46504800000000002</v>
      </c>
      <c r="L93" s="10"/>
      <c r="M93" s="76"/>
      <c r="N93" s="77">
        <v>936.02</v>
      </c>
      <c r="O93" s="70"/>
      <c r="P93" s="73">
        <v>435.29</v>
      </c>
      <c r="Q93" s="78"/>
      <c r="R93" s="78"/>
      <c r="HY93" s="55"/>
      <c r="HZ93" s="55"/>
      <c r="IA93" s="65"/>
      <c r="IB93" s="65"/>
      <c r="IC93" s="65"/>
      <c r="ID93" s="65"/>
      <c r="IE93" s="65"/>
      <c r="IG93" s="16"/>
      <c r="IH93" s="16" t="s">
        <v>167</v>
      </c>
      <c r="II93" s="93"/>
      <c r="IJ93" s="65"/>
      <c r="IK93" s="16"/>
      <c r="IL93" s="65"/>
      <c r="IM93" s="16"/>
    </row>
    <row r="94" spans="1:247" s="11" customFormat="1" ht="14.4" x14ac:dyDescent="0.3">
      <c r="A94" s="83"/>
      <c r="B94" s="68" t="s">
        <v>89</v>
      </c>
      <c r="C94" s="344" t="s">
        <v>90</v>
      </c>
      <c r="D94" s="344"/>
      <c r="E94" s="344"/>
      <c r="F94" s="344"/>
      <c r="G94" s="344"/>
      <c r="H94" s="69" t="s">
        <v>60</v>
      </c>
      <c r="I94" s="80">
        <v>0.27</v>
      </c>
      <c r="J94" s="70"/>
      <c r="K94" s="79">
        <v>0.46504800000000002</v>
      </c>
      <c r="L94" s="72"/>
      <c r="M94" s="70"/>
      <c r="N94" s="84">
        <v>745.18</v>
      </c>
      <c r="O94" s="70"/>
      <c r="P94" s="104">
        <v>346.54</v>
      </c>
      <c r="HY94" s="55"/>
      <c r="HZ94" s="55"/>
      <c r="IA94" s="65"/>
      <c r="IB94" s="65"/>
      <c r="IC94" s="65"/>
      <c r="ID94" s="65"/>
      <c r="IE94" s="65"/>
      <c r="IG94" s="16"/>
      <c r="IH94" s="16"/>
      <c r="II94" s="93"/>
      <c r="IJ94" s="65"/>
      <c r="IK94" s="16"/>
      <c r="IL94" s="65"/>
      <c r="IM94" s="16" t="s">
        <v>90</v>
      </c>
    </row>
    <row r="95" spans="1:247" s="11" customFormat="1" ht="14.4" x14ac:dyDescent="0.3">
      <c r="A95" s="85" t="s">
        <v>69</v>
      </c>
      <c r="B95" s="86" t="s">
        <v>70</v>
      </c>
      <c r="C95" s="371" t="s">
        <v>71</v>
      </c>
      <c r="D95" s="371"/>
      <c r="E95" s="371"/>
      <c r="F95" s="371"/>
      <c r="G95" s="371"/>
      <c r="H95" s="87" t="s">
        <v>72</v>
      </c>
      <c r="I95" s="105">
        <v>0.81</v>
      </c>
      <c r="J95" s="89"/>
      <c r="K95" s="115">
        <v>1.3951439999999999</v>
      </c>
      <c r="L95" s="91"/>
      <c r="M95" s="89"/>
      <c r="N95" s="91"/>
      <c r="O95" s="89"/>
      <c r="P95" s="92"/>
      <c r="HY95" s="55"/>
      <c r="HZ95" s="55"/>
      <c r="IA95" s="65"/>
      <c r="IB95" s="65"/>
      <c r="IC95" s="65"/>
      <c r="ID95" s="65"/>
      <c r="IE95" s="65"/>
      <c r="IG95" s="16"/>
      <c r="IH95" s="16"/>
      <c r="II95" s="93" t="s">
        <v>71</v>
      </c>
      <c r="IJ95" s="65"/>
      <c r="IK95" s="16"/>
      <c r="IL95" s="65"/>
      <c r="IM95" s="16"/>
    </row>
    <row r="96" spans="1:247" s="11" customFormat="1" ht="14.4" x14ac:dyDescent="0.3">
      <c r="A96" s="94"/>
      <c r="B96" s="95"/>
      <c r="C96" s="372" t="s">
        <v>73</v>
      </c>
      <c r="D96" s="372"/>
      <c r="E96" s="372"/>
      <c r="F96" s="372"/>
      <c r="G96" s="372"/>
      <c r="H96" s="58"/>
      <c r="I96" s="59"/>
      <c r="J96" s="59"/>
      <c r="K96" s="59"/>
      <c r="L96" s="62"/>
      <c r="M96" s="59"/>
      <c r="N96" s="96"/>
      <c r="O96" s="59"/>
      <c r="P96" s="97">
        <v>6108.59</v>
      </c>
      <c r="Q96" s="78"/>
      <c r="R96" s="78"/>
      <c r="HY96" s="55"/>
      <c r="HZ96" s="55"/>
      <c r="IA96" s="65"/>
      <c r="IB96" s="65"/>
      <c r="IC96" s="65"/>
      <c r="ID96" s="65"/>
      <c r="IE96" s="65"/>
      <c r="IG96" s="16"/>
      <c r="IH96" s="16"/>
      <c r="II96" s="93"/>
      <c r="IJ96" s="65" t="s">
        <v>73</v>
      </c>
      <c r="IK96" s="16"/>
      <c r="IL96" s="65"/>
      <c r="IM96" s="16"/>
    </row>
    <row r="97" spans="1:247" s="11" customFormat="1" ht="14.4" x14ac:dyDescent="0.3">
      <c r="A97" s="83"/>
      <c r="B97" s="68"/>
      <c r="C97" s="344" t="s">
        <v>74</v>
      </c>
      <c r="D97" s="344"/>
      <c r="E97" s="344"/>
      <c r="F97" s="344"/>
      <c r="G97" s="344"/>
      <c r="H97" s="69"/>
      <c r="I97" s="70"/>
      <c r="J97" s="70"/>
      <c r="K97" s="70"/>
      <c r="L97" s="72"/>
      <c r="M97" s="70"/>
      <c r="N97" s="72"/>
      <c r="O97" s="70"/>
      <c r="P97" s="73">
        <v>5673.3</v>
      </c>
      <c r="HY97" s="55"/>
      <c r="HZ97" s="55"/>
      <c r="IA97" s="65"/>
      <c r="IB97" s="65"/>
      <c r="IC97" s="65"/>
      <c r="ID97" s="65"/>
      <c r="IE97" s="65"/>
      <c r="IG97" s="16"/>
      <c r="IH97" s="16"/>
      <c r="II97" s="93"/>
      <c r="IJ97" s="65"/>
      <c r="IK97" s="16" t="s">
        <v>74</v>
      </c>
      <c r="IL97" s="65"/>
      <c r="IM97" s="16"/>
    </row>
    <row r="98" spans="1:247" s="11" customFormat="1" ht="14.4" x14ac:dyDescent="0.3">
      <c r="A98" s="83"/>
      <c r="B98" s="68" t="s">
        <v>306</v>
      </c>
      <c r="C98" s="344" t="s">
        <v>307</v>
      </c>
      <c r="D98" s="344"/>
      <c r="E98" s="344"/>
      <c r="F98" s="344"/>
      <c r="G98" s="344"/>
      <c r="H98" s="69" t="s">
        <v>75</v>
      </c>
      <c r="I98" s="98">
        <v>90</v>
      </c>
      <c r="J98" s="70"/>
      <c r="K98" s="98">
        <v>90</v>
      </c>
      <c r="L98" s="72"/>
      <c r="M98" s="70"/>
      <c r="N98" s="72"/>
      <c r="O98" s="70"/>
      <c r="P98" s="73">
        <v>5105.97</v>
      </c>
      <c r="HY98" s="55"/>
      <c r="HZ98" s="55"/>
      <c r="IA98" s="65"/>
      <c r="IB98" s="65"/>
      <c r="IC98" s="65"/>
      <c r="ID98" s="65"/>
      <c r="IE98" s="65"/>
      <c r="IG98" s="16"/>
      <c r="IH98" s="16"/>
      <c r="II98" s="93"/>
      <c r="IJ98" s="65"/>
      <c r="IK98" s="16" t="s">
        <v>307</v>
      </c>
      <c r="IL98" s="65"/>
      <c r="IM98" s="16"/>
    </row>
    <row r="99" spans="1:247" s="11" customFormat="1" ht="14.4" x14ac:dyDescent="0.3">
      <c r="A99" s="83"/>
      <c r="B99" s="68" t="s">
        <v>308</v>
      </c>
      <c r="C99" s="344" t="s">
        <v>309</v>
      </c>
      <c r="D99" s="344"/>
      <c r="E99" s="344"/>
      <c r="F99" s="344"/>
      <c r="G99" s="344"/>
      <c r="H99" s="69" t="s">
        <v>75</v>
      </c>
      <c r="I99" s="98">
        <v>46</v>
      </c>
      <c r="J99" s="70"/>
      <c r="K99" s="98">
        <v>46</v>
      </c>
      <c r="L99" s="72"/>
      <c r="M99" s="70"/>
      <c r="N99" s="72"/>
      <c r="O99" s="70"/>
      <c r="P99" s="73">
        <v>2609.7199999999998</v>
      </c>
      <c r="HY99" s="55"/>
      <c r="HZ99" s="55"/>
      <c r="IA99" s="65"/>
      <c r="IB99" s="65"/>
      <c r="IC99" s="65"/>
      <c r="ID99" s="65"/>
      <c r="IE99" s="65"/>
      <c r="IG99" s="16"/>
      <c r="IH99" s="16"/>
      <c r="II99" s="93"/>
      <c r="IJ99" s="65"/>
      <c r="IK99" s="16" t="s">
        <v>309</v>
      </c>
      <c r="IL99" s="65"/>
      <c r="IM99" s="16"/>
    </row>
    <row r="100" spans="1:247" s="11" customFormat="1" ht="14.4" x14ac:dyDescent="0.3">
      <c r="A100" s="99"/>
      <c r="B100" s="100"/>
      <c r="C100" s="372" t="s">
        <v>76</v>
      </c>
      <c r="D100" s="372"/>
      <c r="E100" s="372"/>
      <c r="F100" s="372"/>
      <c r="G100" s="372"/>
      <c r="H100" s="58"/>
      <c r="I100" s="59"/>
      <c r="J100" s="59"/>
      <c r="K100" s="59"/>
      <c r="L100" s="62"/>
      <c r="M100" s="59"/>
      <c r="N100" s="96">
        <v>8026.17</v>
      </c>
      <c r="O100" s="59"/>
      <c r="P100" s="97">
        <v>13824.28</v>
      </c>
      <c r="HY100" s="55"/>
      <c r="HZ100" s="55"/>
      <c r="IA100" s="65"/>
      <c r="IB100" s="65"/>
      <c r="IC100" s="65"/>
      <c r="ID100" s="65"/>
      <c r="IE100" s="65"/>
      <c r="IG100" s="16"/>
      <c r="IH100" s="16"/>
      <c r="II100" s="93"/>
      <c r="IJ100" s="65"/>
      <c r="IK100" s="16"/>
      <c r="IL100" s="65" t="s">
        <v>76</v>
      </c>
      <c r="IM100" s="16"/>
    </row>
    <row r="101" spans="1:247" s="11" customFormat="1" ht="14.4" x14ac:dyDescent="0.3">
      <c r="A101" s="362" t="s">
        <v>2142</v>
      </c>
      <c r="B101" s="363"/>
      <c r="C101" s="363"/>
      <c r="D101" s="363"/>
      <c r="E101" s="363"/>
      <c r="F101" s="363"/>
      <c r="G101" s="363"/>
      <c r="H101" s="363"/>
      <c r="I101" s="363"/>
      <c r="J101" s="363"/>
      <c r="K101" s="363"/>
      <c r="L101" s="363"/>
      <c r="M101" s="363"/>
      <c r="N101" s="363"/>
      <c r="O101" s="363"/>
      <c r="P101" s="364"/>
      <c r="HY101" s="55"/>
      <c r="HZ101" s="55" t="s">
        <v>2142</v>
      </c>
      <c r="IA101" s="65"/>
      <c r="IB101" s="65"/>
      <c r="IC101" s="65"/>
      <c r="ID101" s="65"/>
      <c r="IE101" s="65"/>
      <c r="IG101" s="16"/>
      <c r="IH101" s="16"/>
      <c r="II101" s="93"/>
      <c r="IJ101" s="65"/>
      <c r="IK101" s="16"/>
      <c r="IL101" s="65"/>
      <c r="IM101" s="16"/>
    </row>
    <row r="102" spans="1:247" s="11" customFormat="1" ht="14.4" x14ac:dyDescent="0.3">
      <c r="A102" s="56" t="s">
        <v>84</v>
      </c>
      <c r="B102" s="57" t="s">
        <v>2141</v>
      </c>
      <c r="C102" s="373" t="s">
        <v>2140</v>
      </c>
      <c r="D102" s="373"/>
      <c r="E102" s="373"/>
      <c r="F102" s="373"/>
      <c r="G102" s="373"/>
      <c r="H102" s="58" t="s">
        <v>58</v>
      </c>
      <c r="I102" s="59">
        <v>1.7223999999999999</v>
      </c>
      <c r="J102" s="60">
        <v>1</v>
      </c>
      <c r="K102" s="61">
        <v>1.7223999999999999</v>
      </c>
      <c r="L102" s="62"/>
      <c r="M102" s="59"/>
      <c r="N102" s="63"/>
      <c r="O102" s="59"/>
      <c r="P102" s="64"/>
      <c r="HY102" s="55"/>
      <c r="HZ102" s="55"/>
      <c r="IA102" s="65" t="s">
        <v>2140</v>
      </c>
      <c r="IB102" s="65" t="s">
        <v>4</v>
      </c>
      <c r="IC102" s="65" t="s">
        <v>4</v>
      </c>
      <c r="ID102" s="65" t="s">
        <v>4</v>
      </c>
      <c r="IE102" s="65" t="s">
        <v>4</v>
      </c>
      <c r="IG102" s="16"/>
      <c r="IH102" s="16"/>
      <c r="II102" s="93"/>
      <c r="IJ102" s="65"/>
      <c r="IK102" s="16"/>
      <c r="IL102" s="65"/>
      <c r="IM102" s="16"/>
    </row>
    <row r="103" spans="1:247" s="11" customFormat="1" ht="14.4" x14ac:dyDescent="0.3">
      <c r="A103" s="66"/>
      <c r="B103" s="15"/>
      <c r="C103" s="339" t="s">
        <v>310</v>
      </c>
      <c r="D103" s="339"/>
      <c r="E103" s="339"/>
      <c r="F103" s="339"/>
      <c r="G103" s="339"/>
      <c r="H103" s="339"/>
      <c r="I103" s="339"/>
      <c r="J103" s="339"/>
      <c r="K103" s="339"/>
      <c r="L103" s="339"/>
      <c r="M103" s="339"/>
      <c r="N103" s="339"/>
      <c r="O103" s="339"/>
      <c r="P103" s="374"/>
      <c r="HY103" s="55"/>
      <c r="HZ103" s="55"/>
      <c r="IA103" s="65"/>
      <c r="IB103" s="65"/>
      <c r="IC103" s="65"/>
      <c r="ID103" s="65"/>
      <c r="IE103" s="65"/>
      <c r="IF103" s="3" t="s">
        <v>310</v>
      </c>
      <c r="IG103" s="16"/>
      <c r="IH103" s="16"/>
      <c r="II103" s="93"/>
      <c r="IJ103" s="65"/>
      <c r="IK103" s="16"/>
      <c r="IL103" s="65"/>
      <c r="IM103" s="16"/>
    </row>
    <row r="104" spans="1:247" s="11" customFormat="1" ht="14.4" x14ac:dyDescent="0.3">
      <c r="A104" s="67"/>
      <c r="B104" s="68" t="s">
        <v>57</v>
      </c>
      <c r="C104" s="344" t="s">
        <v>59</v>
      </c>
      <c r="D104" s="344"/>
      <c r="E104" s="344"/>
      <c r="F104" s="344"/>
      <c r="G104" s="344"/>
      <c r="H104" s="69" t="s">
        <v>60</v>
      </c>
      <c r="I104" s="70"/>
      <c r="J104" s="70"/>
      <c r="K104" s="79">
        <v>13.210808</v>
      </c>
      <c r="L104" s="72"/>
      <c r="M104" s="70"/>
      <c r="N104" s="72"/>
      <c r="O104" s="70"/>
      <c r="P104" s="73">
        <v>5961.38</v>
      </c>
      <c r="HY104" s="55"/>
      <c r="HZ104" s="55"/>
      <c r="IA104" s="65"/>
      <c r="IB104" s="65"/>
      <c r="IC104" s="65"/>
      <c r="ID104" s="65"/>
      <c r="IE104" s="65"/>
      <c r="IG104" s="16" t="s">
        <v>59</v>
      </c>
      <c r="IH104" s="16"/>
      <c r="II104" s="93"/>
      <c r="IJ104" s="65"/>
      <c r="IK104" s="16"/>
      <c r="IL104" s="65"/>
      <c r="IM104" s="16"/>
    </row>
    <row r="105" spans="1:247" s="11" customFormat="1" ht="14.4" x14ac:dyDescent="0.3">
      <c r="A105" s="74"/>
      <c r="B105" s="68" t="s">
        <v>2131</v>
      </c>
      <c r="C105" s="344" t="s">
        <v>2130</v>
      </c>
      <c r="D105" s="344"/>
      <c r="E105" s="344"/>
      <c r="F105" s="344"/>
      <c r="G105" s="344"/>
      <c r="H105" s="69" t="s">
        <v>60</v>
      </c>
      <c r="I105" s="80">
        <v>7.67</v>
      </c>
      <c r="J105" s="70"/>
      <c r="K105" s="79">
        <v>13.210808</v>
      </c>
      <c r="L105" s="10"/>
      <c r="M105" s="76"/>
      <c r="N105" s="77">
        <v>451.25</v>
      </c>
      <c r="O105" s="70"/>
      <c r="P105" s="73">
        <v>5961.38</v>
      </c>
      <c r="Q105" s="78"/>
      <c r="R105" s="78"/>
      <c r="HY105" s="55"/>
      <c r="HZ105" s="55"/>
      <c r="IA105" s="65"/>
      <c r="IB105" s="65"/>
      <c r="IC105" s="65"/>
      <c r="ID105" s="65"/>
      <c r="IE105" s="65"/>
      <c r="IG105" s="16"/>
      <c r="IH105" s="16" t="s">
        <v>2130</v>
      </c>
      <c r="II105" s="93"/>
      <c r="IJ105" s="65"/>
      <c r="IK105" s="16"/>
      <c r="IL105" s="65"/>
      <c r="IM105" s="16"/>
    </row>
    <row r="106" spans="1:247" s="11" customFormat="1" ht="14.4" x14ac:dyDescent="0.3">
      <c r="A106" s="85" t="s">
        <v>69</v>
      </c>
      <c r="B106" s="86" t="s">
        <v>70</v>
      </c>
      <c r="C106" s="371" t="s">
        <v>71</v>
      </c>
      <c r="D106" s="371"/>
      <c r="E106" s="371"/>
      <c r="F106" s="371"/>
      <c r="G106" s="371"/>
      <c r="H106" s="87" t="s">
        <v>72</v>
      </c>
      <c r="I106" s="88">
        <v>0.7</v>
      </c>
      <c r="J106" s="89"/>
      <c r="K106" s="90">
        <v>1.2056800000000001</v>
      </c>
      <c r="L106" s="91"/>
      <c r="M106" s="89"/>
      <c r="N106" s="91"/>
      <c r="O106" s="89"/>
      <c r="P106" s="92"/>
      <c r="HY106" s="55"/>
      <c r="HZ106" s="55"/>
      <c r="IA106" s="65"/>
      <c r="IB106" s="65"/>
      <c r="IC106" s="65"/>
      <c r="ID106" s="65"/>
      <c r="IE106" s="65"/>
      <c r="IG106" s="16"/>
      <c r="IH106" s="16"/>
      <c r="II106" s="93" t="s">
        <v>71</v>
      </c>
      <c r="IJ106" s="65"/>
      <c r="IK106" s="16"/>
      <c r="IL106" s="65"/>
      <c r="IM106" s="16"/>
    </row>
    <row r="107" spans="1:247" s="11" customFormat="1" ht="14.4" x14ac:dyDescent="0.3">
      <c r="A107" s="94"/>
      <c r="B107" s="95"/>
      <c r="C107" s="372" t="s">
        <v>73</v>
      </c>
      <c r="D107" s="372"/>
      <c r="E107" s="372"/>
      <c r="F107" s="372"/>
      <c r="G107" s="372"/>
      <c r="H107" s="58"/>
      <c r="I107" s="59"/>
      <c r="J107" s="59"/>
      <c r="K107" s="59"/>
      <c r="L107" s="62"/>
      <c r="M107" s="59"/>
      <c r="N107" s="96"/>
      <c r="O107" s="59"/>
      <c r="P107" s="97">
        <v>5961.38</v>
      </c>
      <c r="Q107" s="78"/>
      <c r="R107" s="78"/>
      <c r="HY107" s="55"/>
      <c r="HZ107" s="55"/>
      <c r="IA107" s="65"/>
      <c r="IB107" s="65"/>
      <c r="IC107" s="65"/>
      <c r="ID107" s="65"/>
      <c r="IE107" s="65"/>
      <c r="IG107" s="16"/>
      <c r="IH107" s="16"/>
      <c r="II107" s="93"/>
      <c r="IJ107" s="65" t="s">
        <v>73</v>
      </c>
      <c r="IK107" s="16"/>
      <c r="IL107" s="65"/>
      <c r="IM107" s="16"/>
    </row>
    <row r="108" spans="1:247" s="11" customFormat="1" ht="14.4" x14ac:dyDescent="0.3">
      <c r="A108" s="83"/>
      <c r="B108" s="68"/>
      <c r="C108" s="344" t="s">
        <v>74</v>
      </c>
      <c r="D108" s="344"/>
      <c r="E108" s="344"/>
      <c r="F108" s="344"/>
      <c r="G108" s="344"/>
      <c r="H108" s="69"/>
      <c r="I108" s="70"/>
      <c r="J108" s="70"/>
      <c r="K108" s="70"/>
      <c r="L108" s="72"/>
      <c r="M108" s="70"/>
      <c r="N108" s="72"/>
      <c r="O108" s="70"/>
      <c r="P108" s="73">
        <v>5961.38</v>
      </c>
      <c r="HY108" s="55"/>
      <c r="HZ108" s="55"/>
      <c r="IA108" s="65"/>
      <c r="IB108" s="65"/>
      <c r="IC108" s="65"/>
      <c r="ID108" s="65"/>
      <c r="IE108" s="65"/>
      <c r="IG108" s="16"/>
      <c r="IH108" s="16"/>
      <c r="II108" s="93"/>
      <c r="IJ108" s="65"/>
      <c r="IK108" s="16" t="s">
        <v>74</v>
      </c>
      <c r="IL108" s="65"/>
      <c r="IM108" s="16"/>
    </row>
    <row r="109" spans="1:247" s="11" customFormat="1" ht="14.4" x14ac:dyDescent="0.3">
      <c r="A109" s="83"/>
      <c r="B109" s="68" t="s">
        <v>2139</v>
      </c>
      <c r="C109" s="344" t="s">
        <v>2138</v>
      </c>
      <c r="D109" s="344"/>
      <c r="E109" s="344"/>
      <c r="F109" s="344"/>
      <c r="G109" s="344"/>
      <c r="H109" s="69" t="s">
        <v>75</v>
      </c>
      <c r="I109" s="98">
        <v>89</v>
      </c>
      <c r="J109" s="70"/>
      <c r="K109" s="98">
        <v>89</v>
      </c>
      <c r="L109" s="72"/>
      <c r="M109" s="70"/>
      <c r="N109" s="72"/>
      <c r="O109" s="70"/>
      <c r="P109" s="73">
        <v>5305.63</v>
      </c>
      <c r="HY109" s="55"/>
      <c r="HZ109" s="55"/>
      <c r="IA109" s="65"/>
      <c r="IB109" s="65"/>
      <c r="IC109" s="65"/>
      <c r="ID109" s="65"/>
      <c r="IE109" s="65"/>
      <c r="IG109" s="16"/>
      <c r="IH109" s="16"/>
      <c r="II109" s="93"/>
      <c r="IJ109" s="65"/>
      <c r="IK109" s="16" t="s">
        <v>2138</v>
      </c>
      <c r="IL109" s="65"/>
      <c r="IM109" s="16"/>
    </row>
    <row r="110" spans="1:247" s="11" customFormat="1" ht="14.4" x14ac:dyDescent="0.3">
      <c r="A110" s="83"/>
      <c r="B110" s="68" t="s">
        <v>2137</v>
      </c>
      <c r="C110" s="344" t="s">
        <v>2136</v>
      </c>
      <c r="D110" s="344"/>
      <c r="E110" s="344"/>
      <c r="F110" s="344"/>
      <c r="G110" s="344"/>
      <c r="H110" s="69" t="s">
        <v>75</v>
      </c>
      <c r="I110" s="98">
        <v>49</v>
      </c>
      <c r="J110" s="70"/>
      <c r="K110" s="98">
        <v>49</v>
      </c>
      <c r="L110" s="72"/>
      <c r="M110" s="70"/>
      <c r="N110" s="72"/>
      <c r="O110" s="70"/>
      <c r="P110" s="73">
        <v>2921.08</v>
      </c>
      <c r="HY110" s="55"/>
      <c r="HZ110" s="55"/>
      <c r="IA110" s="65"/>
      <c r="IB110" s="65"/>
      <c r="IC110" s="65"/>
      <c r="ID110" s="65"/>
      <c r="IE110" s="65"/>
      <c r="IG110" s="16"/>
      <c r="IH110" s="16"/>
      <c r="II110" s="93"/>
      <c r="IJ110" s="65"/>
      <c r="IK110" s="16" t="s">
        <v>2136</v>
      </c>
      <c r="IL110" s="65"/>
      <c r="IM110" s="16"/>
    </row>
    <row r="111" spans="1:247" s="11" customFormat="1" ht="14.4" x14ac:dyDescent="0.3">
      <c r="A111" s="99"/>
      <c r="B111" s="100"/>
      <c r="C111" s="372" t="s">
        <v>76</v>
      </c>
      <c r="D111" s="372"/>
      <c r="E111" s="372"/>
      <c r="F111" s="372"/>
      <c r="G111" s="372"/>
      <c r="H111" s="58"/>
      <c r="I111" s="59"/>
      <c r="J111" s="59"/>
      <c r="K111" s="59"/>
      <c r="L111" s="62"/>
      <c r="M111" s="59"/>
      <c r="N111" s="96">
        <v>8237.4</v>
      </c>
      <c r="O111" s="59"/>
      <c r="P111" s="97">
        <v>14188.09</v>
      </c>
      <c r="HY111" s="55"/>
      <c r="HZ111" s="55"/>
      <c r="IA111" s="65"/>
      <c r="IB111" s="65"/>
      <c r="IC111" s="65"/>
      <c r="ID111" s="65"/>
      <c r="IE111" s="65"/>
      <c r="IG111" s="16"/>
      <c r="IH111" s="16"/>
      <c r="II111" s="93"/>
      <c r="IJ111" s="65"/>
      <c r="IK111" s="16"/>
      <c r="IL111" s="65" t="s">
        <v>76</v>
      </c>
      <c r="IM111" s="16"/>
    </row>
    <row r="112" spans="1:247" s="11" customFormat="1" ht="14.4" x14ac:dyDescent="0.3">
      <c r="A112" s="362" t="s">
        <v>2135</v>
      </c>
      <c r="B112" s="363"/>
      <c r="C112" s="363"/>
      <c r="D112" s="363"/>
      <c r="E112" s="363"/>
      <c r="F112" s="363"/>
      <c r="G112" s="363"/>
      <c r="H112" s="363"/>
      <c r="I112" s="363"/>
      <c r="J112" s="363"/>
      <c r="K112" s="363"/>
      <c r="L112" s="363"/>
      <c r="M112" s="363"/>
      <c r="N112" s="363"/>
      <c r="O112" s="363"/>
      <c r="P112" s="364"/>
      <c r="HY112" s="55"/>
      <c r="HZ112" s="55" t="s">
        <v>2135</v>
      </c>
      <c r="IA112" s="65"/>
      <c r="IB112" s="65"/>
      <c r="IC112" s="65"/>
      <c r="ID112" s="65"/>
      <c r="IE112" s="65"/>
      <c r="IG112" s="16"/>
      <c r="IH112" s="16"/>
      <c r="II112" s="93"/>
      <c r="IJ112" s="65"/>
      <c r="IK112" s="16"/>
      <c r="IL112" s="65"/>
      <c r="IM112" s="16"/>
    </row>
    <row r="113" spans="1:247" s="11" customFormat="1" ht="20.399999999999999" x14ac:dyDescent="0.3">
      <c r="A113" s="56" t="s">
        <v>110</v>
      </c>
      <c r="B113" s="57" t="s">
        <v>2134</v>
      </c>
      <c r="C113" s="373" t="s">
        <v>2133</v>
      </c>
      <c r="D113" s="373"/>
      <c r="E113" s="373"/>
      <c r="F113" s="373"/>
      <c r="G113" s="373"/>
      <c r="H113" s="58" t="s">
        <v>58</v>
      </c>
      <c r="I113" s="59">
        <v>0.111</v>
      </c>
      <c r="J113" s="60">
        <v>1</v>
      </c>
      <c r="K113" s="101">
        <v>0.111</v>
      </c>
      <c r="L113" s="62"/>
      <c r="M113" s="59"/>
      <c r="N113" s="63"/>
      <c r="O113" s="59"/>
      <c r="P113" s="64"/>
      <c r="HY113" s="55"/>
      <c r="HZ113" s="55"/>
      <c r="IA113" s="65" t="s">
        <v>2133</v>
      </c>
      <c r="IB113" s="65" t="s">
        <v>4</v>
      </c>
      <c r="IC113" s="65" t="s">
        <v>4</v>
      </c>
      <c r="ID113" s="65" t="s">
        <v>4</v>
      </c>
      <c r="IE113" s="65" t="s">
        <v>4</v>
      </c>
      <c r="IG113" s="16"/>
      <c r="IH113" s="16"/>
      <c r="II113" s="93"/>
      <c r="IJ113" s="65"/>
      <c r="IK113" s="16"/>
      <c r="IL113" s="65"/>
      <c r="IM113" s="16"/>
    </row>
    <row r="114" spans="1:247" s="11" customFormat="1" ht="14.4" x14ac:dyDescent="0.3">
      <c r="A114" s="66"/>
      <c r="B114" s="15"/>
      <c r="C114" s="339" t="s">
        <v>2132</v>
      </c>
      <c r="D114" s="339"/>
      <c r="E114" s="339"/>
      <c r="F114" s="339"/>
      <c r="G114" s="339"/>
      <c r="H114" s="339"/>
      <c r="I114" s="339"/>
      <c r="J114" s="339"/>
      <c r="K114" s="339"/>
      <c r="L114" s="339"/>
      <c r="M114" s="339"/>
      <c r="N114" s="339"/>
      <c r="O114" s="339"/>
      <c r="P114" s="374"/>
      <c r="HY114" s="55"/>
      <c r="HZ114" s="55"/>
      <c r="IA114" s="65"/>
      <c r="IB114" s="65"/>
      <c r="IC114" s="65"/>
      <c r="ID114" s="65"/>
      <c r="IE114" s="65"/>
      <c r="IF114" s="3" t="s">
        <v>2132</v>
      </c>
      <c r="IG114" s="16"/>
      <c r="IH114" s="16"/>
      <c r="II114" s="93"/>
      <c r="IJ114" s="65"/>
      <c r="IK114" s="16"/>
      <c r="IL114" s="65"/>
      <c r="IM114" s="16"/>
    </row>
    <row r="115" spans="1:247" s="11" customFormat="1" ht="14.4" x14ac:dyDescent="0.3">
      <c r="A115" s="67"/>
      <c r="B115" s="68" t="s">
        <v>57</v>
      </c>
      <c r="C115" s="344" t="s">
        <v>59</v>
      </c>
      <c r="D115" s="344"/>
      <c r="E115" s="344"/>
      <c r="F115" s="344"/>
      <c r="G115" s="344"/>
      <c r="H115" s="69" t="s">
        <v>60</v>
      </c>
      <c r="I115" s="70"/>
      <c r="J115" s="70"/>
      <c r="K115" s="102">
        <v>1.7648999999999999</v>
      </c>
      <c r="L115" s="72"/>
      <c r="M115" s="70"/>
      <c r="N115" s="72"/>
      <c r="O115" s="70"/>
      <c r="P115" s="104">
        <v>796.41</v>
      </c>
      <c r="HY115" s="55"/>
      <c r="HZ115" s="55"/>
      <c r="IA115" s="65"/>
      <c r="IB115" s="65"/>
      <c r="IC115" s="65"/>
      <c r="ID115" s="65"/>
      <c r="IE115" s="65"/>
      <c r="IG115" s="16" t="s">
        <v>59</v>
      </c>
      <c r="IH115" s="16"/>
      <c r="II115" s="93"/>
      <c r="IJ115" s="65"/>
      <c r="IK115" s="16"/>
      <c r="IL115" s="65"/>
      <c r="IM115" s="16"/>
    </row>
    <row r="116" spans="1:247" s="11" customFormat="1" ht="14.4" x14ac:dyDescent="0.3">
      <c r="A116" s="74"/>
      <c r="B116" s="68" t="s">
        <v>2131</v>
      </c>
      <c r="C116" s="344" t="s">
        <v>2130</v>
      </c>
      <c r="D116" s="344"/>
      <c r="E116" s="344"/>
      <c r="F116" s="344"/>
      <c r="G116" s="344"/>
      <c r="H116" s="69" t="s">
        <v>60</v>
      </c>
      <c r="I116" s="75">
        <v>15.9</v>
      </c>
      <c r="J116" s="70"/>
      <c r="K116" s="102">
        <v>1.7648999999999999</v>
      </c>
      <c r="L116" s="10"/>
      <c r="M116" s="76"/>
      <c r="N116" s="77">
        <v>451.25</v>
      </c>
      <c r="O116" s="70"/>
      <c r="P116" s="73">
        <v>796.41</v>
      </c>
      <c r="Q116" s="78"/>
      <c r="R116" s="78"/>
      <c r="HY116" s="55"/>
      <c r="HZ116" s="55"/>
      <c r="IA116" s="65"/>
      <c r="IB116" s="65"/>
      <c r="IC116" s="65"/>
      <c r="ID116" s="65"/>
      <c r="IE116" s="65"/>
      <c r="IG116" s="16"/>
      <c r="IH116" s="16" t="s">
        <v>2130</v>
      </c>
      <c r="II116" s="93"/>
      <c r="IJ116" s="65"/>
      <c r="IK116" s="16"/>
      <c r="IL116" s="65"/>
      <c r="IM116" s="16"/>
    </row>
    <row r="117" spans="1:247" s="11" customFormat="1" ht="14.4" x14ac:dyDescent="0.3">
      <c r="A117" s="67"/>
      <c r="B117" s="68" t="s">
        <v>61</v>
      </c>
      <c r="C117" s="344" t="s">
        <v>62</v>
      </c>
      <c r="D117" s="344"/>
      <c r="E117" s="344"/>
      <c r="F117" s="344"/>
      <c r="G117" s="344"/>
      <c r="H117" s="69"/>
      <c r="I117" s="70"/>
      <c r="J117" s="70"/>
      <c r="K117" s="70"/>
      <c r="L117" s="72"/>
      <c r="M117" s="70"/>
      <c r="N117" s="72"/>
      <c r="O117" s="70"/>
      <c r="P117" s="104">
        <v>8.1300000000000008</v>
      </c>
      <c r="HY117" s="55"/>
      <c r="HZ117" s="55"/>
      <c r="IA117" s="65"/>
      <c r="IB117" s="65"/>
      <c r="IC117" s="65"/>
      <c r="ID117" s="65"/>
      <c r="IE117" s="65"/>
      <c r="IG117" s="16" t="s">
        <v>62</v>
      </c>
      <c r="IH117" s="16"/>
      <c r="II117" s="93"/>
      <c r="IJ117" s="65"/>
      <c r="IK117" s="16"/>
      <c r="IL117" s="65"/>
      <c r="IM117" s="16"/>
    </row>
    <row r="118" spans="1:247" s="11" customFormat="1" ht="14.4" x14ac:dyDescent="0.3">
      <c r="A118" s="74"/>
      <c r="B118" s="68" t="s">
        <v>304</v>
      </c>
      <c r="C118" s="344" t="s">
        <v>305</v>
      </c>
      <c r="D118" s="344"/>
      <c r="E118" s="344"/>
      <c r="F118" s="344"/>
      <c r="G118" s="344"/>
      <c r="H118" s="69" t="s">
        <v>66</v>
      </c>
      <c r="I118" s="75">
        <v>4.5999999999999996</v>
      </c>
      <c r="J118" s="70"/>
      <c r="K118" s="102">
        <v>0.51060000000000005</v>
      </c>
      <c r="L118" s="81">
        <v>11.45</v>
      </c>
      <c r="M118" s="82">
        <v>1.39</v>
      </c>
      <c r="N118" s="77">
        <v>15.92</v>
      </c>
      <c r="O118" s="70"/>
      <c r="P118" s="73">
        <v>8.1300000000000008</v>
      </c>
      <c r="Q118" s="78"/>
      <c r="R118" s="78"/>
      <c r="HY118" s="55"/>
      <c r="HZ118" s="55"/>
      <c r="IA118" s="65"/>
      <c r="IB118" s="65"/>
      <c r="IC118" s="65"/>
      <c r="ID118" s="65"/>
      <c r="IE118" s="65"/>
      <c r="IG118" s="16"/>
      <c r="IH118" s="16" t="s">
        <v>305</v>
      </c>
      <c r="II118" s="93"/>
      <c r="IJ118" s="65"/>
      <c r="IK118" s="16"/>
      <c r="IL118" s="65"/>
      <c r="IM118" s="16"/>
    </row>
    <row r="119" spans="1:247" s="11" customFormat="1" ht="14.4" x14ac:dyDescent="0.3">
      <c r="A119" s="85" t="s">
        <v>69</v>
      </c>
      <c r="B119" s="86" t="s">
        <v>70</v>
      </c>
      <c r="C119" s="371" t="s">
        <v>71</v>
      </c>
      <c r="D119" s="371"/>
      <c r="E119" s="371"/>
      <c r="F119" s="371"/>
      <c r="G119" s="371"/>
      <c r="H119" s="87" t="s">
        <v>72</v>
      </c>
      <c r="I119" s="105">
        <v>2.1800000000000002</v>
      </c>
      <c r="J119" s="89"/>
      <c r="K119" s="90">
        <v>0.24198</v>
      </c>
      <c r="L119" s="91"/>
      <c r="M119" s="89"/>
      <c r="N119" s="91"/>
      <c r="O119" s="89"/>
      <c r="P119" s="92"/>
      <c r="HY119" s="55"/>
      <c r="HZ119" s="55"/>
      <c r="IA119" s="65"/>
      <c r="IB119" s="65"/>
      <c r="IC119" s="65"/>
      <c r="ID119" s="65"/>
      <c r="IE119" s="65"/>
      <c r="IG119" s="16"/>
      <c r="IH119" s="16"/>
      <c r="II119" s="93" t="s">
        <v>71</v>
      </c>
      <c r="IJ119" s="65"/>
      <c r="IK119" s="16"/>
      <c r="IL119" s="65"/>
      <c r="IM119" s="16"/>
    </row>
    <row r="120" spans="1:247" s="11" customFormat="1" ht="14.4" x14ac:dyDescent="0.3">
      <c r="A120" s="94"/>
      <c r="B120" s="95"/>
      <c r="C120" s="372" t="s">
        <v>73</v>
      </c>
      <c r="D120" s="372"/>
      <c r="E120" s="372"/>
      <c r="F120" s="372"/>
      <c r="G120" s="372"/>
      <c r="H120" s="58"/>
      <c r="I120" s="59"/>
      <c r="J120" s="59"/>
      <c r="K120" s="59"/>
      <c r="L120" s="62"/>
      <c r="M120" s="59"/>
      <c r="N120" s="96"/>
      <c r="O120" s="59"/>
      <c r="P120" s="97">
        <v>804.54</v>
      </c>
      <c r="Q120" s="78"/>
      <c r="R120" s="78"/>
      <c r="HY120" s="55"/>
      <c r="HZ120" s="55"/>
      <c r="IA120" s="65"/>
      <c r="IB120" s="65"/>
      <c r="IC120" s="65"/>
      <c r="ID120" s="65"/>
      <c r="IE120" s="65"/>
      <c r="IG120" s="16"/>
      <c r="IH120" s="16"/>
      <c r="II120" s="93"/>
      <c r="IJ120" s="65" t="s">
        <v>73</v>
      </c>
      <c r="IK120" s="16"/>
      <c r="IL120" s="65"/>
      <c r="IM120" s="16"/>
    </row>
    <row r="121" spans="1:247" s="11" customFormat="1" ht="14.4" x14ac:dyDescent="0.3">
      <c r="A121" s="83"/>
      <c r="B121" s="68"/>
      <c r="C121" s="344" t="s">
        <v>74</v>
      </c>
      <c r="D121" s="344"/>
      <c r="E121" s="344"/>
      <c r="F121" s="344"/>
      <c r="G121" s="344"/>
      <c r="H121" s="69"/>
      <c r="I121" s="70"/>
      <c r="J121" s="70"/>
      <c r="K121" s="70"/>
      <c r="L121" s="72"/>
      <c r="M121" s="70"/>
      <c r="N121" s="72"/>
      <c r="O121" s="70"/>
      <c r="P121" s="104">
        <v>796.41</v>
      </c>
      <c r="HY121" s="55"/>
      <c r="HZ121" s="55"/>
      <c r="IA121" s="65"/>
      <c r="IB121" s="65"/>
      <c r="IC121" s="65"/>
      <c r="ID121" s="65"/>
      <c r="IE121" s="65"/>
      <c r="IG121" s="16"/>
      <c r="IH121" s="16"/>
      <c r="II121" s="93"/>
      <c r="IJ121" s="65"/>
      <c r="IK121" s="16" t="s">
        <v>74</v>
      </c>
      <c r="IL121" s="65"/>
      <c r="IM121" s="16"/>
    </row>
    <row r="122" spans="1:247" s="11" customFormat="1" ht="30.6" x14ac:dyDescent="0.3">
      <c r="A122" s="83"/>
      <c r="B122" s="68" t="s">
        <v>2129</v>
      </c>
      <c r="C122" s="344" t="s">
        <v>2128</v>
      </c>
      <c r="D122" s="344"/>
      <c r="E122" s="344"/>
      <c r="F122" s="344"/>
      <c r="G122" s="344"/>
      <c r="H122" s="69" t="s">
        <v>75</v>
      </c>
      <c r="I122" s="98">
        <v>91</v>
      </c>
      <c r="J122" s="70"/>
      <c r="K122" s="98">
        <v>91</v>
      </c>
      <c r="L122" s="72"/>
      <c r="M122" s="70"/>
      <c r="N122" s="72"/>
      <c r="O122" s="70"/>
      <c r="P122" s="104">
        <v>724.73</v>
      </c>
      <c r="HY122" s="55"/>
      <c r="HZ122" s="55"/>
      <c r="IA122" s="65"/>
      <c r="IB122" s="65"/>
      <c r="IC122" s="65"/>
      <c r="ID122" s="65"/>
      <c r="IE122" s="65"/>
      <c r="IG122" s="16"/>
      <c r="IH122" s="16"/>
      <c r="II122" s="93"/>
      <c r="IJ122" s="65"/>
      <c r="IK122" s="16" t="s">
        <v>2128</v>
      </c>
      <c r="IL122" s="65"/>
      <c r="IM122" s="16"/>
    </row>
    <row r="123" spans="1:247" s="11" customFormat="1" ht="30.6" x14ac:dyDescent="0.3">
      <c r="A123" s="83"/>
      <c r="B123" s="68" t="s">
        <v>2127</v>
      </c>
      <c r="C123" s="344" t="s">
        <v>2126</v>
      </c>
      <c r="D123" s="344"/>
      <c r="E123" s="344"/>
      <c r="F123" s="344"/>
      <c r="G123" s="344"/>
      <c r="H123" s="69" t="s">
        <v>75</v>
      </c>
      <c r="I123" s="98">
        <v>52</v>
      </c>
      <c r="J123" s="70"/>
      <c r="K123" s="98">
        <v>52</v>
      </c>
      <c r="L123" s="72"/>
      <c r="M123" s="70"/>
      <c r="N123" s="72"/>
      <c r="O123" s="70"/>
      <c r="P123" s="104">
        <v>414.13</v>
      </c>
      <c r="HY123" s="55"/>
      <c r="HZ123" s="55"/>
      <c r="IA123" s="65"/>
      <c r="IB123" s="65"/>
      <c r="IC123" s="65"/>
      <c r="ID123" s="65"/>
      <c r="IE123" s="65"/>
      <c r="IG123" s="16"/>
      <c r="IH123" s="16"/>
      <c r="II123" s="93"/>
      <c r="IJ123" s="65"/>
      <c r="IK123" s="16" t="s">
        <v>2126</v>
      </c>
      <c r="IL123" s="65"/>
      <c r="IM123" s="16"/>
    </row>
    <row r="124" spans="1:247" s="11" customFormat="1" ht="14.4" x14ac:dyDescent="0.3">
      <c r="A124" s="99"/>
      <c r="B124" s="100"/>
      <c r="C124" s="372" t="s">
        <v>76</v>
      </c>
      <c r="D124" s="372"/>
      <c r="E124" s="372"/>
      <c r="F124" s="372"/>
      <c r="G124" s="372"/>
      <c r="H124" s="58"/>
      <c r="I124" s="59"/>
      <c r="J124" s="59"/>
      <c r="K124" s="59"/>
      <c r="L124" s="62"/>
      <c r="M124" s="59"/>
      <c r="N124" s="96">
        <v>17508.11</v>
      </c>
      <c r="O124" s="59"/>
      <c r="P124" s="97">
        <v>1943.4</v>
      </c>
      <c r="HY124" s="55"/>
      <c r="HZ124" s="55"/>
      <c r="IA124" s="65"/>
      <c r="IB124" s="65"/>
      <c r="IC124" s="65"/>
      <c r="ID124" s="65"/>
      <c r="IE124" s="65"/>
      <c r="IG124" s="16"/>
      <c r="IH124" s="16"/>
      <c r="II124" s="93"/>
      <c r="IJ124" s="65"/>
      <c r="IK124" s="16"/>
      <c r="IL124" s="65" t="s">
        <v>76</v>
      </c>
      <c r="IM124" s="16"/>
    </row>
    <row r="125" spans="1:247" s="11" customFormat="1" ht="14.4" x14ac:dyDescent="0.3">
      <c r="A125" s="56" t="s">
        <v>111</v>
      </c>
      <c r="B125" s="57" t="s">
        <v>2125</v>
      </c>
      <c r="C125" s="373" t="s">
        <v>2124</v>
      </c>
      <c r="D125" s="373"/>
      <c r="E125" s="373"/>
      <c r="F125" s="373"/>
      <c r="G125" s="373"/>
      <c r="H125" s="58" t="s">
        <v>81</v>
      </c>
      <c r="I125" s="59">
        <v>0.01</v>
      </c>
      <c r="J125" s="60">
        <v>1</v>
      </c>
      <c r="K125" s="106">
        <v>0.01</v>
      </c>
      <c r="L125" s="62"/>
      <c r="M125" s="59"/>
      <c r="N125" s="63"/>
      <c r="O125" s="59"/>
      <c r="P125" s="64"/>
      <c r="HY125" s="55"/>
      <c r="HZ125" s="55"/>
      <c r="IA125" s="65" t="s">
        <v>2124</v>
      </c>
      <c r="IB125" s="65" t="s">
        <v>4</v>
      </c>
      <c r="IC125" s="65" t="s">
        <v>4</v>
      </c>
      <c r="ID125" s="65" t="s">
        <v>4</v>
      </c>
      <c r="IE125" s="65" t="s">
        <v>4</v>
      </c>
      <c r="IG125" s="16"/>
      <c r="IH125" s="16"/>
      <c r="II125" s="93"/>
      <c r="IJ125" s="65"/>
      <c r="IK125" s="16"/>
      <c r="IL125" s="65"/>
      <c r="IM125" s="16"/>
    </row>
    <row r="126" spans="1:247" s="11" customFormat="1" ht="14.4" x14ac:dyDescent="0.3">
      <c r="A126" s="66"/>
      <c r="B126" s="15"/>
      <c r="C126" s="339" t="s">
        <v>311</v>
      </c>
      <c r="D126" s="339"/>
      <c r="E126" s="339"/>
      <c r="F126" s="339"/>
      <c r="G126" s="339"/>
      <c r="H126" s="339"/>
      <c r="I126" s="339"/>
      <c r="J126" s="339"/>
      <c r="K126" s="339"/>
      <c r="L126" s="339"/>
      <c r="M126" s="339"/>
      <c r="N126" s="339"/>
      <c r="O126" s="339"/>
      <c r="P126" s="374"/>
      <c r="HY126" s="55"/>
      <c r="HZ126" s="55"/>
      <c r="IA126" s="65"/>
      <c r="IB126" s="65"/>
      <c r="IC126" s="65"/>
      <c r="ID126" s="65"/>
      <c r="IE126" s="65"/>
      <c r="IF126" s="3" t="s">
        <v>311</v>
      </c>
      <c r="IG126" s="16"/>
      <c r="IH126" s="16"/>
      <c r="II126" s="93"/>
      <c r="IJ126" s="65"/>
      <c r="IK126" s="16"/>
      <c r="IL126" s="65"/>
      <c r="IM126" s="16"/>
    </row>
    <row r="127" spans="1:247" s="11" customFormat="1" ht="14.4" x14ac:dyDescent="0.3">
      <c r="A127" s="67"/>
      <c r="B127" s="68" t="s">
        <v>57</v>
      </c>
      <c r="C127" s="344" t="s">
        <v>59</v>
      </c>
      <c r="D127" s="344"/>
      <c r="E127" s="344"/>
      <c r="F127" s="344"/>
      <c r="G127" s="344"/>
      <c r="H127" s="69" t="s">
        <v>60</v>
      </c>
      <c r="I127" s="70"/>
      <c r="J127" s="70"/>
      <c r="K127" s="107">
        <v>3.4129999999999998</v>
      </c>
      <c r="L127" s="72"/>
      <c r="M127" s="70"/>
      <c r="N127" s="72"/>
      <c r="O127" s="70"/>
      <c r="P127" s="73">
        <v>1568.38</v>
      </c>
      <c r="HY127" s="55"/>
      <c r="HZ127" s="55"/>
      <c r="IA127" s="65"/>
      <c r="IB127" s="65"/>
      <c r="IC127" s="65"/>
      <c r="ID127" s="65"/>
      <c r="IE127" s="65"/>
      <c r="IG127" s="16" t="s">
        <v>59</v>
      </c>
      <c r="IH127" s="16"/>
      <c r="II127" s="93"/>
      <c r="IJ127" s="65"/>
      <c r="IK127" s="16"/>
      <c r="IL127" s="65"/>
      <c r="IM127" s="16"/>
    </row>
    <row r="128" spans="1:247" s="11" customFormat="1" ht="14.4" x14ac:dyDescent="0.3">
      <c r="A128" s="74"/>
      <c r="B128" s="68" t="s">
        <v>2123</v>
      </c>
      <c r="C128" s="344" t="s">
        <v>2122</v>
      </c>
      <c r="D128" s="344"/>
      <c r="E128" s="344"/>
      <c r="F128" s="344"/>
      <c r="G128" s="344"/>
      <c r="H128" s="69" t="s">
        <v>60</v>
      </c>
      <c r="I128" s="75">
        <v>341.3</v>
      </c>
      <c r="J128" s="70"/>
      <c r="K128" s="107">
        <v>3.4129999999999998</v>
      </c>
      <c r="L128" s="10"/>
      <c r="M128" s="76"/>
      <c r="N128" s="77">
        <v>459.53</v>
      </c>
      <c r="O128" s="70"/>
      <c r="P128" s="73">
        <v>1568.38</v>
      </c>
      <c r="Q128" s="78"/>
      <c r="R128" s="78"/>
      <c r="HY128" s="55"/>
      <c r="HZ128" s="55"/>
      <c r="IA128" s="65"/>
      <c r="IB128" s="65"/>
      <c r="IC128" s="65"/>
      <c r="ID128" s="65"/>
      <c r="IE128" s="65"/>
      <c r="IG128" s="16"/>
      <c r="IH128" s="16" t="s">
        <v>2122</v>
      </c>
      <c r="II128" s="93"/>
      <c r="IJ128" s="65"/>
      <c r="IK128" s="16"/>
      <c r="IL128" s="65"/>
      <c r="IM128" s="16"/>
    </row>
    <row r="129" spans="1:249" s="11" customFormat="1" ht="14.4" x14ac:dyDescent="0.3">
      <c r="A129" s="67"/>
      <c r="B129" s="68" t="s">
        <v>61</v>
      </c>
      <c r="C129" s="344" t="s">
        <v>62</v>
      </c>
      <c r="D129" s="344"/>
      <c r="E129" s="344"/>
      <c r="F129" s="344"/>
      <c r="G129" s="344"/>
      <c r="H129" s="69"/>
      <c r="I129" s="70"/>
      <c r="J129" s="70"/>
      <c r="K129" s="70"/>
      <c r="L129" s="72"/>
      <c r="M129" s="70"/>
      <c r="N129" s="72"/>
      <c r="O129" s="70"/>
      <c r="P129" s="104">
        <v>0.56000000000000005</v>
      </c>
      <c r="HY129" s="55"/>
      <c r="HZ129" s="55"/>
      <c r="IA129" s="65"/>
      <c r="IB129" s="65"/>
      <c r="IC129" s="65"/>
      <c r="ID129" s="65"/>
      <c r="IE129" s="65"/>
      <c r="IG129" s="16" t="s">
        <v>62</v>
      </c>
      <c r="IH129" s="16"/>
      <c r="II129" s="93"/>
      <c r="IJ129" s="65"/>
      <c r="IK129" s="16"/>
      <c r="IL129" s="65"/>
      <c r="IM129" s="16"/>
    </row>
    <row r="130" spans="1:249" s="11" customFormat="1" ht="14.4" x14ac:dyDescent="0.3">
      <c r="A130" s="74"/>
      <c r="B130" s="68" t="s">
        <v>265</v>
      </c>
      <c r="C130" s="344" t="s">
        <v>266</v>
      </c>
      <c r="D130" s="344"/>
      <c r="E130" s="344"/>
      <c r="F130" s="344"/>
      <c r="G130" s="344"/>
      <c r="H130" s="69" t="s">
        <v>66</v>
      </c>
      <c r="I130" s="75">
        <v>6.1</v>
      </c>
      <c r="J130" s="70"/>
      <c r="K130" s="107">
        <v>6.0999999999999999E-2</v>
      </c>
      <c r="L130" s="81">
        <v>6.62</v>
      </c>
      <c r="M130" s="82">
        <v>1.39</v>
      </c>
      <c r="N130" s="77">
        <v>9.1999999999999993</v>
      </c>
      <c r="O130" s="70"/>
      <c r="P130" s="73">
        <v>0.56000000000000005</v>
      </c>
      <c r="Q130" s="78"/>
      <c r="R130" s="78"/>
      <c r="HY130" s="55"/>
      <c r="HZ130" s="55"/>
      <c r="IA130" s="65"/>
      <c r="IB130" s="65"/>
      <c r="IC130" s="65"/>
      <c r="ID130" s="65"/>
      <c r="IE130" s="65"/>
      <c r="IG130" s="16"/>
      <c r="IH130" s="16" t="s">
        <v>266</v>
      </c>
      <c r="II130" s="93"/>
      <c r="IJ130" s="65"/>
      <c r="IK130" s="16"/>
      <c r="IL130" s="65"/>
      <c r="IM130" s="16"/>
    </row>
    <row r="131" spans="1:249" s="11" customFormat="1" ht="14.4" x14ac:dyDescent="0.3">
      <c r="A131" s="85" t="s">
        <v>69</v>
      </c>
      <c r="B131" s="86" t="s">
        <v>70</v>
      </c>
      <c r="C131" s="371" t="s">
        <v>71</v>
      </c>
      <c r="D131" s="371"/>
      <c r="E131" s="371"/>
      <c r="F131" s="371"/>
      <c r="G131" s="371"/>
      <c r="H131" s="87" t="s">
        <v>72</v>
      </c>
      <c r="I131" s="88">
        <v>5.6</v>
      </c>
      <c r="J131" s="89"/>
      <c r="K131" s="103">
        <v>5.6000000000000001E-2</v>
      </c>
      <c r="L131" s="91"/>
      <c r="M131" s="89"/>
      <c r="N131" s="91"/>
      <c r="O131" s="89"/>
      <c r="P131" s="92"/>
      <c r="HY131" s="55"/>
      <c r="HZ131" s="55"/>
      <c r="IA131" s="65"/>
      <c r="IB131" s="65"/>
      <c r="IC131" s="65"/>
      <c r="ID131" s="65"/>
      <c r="IE131" s="65"/>
      <c r="IG131" s="16"/>
      <c r="IH131" s="16"/>
      <c r="II131" s="93" t="s">
        <v>71</v>
      </c>
      <c r="IJ131" s="65"/>
      <c r="IK131" s="16"/>
      <c r="IL131" s="65"/>
      <c r="IM131" s="16"/>
    </row>
    <row r="132" spans="1:249" s="11" customFormat="1" ht="14.4" x14ac:dyDescent="0.3">
      <c r="A132" s="94"/>
      <c r="B132" s="95"/>
      <c r="C132" s="372" t="s">
        <v>73</v>
      </c>
      <c r="D132" s="372"/>
      <c r="E132" s="372"/>
      <c r="F132" s="372"/>
      <c r="G132" s="372"/>
      <c r="H132" s="58"/>
      <c r="I132" s="59"/>
      <c r="J132" s="59"/>
      <c r="K132" s="59"/>
      <c r="L132" s="62"/>
      <c r="M132" s="59"/>
      <c r="N132" s="96"/>
      <c r="O132" s="59"/>
      <c r="P132" s="97">
        <v>1568.94</v>
      </c>
      <c r="Q132" s="78"/>
      <c r="R132" s="78"/>
      <c r="HY132" s="55"/>
      <c r="HZ132" s="55"/>
      <c r="IA132" s="65"/>
      <c r="IB132" s="65"/>
      <c r="IC132" s="65"/>
      <c r="ID132" s="65"/>
      <c r="IE132" s="65"/>
      <c r="IG132" s="16"/>
      <c r="IH132" s="16"/>
      <c r="II132" s="93"/>
      <c r="IJ132" s="65" t="s">
        <v>73</v>
      </c>
      <c r="IK132" s="16"/>
      <c r="IL132" s="65"/>
      <c r="IM132" s="16"/>
    </row>
    <row r="133" spans="1:249" s="11" customFormat="1" ht="14.4" x14ac:dyDescent="0.3">
      <c r="A133" s="83"/>
      <c r="B133" s="68"/>
      <c r="C133" s="344" t="s">
        <v>74</v>
      </c>
      <c r="D133" s="344"/>
      <c r="E133" s="344"/>
      <c r="F133" s="344"/>
      <c r="G133" s="344"/>
      <c r="H133" s="69"/>
      <c r="I133" s="70"/>
      <c r="J133" s="70"/>
      <c r="K133" s="70"/>
      <c r="L133" s="72"/>
      <c r="M133" s="70"/>
      <c r="N133" s="72"/>
      <c r="O133" s="70"/>
      <c r="P133" s="73">
        <v>1568.38</v>
      </c>
      <c r="HY133" s="55"/>
      <c r="HZ133" s="55"/>
      <c r="IA133" s="65"/>
      <c r="IB133" s="65"/>
      <c r="IC133" s="65"/>
      <c r="ID133" s="65"/>
      <c r="IE133" s="65"/>
      <c r="IG133" s="16"/>
      <c r="IH133" s="16"/>
      <c r="II133" s="93"/>
      <c r="IJ133" s="65"/>
      <c r="IK133" s="16" t="s">
        <v>74</v>
      </c>
      <c r="IL133" s="65"/>
      <c r="IM133" s="16"/>
    </row>
    <row r="134" spans="1:249" s="11" customFormat="1" ht="14.4" x14ac:dyDescent="0.3">
      <c r="A134" s="83"/>
      <c r="B134" s="68" t="s">
        <v>306</v>
      </c>
      <c r="C134" s="344" t="s">
        <v>307</v>
      </c>
      <c r="D134" s="344"/>
      <c r="E134" s="344"/>
      <c r="F134" s="344"/>
      <c r="G134" s="344"/>
      <c r="H134" s="69" t="s">
        <v>75</v>
      </c>
      <c r="I134" s="98">
        <v>90</v>
      </c>
      <c r="J134" s="70"/>
      <c r="K134" s="98">
        <v>90</v>
      </c>
      <c r="L134" s="72"/>
      <c r="M134" s="70"/>
      <c r="N134" s="72"/>
      <c r="O134" s="70"/>
      <c r="P134" s="73">
        <v>1411.54</v>
      </c>
      <c r="HY134" s="55"/>
      <c r="HZ134" s="55"/>
      <c r="IA134" s="65"/>
      <c r="IB134" s="65"/>
      <c r="IC134" s="65"/>
      <c r="ID134" s="65"/>
      <c r="IE134" s="65"/>
      <c r="IG134" s="16"/>
      <c r="IH134" s="16"/>
      <c r="II134" s="93"/>
      <c r="IJ134" s="65"/>
      <c r="IK134" s="16" t="s">
        <v>307</v>
      </c>
      <c r="IL134" s="65"/>
      <c r="IM134" s="16"/>
    </row>
    <row r="135" spans="1:249" s="11" customFormat="1" ht="14.4" x14ac:dyDescent="0.3">
      <c r="A135" s="83"/>
      <c r="B135" s="68" t="s">
        <v>308</v>
      </c>
      <c r="C135" s="344" t="s">
        <v>309</v>
      </c>
      <c r="D135" s="344"/>
      <c r="E135" s="344"/>
      <c r="F135" s="344"/>
      <c r="G135" s="344"/>
      <c r="H135" s="69" t="s">
        <v>75</v>
      </c>
      <c r="I135" s="98">
        <v>46</v>
      </c>
      <c r="J135" s="70"/>
      <c r="K135" s="98">
        <v>46</v>
      </c>
      <c r="L135" s="72"/>
      <c r="M135" s="70"/>
      <c r="N135" s="72"/>
      <c r="O135" s="70"/>
      <c r="P135" s="104">
        <v>721.45</v>
      </c>
      <c r="HY135" s="55"/>
      <c r="HZ135" s="55"/>
      <c r="IA135" s="65"/>
      <c r="IB135" s="65"/>
      <c r="IC135" s="65"/>
      <c r="ID135" s="65"/>
      <c r="IE135" s="65"/>
      <c r="IG135" s="16"/>
      <c r="IH135" s="16"/>
      <c r="II135" s="93"/>
      <c r="IJ135" s="65"/>
      <c r="IK135" s="16" t="s">
        <v>309</v>
      </c>
      <c r="IL135" s="65"/>
      <c r="IM135" s="16"/>
    </row>
    <row r="136" spans="1:249" s="11" customFormat="1" ht="14.4" x14ac:dyDescent="0.3">
      <c r="A136" s="99"/>
      <c r="B136" s="100"/>
      <c r="C136" s="372" t="s">
        <v>76</v>
      </c>
      <c r="D136" s="372"/>
      <c r="E136" s="372"/>
      <c r="F136" s="372"/>
      <c r="G136" s="372"/>
      <c r="H136" s="58"/>
      <c r="I136" s="59"/>
      <c r="J136" s="59"/>
      <c r="K136" s="59"/>
      <c r="L136" s="62"/>
      <c r="M136" s="59"/>
      <c r="N136" s="96">
        <v>370193</v>
      </c>
      <c r="O136" s="59"/>
      <c r="P136" s="97">
        <v>3701.93</v>
      </c>
      <c r="HY136" s="55"/>
      <c r="HZ136" s="55"/>
      <c r="IA136" s="65"/>
      <c r="IB136" s="65"/>
      <c r="IC136" s="65"/>
      <c r="ID136" s="65"/>
      <c r="IE136" s="65"/>
      <c r="IG136" s="16"/>
      <c r="IH136" s="16"/>
      <c r="II136" s="93"/>
      <c r="IJ136" s="65"/>
      <c r="IK136" s="16"/>
      <c r="IL136" s="65" t="s">
        <v>76</v>
      </c>
      <c r="IM136" s="16"/>
    </row>
    <row r="137" spans="1:249" s="11" customFormat="1" ht="1.5" customHeight="1" x14ac:dyDescent="0.3">
      <c r="A137" s="119"/>
      <c r="B137" s="120"/>
      <c r="C137" s="120"/>
      <c r="D137" s="120"/>
      <c r="E137" s="120"/>
      <c r="F137" s="121"/>
      <c r="G137" s="121"/>
      <c r="H137" s="121"/>
      <c r="I137" s="121"/>
      <c r="J137" s="122"/>
      <c r="K137" s="121"/>
      <c r="L137" s="122"/>
      <c r="M137" s="123"/>
      <c r="N137" s="122"/>
      <c r="O137" s="124"/>
      <c r="P137" s="125"/>
      <c r="Q137" s="126"/>
      <c r="R137" s="127"/>
      <c r="HY137" s="55"/>
      <c r="HZ137" s="55"/>
      <c r="IA137" s="65"/>
      <c r="IB137" s="65"/>
      <c r="IC137" s="65"/>
      <c r="ID137" s="65"/>
      <c r="IE137" s="65"/>
      <c r="IG137" s="16"/>
      <c r="IH137" s="16"/>
      <c r="II137" s="93"/>
      <c r="IJ137" s="65"/>
      <c r="IK137" s="16"/>
      <c r="IL137" s="65"/>
      <c r="IM137" s="16"/>
    </row>
    <row r="138" spans="1:249" s="11" customFormat="1" ht="14.4" x14ac:dyDescent="0.3">
      <c r="A138" s="94"/>
      <c r="B138" s="128"/>
      <c r="C138" s="377" t="s">
        <v>2121</v>
      </c>
      <c r="D138" s="377"/>
      <c r="E138" s="377"/>
      <c r="F138" s="377"/>
      <c r="G138" s="377"/>
      <c r="H138" s="377"/>
      <c r="I138" s="377"/>
      <c r="J138" s="377"/>
      <c r="K138" s="377"/>
      <c r="L138" s="377"/>
      <c r="M138" s="377"/>
      <c r="N138" s="377"/>
      <c r="O138" s="377"/>
      <c r="P138" s="130">
        <v>164478.13</v>
      </c>
      <c r="Q138" s="126"/>
      <c r="R138" s="127"/>
      <c r="HY138" s="55"/>
      <c r="HZ138" s="55"/>
      <c r="IA138" s="65"/>
      <c r="IB138" s="65"/>
      <c r="IC138" s="65"/>
      <c r="ID138" s="65"/>
      <c r="IE138" s="65"/>
      <c r="IG138" s="16"/>
      <c r="IH138" s="16"/>
      <c r="II138" s="93"/>
      <c r="IJ138" s="65"/>
      <c r="IK138" s="16"/>
      <c r="IL138" s="65"/>
      <c r="IM138" s="16"/>
      <c r="IN138" s="131" t="s">
        <v>2121</v>
      </c>
    </row>
    <row r="139" spans="1:249" s="11" customFormat="1" ht="14.4" x14ac:dyDescent="0.3">
      <c r="A139" s="362" t="s">
        <v>312</v>
      </c>
      <c r="B139" s="363"/>
      <c r="C139" s="363"/>
      <c r="D139" s="363"/>
      <c r="E139" s="363"/>
      <c r="F139" s="363"/>
      <c r="G139" s="363"/>
      <c r="H139" s="363"/>
      <c r="I139" s="363"/>
      <c r="J139" s="363"/>
      <c r="K139" s="363"/>
      <c r="L139" s="363"/>
      <c r="M139" s="363"/>
      <c r="N139" s="363"/>
      <c r="O139" s="363"/>
      <c r="P139" s="364"/>
      <c r="HY139" s="55" t="s">
        <v>312</v>
      </c>
      <c r="HZ139" s="55"/>
      <c r="IA139" s="65"/>
      <c r="IB139" s="65"/>
      <c r="IC139" s="65"/>
      <c r="ID139" s="65"/>
      <c r="IE139" s="65"/>
      <c r="IG139" s="16"/>
      <c r="IH139" s="16"/>
      <c r="II139" s="93"/>
      <c r="IJ139" s="65"/>
      <c r="IK139" s="16"/>
      <c r="IL139" s="65"/>
      <c r="IM139" s="16"/>
      <c r="IN139" s="131"/>
    </row>
    <row r="140" spans="1:249" s="11" customFormat="1" ht="14.4" x14ac:dyDescent="0.3">
      <c r="A140" s="362" t="s">
        <v>313</v>
      </c>
      <c r="B140" s="363"/>
      <c r="C140" s="363"/>
      <c r="D140" s="363"/>
      <c r="E140" s="363"/>
      <c r="F140" s="363"/>
      <c r="G140" s="363"/>
      <c r="H140" s="363"/>
      <c r="I140" s="363"/>
      <c r="J140" s="363"/>
      <c r="K140" s="363"/>
      <c r="L140" s="363"/>
      <c r="M140" s="363"/>
      <c r="N140" s="363"/>
      <c r="O140" s="363"/>
      <c r="P140" s="364"/>
      <c r="HY140" s="55"/>
      <c r="HZ140" s="55" t="s">
        <v>313</v>
      </c>
      <c r="IA140" s="65"/>
      <c r="IB140" s="65"/>
      <c r="IC140" s="65"/>
      <c r="ID140" s="65"/>
      <c r="IE140" s="65"/>
      <c r="IG140" s="16"/>
      <c r="IH140" s="16"/>
      <c r="II140" s="93"/>
      <c r="IJ140" s="65"/>
      <c r="IK140" s="16"/>
      <c r="IL140" s="65"/>
      <c r="IM140" s="16"/>
      <c r="IN140" s="131"/>
    </row>
    <row r="141" spans="1:249" s="11" customFormat="1" ht="20.399999999999999" x14ac:dyDescent="0.3">
      <c r="A141" s="56" t="s">
        <v>112</v>
      </c>
      <c r="B141" s="57" t="s">
        <v>314</v>
      </c>
      <c r="C141" s="373" t="s">
        <v>315</v>
      </c>
      <c r="D141" s="373"/>
      <c r="E141" s="373"/>
      <c r="F141" s="373"/>
      <c r="G141" s="373"/>
      <c r="H141" s="58" t="s">
        <v>58</v>
      </c>
      <c r="I141" s="59">
        <v>1.7223999999999999</v>
      </c>
      <c r="J141" s="60">
        <v>1</v>
      </c>
      <c r="K141" s="61">
        <v>1.7223999999999999</v>
      </c>
      <c r="L141" s="62"/>
      <c r="M141" s="59"/>
      <c r="N141" s="63"/>
      <c r="O141" s="59"/>
      <c r="P141" s="64"/>
      <c r="HY141" s="55"/>
      <c r="HZ141" s="55"/>
      <c r="IA141" s="65" t="s">
        <v>315</v>
      </c>
      <c r="IB141" s="65" t="s">
        <v>4</v>
      </c>
      <c r="IC141" s="65" t="s">
        <v>4</v>
      </c>
      <c r="ID141" s="65" t="s">
        <v>4</v>
      </c>
      <c r="IE141" s="65" t="s">
        <v>4</v>
      </c>
      <c r="IG141" s="16"/>
      <c r="IH141" s="16"/>
      <c r="II141" s="93"/>
      <c r="IJ141" s="65"/>
      <c r="IK141" s="16"/>
      <c r="IL141" s="65"/>
      <c r="IM141" s="16"/>
      <c r="IN141" s="131"/>
    </row>
    <row r="142" spans="1:249" s="11" customFormat="1" ht="14.4" x14ac:dyDescent="0.3">
      <c r="A142" s="66"/>
      <c r="B142" s="15"/>
      <c r="C142" s="339" t="s">
        <v>310</v>
      </c>
      <c r="D142" s="339"/>
      <c r="E142" s="339"/>
      <c r="F142" s="339"/>
      <c r="G142" s="339"/>
      <c r="H142" s="339"/>
      <c r="I142" s="339"/>
      <c r="J142" s="339"/>
      <c r="K142" s="339"/>
      <c r="L142" s="339"/>
      <c r="M142" s="339"/>
      <c r="N142" s="339"/>
      <c r="O142" s="339"/>
      <c r="P142" s="374"/>
      <c r="HY142" s="55"/>
      <c r="HZ142" s="55"/>
      <c r="IA142" s="65"/>
      <c r="IB142" s="65"/>
      <c r="IC142" s="65"/>
      <c r="ID142" s="65"/>
      <c r="IE142" s="65"/>
      <c r="IF142" s="3" t="s">
        <v>310</v>
      </c>
      <c r="IG142" s="16"/>
      <c r="IH142" s="16"/>
      <c r="II142" s="93"/>
      <c r="IJ142" s="65"/>
      <c r="IK142" s="16"/>
      <c r="IL142" s="65"/>
      <c r="IM142" s="16"/>
      <c r="IN142" s="131"/>
    </row>
    <row r="143" spans="1:249" s="11" customFormat="1" ht="20.399999999999999" x14ac:dyDescent="0.3">
      <c r="A143" s="110"/>
      <c r="B143" s="95" t="s">
        <v>1085</v>
      </c>
      <c r="C143" s="375" t="s">
        <v>1084</v>
      </c>
      <c r="D143" s="375"/>
      <c r="E143" s="375"/>
      <c r="F143" s="375"/>
      <c r="G143" s="375"/>
      <c r="H143" s="375"/>
      <c r="I143" s="375"/>
      <c r="J143" s="375"/>
      <c r="K143" s="375"/>
      <c r="L143" s="375"/>
      <c r="M143" s="375"/>
      <c r="N143" s="375"/>
      <c r="O143" s="375"/>
      <c r="P143" s="376"/>
      <c r="HY143" s="55"/>
      <c r="HZ143" s="55"/>
      <c r="IA143" s="65"/>
      <c r="IB143" s="65"/>
      <c r="IC143" s="65"/>
      <c r="ID143" s="65"/>
      <c r="IE143" s="65"/>
      <c r="IG143" s="16"/>
      <c r="IH143" s="16"/>
      <c r="II143" s="93"/>
      <c r="IJ143" s="65"/>
      <c r="IK143" s="16"/>
      <c r="IL143" s="65"/>
      <c r="IM143" s="16"/>
      <c r="IN143" s="131"/>
      <c r="IO143" s="3" t="s">
        <v>1084</v>
      </c>
    </row>
    <row r="144" spans="1:249" s="11" customFormat="1" ht="14.4" x14ac:dyDescent="0.3">
      <c r="A144" s="67"/>
      <c r="B144" s="68" t="s">
        <v>57</v>
      </c>
      <c r="C144" s="344" t="s">
        <v>59</v>
      </c>
      <c r="D144" s="344"/>
      <c r="E144" s="344"/>
      <c r="F144" s="344"/>
      <c r="G144" s="344"/>
      <c r="H144" s="69" t="s">
        <v>60</v>
      </c>
      <c r="I144" s="70"/>
      <c r="J144" s="70"/>
      <c r="K144" s="79">
        <v>79.824628000000004</v>
      </c>
      <c r="L144" s="72"/>
      <c r="M144" s="70"/>
      <c r="N144" s="72"/>
      <c r="O144" s="70"/>
      <c r="P144" s="73">
        <v>43787</v>
      </c>
      <c r="HY144" s="55"/>
      <c r="HZ144" s="55"/>
      <c r="IA144" s="65"/>
      <c r="IB144" s="65"/>
      <c r="IC144" s="65"/>
      <c r="ID144" s="65"/>
      <c r="IE144" s="65"/>
      <c r="IG144" s="16" t="s">
        <v>59</v>
      </c>
      <c r="IH144" s="16"/>
      <c r="II144" s="93"/>
      <c r="IJ144" s="65"/>
      <c r="IK144" s="16"/>
      <c r="IL144" s="65"/>
      <c r="IM144" s="16"/>
      <c r="IN144" s="131"/>
    </row>
    <row r="145" spans="1:248" s="11" customFormat="1" ht="14.4" x14ac:dyDescent="0.3">
      <c r="A145" s="74"/>
      <c r="B145" s="68" t="s">
        <v>316</v>
      </c>
      <c r="C145" s="344" t="s">
        <v>317</v>
      </c>
      <c r="D145" s="344"/>
      <c r="E145" s="344"/>
      <c r="F145" s="344"/>
      <c r="G145" s="344"/>
      <c r="H145" s="69" t="s">
        <v>60</v>
      </c>
      <c r="I145" s="75">
        <v>40.299999999999997</v>
      </c>
      <c r="J145" s="80">
        <v>1.1499999999999999</v>
      </c>
      <c r="K145" s="79">
        <v>79.824628000000004</v>
      </c>
      <c r="L145" s="10"/>
      <c r="M145" s="76"/>
      <c r="N145" s="77">
        <v>548.54</v>
      </c>
      <c r="O145" s="70"/>
      <c r="P145" s="73">
        <v>43787</v>
      </c>
      <c r="Q145" s="78"/>
      <c r="R145" s="78"/>
      <c r="HY145" s="55"/>
      <c r="HZ145" s="55"/>
      <c r="IA145" s="65"/>
      <c r="IB145" s="65"/>
      <c r="IC145" s="65"/>
      <c r="ID145" s="65"/>
      <c r="IE145" s="65"/>
      <c r="IG145" s="16"/>
      <c r="IH145" s="16" t="s">
        <v>317</v>
      </c>
      <c r="II145" s="93"/>
      <c r="IJ145" s="65"/>
      <c r="IK145" s="16"/>
      <c r="IL145" s="65"/>
      <c r="IM145" s="16"/>
      <c r="IN145" s="131"/>
    </row>
    <row r="146" spans="1:248" s="11" customFormat="1" ht="14.4" x14ac:dyDescent="0.3">
      <c r="A146" s="67"/>
      <c r="B146" s="68" t="s">
        <v>61</v>
      </c>
      <c r="C146" s="344" t="s">
        <v>62</v>
      </c>
      <c r="D146" s="344"/>
      <c r="E146" s="344"/>
      <c r="F146" s="344"/>
      <c r="G146" s="344"/>
      <c r="H146" s="69"/>
      <c r="I146" s="70"/>
      <c r="J146" s="70"/>
      <c r="K146" s="70"/>
      <c r="L146" s="72"/>
      <c r="M146" s="70"/>
      <c r="N146" s="72"/>
      <c r="O146" s="70"/>
      <c r="P146" s="73">
        <v>2415.4499999999998</v>
      </c>
      <c r="HY146" s="55"/>
      <c r="HZ146" s="55"/>
      <c r="IA146" s="65"/>
      <c r="IB146" s="65"/>
      <c r="IC146" s="65"/>
      <c r="ID146" s="65"/>
      <c r="IE146" s="65"/>
      <c r="IG146" s="16" t="s">
        <v>62</v>
      </c>
      <c r="IH146" s="16"/>
      <c r="II146" s="93"/>
      <c r="IJ146" s="65"/>
      <c r="IK146" s="16"/>
      <c r="IL146" s="65"/>
      <c r="IM146" s="16"/>
      <c r="IN146" s="131"/>
    </row>
    <row r="147" spans="1:248" s="11" customFormat="1" ht="14.4" x14ac:dyDescent="0.3">
      <c r="A147" s="67"/>
      <c r="B147" s="68"/>
      <c r="C147" s="344" t="s">
        <v>63</v>
      </c>
      <c r="D147" s="344"/>
      <c r="E147" s="344"/>
      <c r="F147" s="344"/>
      <c r="G147" s="344"/>
      <c r="H147" s="69" t="s">
        <v>60</v>
      </c>
      <c r="I147" s="70"/>
      <c r="J147" s="70"/>
      <c r="K147" s="71">
        <v>1.7869900000000001</v>
      </c>
      <c r="L147" s="72"/>
      <c r="M147" s="70"/>
      <c r="N147" s="72"/>
      <c r="O147" s="70"/>
      <c r="P147" s="73">
        <v>1216.83</v>
      </c>
      <c r="HY147" s="55"/>
      <c r="HZ147" s="55"/>
      <c r="IA147" s="65"/>
      <c r="IB147" s="65"/>
      <c r="IC147" s="65"/>
      <c r="ID147" s="65"/>
      <c r="IE147" s="65"/>
      <c r="IG147" s="16" t="s">
        <v>63</v>
      </c>
      <c r="IH147" s="16"/>
      <c r="II147" s="93"/>
      <c r="IJ147" s="65"/>
      <c r="IK147" s="16"/>
      <c r="IL147" s="65"/>
      <c r="IM147" s="16"/>
      <c r="IN147" s="131"/>
    </row>
    <row r="148" spans="1:248" s="11" customFormat="1" ht="14.4" x14ac:dyDescent="0.3">
      <c r="A148" s="74"/>
      <c r="B148" s="68" t="s">
        <v>166</v>
      </c>
      <c r="C148" s="344" t="s">
        <v>167</v>
      </c>
      <c r="D148" s="344"/>
      <c r="E148" s="344"/>
      <c r="F148" s="344"/>
      <c r="G148" s="344"/>
      <c r="H148" s="69" t="s">
        <v>66</v>
      </c>
      <c r="I148" s="80">
        <v>0.35</v>
      </c>
      <c r="J148" s="80">
        <v>1.25</v>
      </c>
      <c r="K148" s="71">
        <v>0.75355000000000005</v>
      </c>
      <c r="L148" s="10"/>
      <c r="M148" s="76"/>
      <c r="N148" s="77">
        <v>936.02</v>
      </c>
      <c r="O148" s="70"/>
      <c r="P148" s="73">
        <v>705.34</v>
      </c>
      <c r="Q148" s="78"/>
      <c r="R148" s="78"/>
      <c r="HY148" s="55"/>
      <c r="HZ148" s="55"/>
      <c r="IA148" s="65"/>
      <c r="IB148" s="65"/>
      <c r="IC148" s="65"/>
      <c r="ID148" s="65"/>
      <c r="IE148" s="65"/>
      <c r="IG148" s="16"/>
      <c r="IH148" s="16" t="s">
        <v>167</v>
      </c>
      <c r="II148" s="93"/>
      <c r="IJ148" s="65"/>
      <c r="IK148" s="16"/>
      <c r="IL148" s="65"/>
      <c r="IM148" s="16"/>
      <c r="IN148" s="131"/>
    </row>
    <row r="149" spans="1:248" s="11" customFormat="1" ht="14.4" x14ac:dyDescent="0.3">
      <c r="A149" s="83"/>
      <c r="B149" s="68" t="s">
        <v>89</v>
      </c>
      <c r="C149" s="344" t="s">
        <v>90</v>
      </c>
      <c r="D149" s="344"/>
      <c r="E149" s="344"/>
      <c r="F149" s="344"/>
      <c r="G149" s="344"/>
      <c r="H149" s="69" t="s">
        <v>60</v>
      </c>
      <c r="I149" s="80">
        <v>0.35</v>
      </c>
      <c r="J149" s="80">
        <v>1.25</v>
      </c>
      <c r="K149" s="71">
        <v>0.75355000000000005</v>
      </c>
      <c r="L149" s="72"/>
      <c r="M149" s="70"/>
      <c r="N149" s="84">
        <v>745.18</v>
      </c>
      <c r="O149" s="70"/>
      <c r="P149" s="104">
        <v>561.53</v>
      </c>
      <c r="HY149" s="55"/>
      <c r="HZ149" s="55"/>
      <c r="IA149" s="65"/>
      <c r="IB149" s="65"/>
      <c r="IC149" s="65"/>
      <c r="ID149" s="65"/>
      <c r="IE149" s="65"/>
      <c r="IG149" s="16"/>
      <c r="IH149" s="16"/>
      <c r="II149" s="93"/>
      <c r="IJ149" s="65"/>
      <c r="IK149" s="16"/>
      <c r="IL149" s="65"/>
      <c r="IM149" s="16" t="s">
        <v>90</v>
      </c>
      <c r="IN149" s="131"/>
    </row>
    <row r="150" spans="1:248" s="11" customFormat="1" ht="14.4" x14ac:dyDescent="0.3">
      <c r="A150" s="74"/>
      <c r="B150" s="68" t="s">
        <v>87</v>
      </c>
      <c r="C150" s="344" t="s">
        <v>88</v>
      </c>
      <c r="D150" s="344"/>
      <c r="E150" s="344"/>
      <c r="F150" s="344"/>
      <c r="G150" s="344"/>
      <c r="H150" s="69" t="s">
        <v>66</v>
      </c>
      <c r="I150" s="75">
        <v>0.2</v>
      </c>
      <c r="J150" s="80">
        <v>1.25</v>
      </c>
      <c r="K150" s="102">
        <v>0.43059999999999998</v>
      </c>
      <c r="L150" s="10"/>
      <c r="M150" s="76"/>
      <c r="N150" s="77">
        <v>1740.53</v>
      </c>
      <c r="O150" s="70"/>
      <c r="P150" s="73">
        <v>749.47</v>
      </c>
      <c r="Q150" s="78"/>
      <c r="R150" s="78"/>
      <c r="HY150" s="55"/>
      <c r="HZ150" s="55"/>
      <c r="IA150" s="65"/>
      <c r="IB150" s="65"/>
      <c r="IC150" s="65"/>
      <c r="ID150" s="65"/>
      <c r="IE150" s="65"/>
      <c r="IG150" s="16"/>
      <c r="IH150" s="16" t="s">
        <v>88</v>
      </c>
      <c r="II150" s="93"/>
      <c r="IJ150" s="65"/>
      <c r="IK150" s="16"/>
      <c r="IL150" s="65"/>
      <c r="IM150" s="16"/>
      <c r="IN150" s="131"/>
    </row>
    <row r="151" spans="1:248" s="11" customFormat="1" ht="14.4" x14ac:dyDescent="0.3">
      <c r="A151" s="83"/>
      <c r="B151" s="68" t="s">
        <v>89</v>
      </c>
      <c r="C151" s="344" t="s">
        <v>90</v>
      </c>
      <c r="D151" s="344"/>
      <c r="E151" s="344"/>
      <c r="F151" s="344"/>
      <c r="G151" s="344"/>
      <c r="H151" s="69" t="s">
        <v>60</v>
      </c>
      <c r="I151" s="75">
        <v>0.2</v>
      </c>
      <c r="J151" s="80">
        <v>1.25</v>
      </c>
      <c r="K151" s="102">
        <v>0.43059999999999998</v>
      </c>
      <c r="L151" s="72"/>
      <c r="M151" s="70"/>
      <c r="N151" s="84">
        <v>745.18</v>
      </c>
      <c r="O151" s="70"/>
      <c r="P151" s="104">
        <v>320.87</v>
      </c>
      <c r="HY151" s="55"/>
      <c r="HZ151" s="55"/>
      <c r="IA151" s="65"/>
      <c r="IB151" s="65"/>
      <c r="IC151" s="65"/>
      <c r="ID151" s="65"/>
      <c r="IE151" s="65"/>
      <c r="IG151" s="16"/>
      <c r="IH151" s="16"/>
      <c r="II151" s="93"/>
      <c r="IJ151" s="65"/>
      <c r="IK151" s="16"/>
      <c r="IL151" s="65"/>
      <c r="IM151" s="16" t="s">
        <v>90</v>
      </c>
      <c r="IN151" s="131"/>
    </row>
    <row r="152" spans="1:248" s="11" customFormat="1" ht="20.399999999999999" x14ac:dyDescent="0.3">
      <c r="A152" s="74"/>
      <c r="B152" s="68" t="s">
        <v>257</v>
      </c>
      <c r="C152" s="344" t="s">
        <v>258</v>
      </c>
      <c r="D152" s="344"/>
      <c r="E152" s="344"/>
      <c r="F152" s="344"/>
      <c r="G152" s="344"/>
      <c r="H152" s="69" t="s">
        <v>66</v>
      </c>
      <c r="I152" s="80">
        <v>1.84</v>
      </c>
      <c r="J152" s="80">
        <v>1.25</v>
      </c>
      <c r="K152" s="71">
        <v>3.9615200000000002</v>
      </c>
      <c r="L152" s="81">
        <v>95.25</v>
      </c>
      <c r="M152" s="113">
        <v>1.4</v>
      </c>
      <c r="N152" s="77">
        <v>133.35</v>
      </c>
      <c r="O152" s="70"/>
      <c r="P152" s="73">
        <v>528.27</v>
      </c>
      <c r="Q152" s="78"/>
      <c r="R152" s="78"/>
      <c r="HY152" s="55"/>
      <c r="HZ152" s="55"/>
      <c r="IA152" s="65"/>
      <c r="IB152" s="65"/>
      <c r="IC152" s="65"/>
      <c r="ID152" s="65"/>
      <c r="IE152" s="65"/>
      <c r="IG152" s="16"/>
      <c r="IH152" s="16" t="s">
        <v>258</v>
      </c>
      <c r="II152" s="93"/>
      <c r="IJ152" s="65"/>
      <c r="IK152" s="16"/>
      <c r="IL152" s="65"/>
      <c r="IM152" s="16"/>
      <c r="IN152" s="131"/>
    </row>
    <row r="153" spans="1:248" s="11" customFormat="1" ht="14.4" x14ac:dyDescent="0.3">
      <c r="A153" s="74"/>
      <c r="B153" s="68" t="s">
        <v>91</v>
      </c>
      <c r="C153" s="344" t="s">
        <v>92</v>
      </c>
      <c r="D153" s="344"/>
      <c r="E153" s="344"/>
      <c r="F153" s="344"/>
      <c r="G153" s="344"/>
      <c r="H153" s="69" t="s">
        <v>66</v>
      </c>
      <c r="I153" s="80">
        <v>0.28000000000000003</v>
      </c>
      <c r="J153" s="80">
        <v>1.25</v>
      </c>
      <c r="K153" s="71">
        <v>0.60284000000000004</v>
      </c>
      <c r="L153" s="10"/>
      <c r="M153" s="76"/>
      <c r="N153" s="77">
        <v>717.22</v>
      </c>
      <c r="O153" s="70"/>
      <c r="P153" s="73">
        <v>432.37</v>
      </c>
      <c r="Q153" s="78"/>
      <c r="R153" s="78"/>
      <c r="HY153" s="55"/>
      <c r="HZ153" s="55"/>
      <c r="IA153" s="65"/>
      <c r="IB153" s="65"/>
      <c r="IC153" s="65"/>
      <c r="ID153" s="65"/>
      <c r="IE153" s="65"/>
      <c r="IG153" s="16"/>
      <c r="IH153" s="16" t="s">
        <v>92</v>
      </c>
      <c r="II153" s="93"/>
      <c r="IJ153" s="65"/>
      <c r="IK153" s="16"/>
      <c r="IL153" s="65"/>
      <c r="IM153" s="16"/>
      <c r="IN153" s="131"/>
    </row>
    <row r="154" spans="1:248" s="11" customFormat="1" ht="14.4" x14ac:dyDescent="0.3">
      <c r="A154" s="83"/>
      <c r="B154" s="68" t="s">
        <v>93</v>
      </c>
      <c r="C154" s="344" t="s">
        <v>94</v>
      </c>
      <c r="D154" s="344"/>
      <c r="E154" s="344"/>
      <c r="F154" s="344"/>
      <c r="G154" s="344"/>
      <c r="H154" s="69" t="s">
        <v>60</v>
      </c>
      <c r="I154" s="80">
        <v>0.28000000000000003</v>
      </c>
      <c r="J154" s="80">
        <v>1.25</v>
      </c>
      <c r="K154" s="71">
        <v>0.60284000000000004</v>
      </c>
      <c r="L154" s="72"/>
      <c r="M154" s="70"/>
      <c r="N154" s="84">
        <v>554.75</v>
      </c>
      <c r="O154" s="70"/>
      <c r="P154" s="104">
        <v>334.43</v>
      </c>
      <c r="HY154" s="55"/>
      <c r="HZ154" s="55"/>
      <c r="IA154" s="65"/>
      <c r="IB154" s="65"/>
      <c r="IC154" s="65"/>
      <c r="ID154" s="65"/>
      <c r="IE154" s="65"/>
      <c r="IG154" s="16"/>
      <c r="IH154" s="16"/>
      <c r="II154" s="93"/>
      <c r="IJ154" s="65"/>
      <c r="IK154" s="16"/>
      <c r="IL154" s="65"/>
      <c r="IM154" s="16" t="s">
        <v>94</v>
      </c>
      <c r="IN154" s="131"/>
    </row>
    <row r="155" spans="1:248" s="11" customFormat="1" ht="14.4" x14ac:dyDescent="0.3">
      <c r="A155" s="67"/>
      <c r="B155" s="68" t="s">
        <v>80</v>
      </c>
      <c r="C155" s="344" t="s">
        <v>99</v>
      </c>
      <c r="D155" s="344"/>
      <c r="E155" s="344"/>
      <c r="F155" s="344"/>
      <c r="G155" s="344"/>
      <c r="H155" s="69"/>
      <c r="I155" s="70"/>
      <c r="J155" s="70"/>
      <c r="K155" s="70"/>
      <c r="L155" s="72"/>
      <c r="M155" s="70"/>
      <c r="N155" s="72"/>
      <c r="O155" s="70"/>
      <c r="P155" s="73">
        <v>10814.2</v>
      </c>
      <c r="HY155" s="55"/>
      <c r="HZ155" s="55"/>
      <c r="IA155" s="65"/>
      <c r="IB155" s="65"/>
      <c r="IC155" s="65"/>
      <c r="ID155" s="65"/>
      <c r="IE155" s="65"/>
      <c r="IG155" s="16" t="s">
        <v>99</v>
      </c>
      <c r="IH155" s="16"/>
      <c r="II155" s="93"/>
      <c r="IJ155" s="65"/>
      <c r="IK155" s="16"/>
      <c r="IL155" s="65"/>
      <c r="IM155" s="16"/>
      <c r="IN155" s="131"/>
    </row>
    <row r="156" spans="1:248" s="11" customFormat="1" ht="14.4" x14ac:dyDescent="0.3">
      <c r="A156" s="74"/>
      <c r="B156" s="68" t="s">
        <v>318</v>
      </c>
      <c r="C156" s="344" t="s">
        <v>319</v>
      </c>
      <c r="D156" s="344"/>
      <c r="E156" s="344"/>
      <c r="F156" s="344"/>
      <c r="G156" s="344"/>
      <c r="H156" s="69" t="s">
        <v>72</v>
      </c>
      <c r="I156" s="107">
        <v>2.5000000000000001E-2</v>
      </c>
      <c r="J156" s="70"/>
      <c r="K156" s="71">
        <v>4.3060000000000001E-2</v>
      </c>
      <c r="L156" s="112">
        <v>23356.13</v>
      </c>
      <c r="M156" s="82">
        <v>1.24</v>
      </c>
      <c r="N156" s="77">
        <v>28961.599999999999</v>
      </c>
      <c r="O156" s="70"/>
      <c r="P156" s="73">
        <v>1247.0899999999999</v>
      </c>
      <c r="Q156" s="78"/>
      <c r="R156" s="78"/>
      <c r="HY156" s="55"/>
      <c r="HZ156" s="55"/>
      <c r="IA156" s="65"/>
      <c r="IB156" s="65"/>
      <c r="IC156" s="65"/>
      <c r="ID156" s="65"/>
      <c r="IE156" s="65"/>
      <c r="IG156" s="16"/>
      <c r="IH156" s="16" t="s">
        <v>319</v>
      </c>
      <c r="II156" s="93"/>
      <c r="IJ156" s="65"/>
      <c r="IK156" s="16"/>
      <c r="IL156" s="65"/>
      <c r="IM156" s="16"/>
      <c r="IN156" s="131"/>
    </row>
    <row r="157" spans="1:248" s="11" customFormat="1" ht="14.4" x14ac:dyDescent="0.3">
      <c r="A157" s="74"/>
      <c r="B157" s="68" t="s">
        <v>320</v>
      </c>
      <c r="C157" s="344" t="s">
        <v>321</v>
      </c>
      <c r="D157" s="344"/>
      <c r="E157" s="344"/>
      <c r="F157" s="344"/>
      <c r="G157" s="344"/>
      <c r="H157" s="69" t="s">
        <v>72</v>
      </c>
      <c r="I157" s="107">
        <v>5.8000000000000003E-2</v>
      </c>
      <c r="J157" s="70"/>
      <c r="K157" s="111">
        <v>9.9899199999999994E-2</v>
      </c>
      <c r="L157" s="112">
        <v>62186.75</v>
      </c>
      <c r="M157" s="82">
        <v>1.54</v>
      </c>
      <c r="N157" s="77">
        <v>95767.6</v>
      </c>
      <c r="O157" s="70"/>
      <c r="P157" s="73">
        <v>9567.11</v>
      </c>
      <c r="Q157" s="78"/>
      <c r="R157" s="78"/>
      <c r="HY157" s="55"/>
      <c r="HZ157" s="55"/>
      <c r="IA157" s="65"/>
      <c r="IB157" s="65"/>
      <c r="IC157" s="65"/>
      <c r="ID157" s="65"/>
      <c r="IE157" s="65"/>
      <c r="IG157" s="16"/>
      <c r="IH157" s="16" t="s">
        <v>321</v>
      </c>
      <c r="II157" s="93"/>
      <c r="IJ157" s="65"/>
      <c r="IK157" s="16"/>
      <c r="IL157" s="65"/>
      <c r="IM157" s="16"/>
      <c r="IN157" s="131"/>
    </row>
    <row r="158" spans="1:248" s="11" customFormat="1" ht="14.4" x14ac:dyDescent="0.3">
      <c r="A158" s="85" t="s">
        <v>69</v>
      </c>
      <c r="B158" s="86" t="s">
        <v>322</v>
      </c>
      <c r="C158" s="371" t="s">
        <v>323</v>
      </c>
      <c r="D158" s="371"/>
      <c r="E158" s="371"/>
      <c r="F158" s="371"/>
      <c r="G158" s="371"/>
      <c r="H158" s="87" t="s">
        <v>72</v>
      </c>
      <c r="I158" s="103">
        <v>0.20100000000000001</v>
      </c>
      <c r="J158" s="89"/>
      <c r="K158" s="117">
        <v>0.34620240000000002</v>
      </c>
      <c r="L158" s="91"/>
      <c r="M158" s="89"/>
      <c r="N158" s="91"/>
      <c r="O158" s="89"/>
      <c r="P158" s="92"/>
      <c r="HY158" s="55"/>
      <c r="HZ158" s="55"/>
      <c r="IA158" s="65"/>
      <c r="IB158" s="65"/>
      <c r="IC158" s="65"/>
      <c r="ID158" s="65"/>
      <c r="IE158" s="65"/>
      <c r="IG158" s="16"/>
      <c r="IH158" s="16"/>
      <c r="II158" s="93" t="s">
        <v>323</v>
      </c>
      <c r="IJ158" s="65"/>
      <c r="IK158" s="16"/>
      <c r="IL158" s="65"/>
      <c r="IM158" s="16"/>
      <c r="IN158" s="131"/>
    </row>
    <row r="159" spans="1:248" s="11" customFormat="1" ht="14.4" x14ac:dyDescent="0.3">
      <c r="A159" s="85" t="s">
        <v>69</v>
      </c>
      <c r="B159" s="86" t="s">
        <v>324</v>
      </c>
      <c r="C159" s="371" t="s">
        <v>205</v>
      </c>
      <c r="D159" s="371"/>
      <c r="E159" s="371"/>
      <c r="F159" s="371"/>
      <c r="G159" s="371"/>
      <c r="H159" s="87" t="s">
        <v>142</v>
      </c>
      <c r="I159" s="114">
        <v>103</v>
      </c>
      <c r="J159" s="89"/>
      <c r="K159" s="108">
        <v>177.40719999999999</v>
      </c>
      <c r="L159" s="91"/>
      <c r="M159" s="89"/>
      <c r="N159" s="91"/>
      <c r="O159" s="89"/>
      <c r="P159" s="92"/>
      <c r="HY159" s="55"/>
      <c r="HZ159" s="55"/>
      <c r="IA159" s="65"/>
      <c r="IB159" s="65"/>
      <c r="IC159" s="65"/>
      <c r="ID159" s="65"/>
      <c r="IE159" s="65"/>
      <c r="IG159" s="16"/>
      <c r="IH159" s="16"/>
      <c r="II159" s="93" t="s">
        <v>205</v>
      </c>
      <c r="IJ159" s="65"/>
      <c r="IK159" s="16"/>
      <c r="IL159" s="65"/>
      <c r="IM159" s="16"/>
      <c r="IN159" s="131"/>
    </row>
    <row r="160" spans="1:248" s="11" customFormat="1" ht="14.4" x14ac:dyDescent="0.3">
      <c r="A160" s="94"/>
      <c r="B160" s="95"/>
      <c r="C160" s="372" t="s">
        <v>73</v>
      </c>
      <c r="D160" s="372"/>
      <c r="E160" s="372"/>
      <c r="F160" s="372"/>
      <c r="G160" s="372"/>
      <c r="H160" s="58"/>
      <c r="I160" s="59"/>
      <c r="J160" s="59"/>
      <c r="K160" s="59"/>
      <c r="L160" s="62"/>
      <c r="M160" s="59"/>
      <c r="N160" s="96"/>
      <c r="O160" s="59"/>
      <c r="P160" s="97">
        <v>58233.48</v>
      </c>
      <c r="Q160" s="78"/>
      <c r="R160" s="78"/>
      <c r="HY160" s="55"/>
      <c r="HZ160" s="55"/>
      <c r="IA160" s="65"/>
      <c r="IB160" s="65"/>
      <c r="IC160" s="65"/>
      <c r="ID160" s="65"/>
      <c r="IE160" s="65"/>
      <c r="IG160" s="16"/>
      <c r="IH160" s="16"/>
      <c r="II160" s="93"/>
      <c r="IJ160" s="65" t="s">
        <v>73</v>
      </c>
      <c r="IK160" s="16"/>
      <c r="IL160" s="65"/>
      <c r="IM160" s="16"/>
      <c r="IN160" s="131"/>
    </row>
    <row r="161" spans="1:249" s="11" customFormat="1" ht="14.4" x14ac:dyDescent="0.3">
      <c r="A161" s="83"/>
      <c r="B161" s="68"/>
      <c r="C161" s="344" t="s">
        <v>74</v>
      </c>
      <c r="D161" s="344"/>
      <c r="E161" s="344"/>
      <c r="F161" s="344"/>
      <c r="G161" s="344"/>
      <c r="H161" s="69"/>
      <c r="I161" s="70"/>
      <c r="J161" s="70"/>
      <c r="K161" s="70"/>
      <c r="L161" s="72"/>
      <c r="M161" s="70"/>
      <c r="N161" s="72"/>
      <c r="O161" s="70"/>
      <c r="P161" s="73">
        <v>45003.83</v>
      </c>
      <c r="HY161" s="55"/>
      <c r="HZ161" s="55"/>
      <c r="IA161" s="65"/>
      <c r="IB161" s="65"/>
      <c r="IC161" s="65"/>
      <c r="ID161" s="65"/>
      <c r="IE161" s="65"/>
      <c r="IG161" s="16"/>
      <c r="IH161" s="16"/>
      <c r="II161" s="93"/>
      <c r="IJ161" s="65"/>
      <c r="IK161" s="16" t="s">
        <v>74</v>
      </c>
      <c r="IL161" s="65"/>
      <c r="IM161" s="16"/>
      <c r="IN161" s="131"/>
    </row>
    <row r="162" spans="1:249" s="11" customFormat="1" ht="20.399999999999999" x14ac:dyDescent="0.3">
      <c r="A162" s="83"/>
      <c r="B162" s="68" t="s">
        <v>325</v>
      </c>
      <c r="C162" s="344" t="s">
        <v>326</v>
      </c>
      <c r="D162" s="344"/>
      <c r="E162" s="344"/>
      <c r="F162" s="344"/>
      <c r="G162" s="344"/>
      <c r="H162" s="69" t="s">
        <v>75</v>
      </c>
      <c r="I162" s="98">
        <v>109</v>
      </c>
      <c r="J162" s="75">
        <v>0.9</v>
      </c>
      <c r="K162" s="75">
        <v>98.1</v>
      </c>
      <c r="L162" s="72"/>
      <c r="M162" s="70"/>
      <c r="N162" s="72"/>
      <c r="O162" s="70"/>
      <c r="P162" s="73">
        <v>44148.76</v>
      </c>
      <c r="HY162" s="55"/>
      <c r="HZ162" s="55"/>
      <c r="IA162" s="65"/>
      <c r="IB162" s="65"/>
      <c r="IC162" s="65"/>
      <c r="ID162" s="65"/>
      <c r="IE162" s="65"/>
      <c r="IG162" s="16"/>
      <c r="IH162" s="16"/>
      <c r="II162" s="93"/>
      <c r="IJ162" s="65"/>
      <c r="IK162" s="16" t="s">
        <v>326</v>
      </c>
      <c r="IL162" s="65"/>
      <c r="IM162" s="16"/>
      <c r="IN162" s="131"/>
    </row>
    <row r="163" spans="1:249" s="11" customFormat="1" ht="20.399999999999999" x14ac:dyDescent="0.3">
      <c r="A163" s="83"/>
      <c r="B163" s="68" t="s">
        <v>327</v>
      </c>
      <c r="C163" s="344" t="s">
        <v>328</v>
      </c>
      <c r="D163" s="344"/>
      <c r="E163" s="344"/>
      <c r="F163" s="344"/>
      <c r="G163" s="344"/>
      <c r="H163" s="69" t="s">
        <v>75</v>
      </c>
      <c r="I163" s="98">
        <v>57</v>
      </c>
      <c r="J163" s="80">
        <v>0.85</v>
      </c>
      <c r="K163" s="80">
        <v>48.45</v>
      </c>
      <c r="L163" s="72"/>
      <c r="M163" s="70"/>
      <c r="N163" s="72"/>
      <c r="O163" s="70"/>
      <c r="P163" s="73">
        <v>21804.36</v>
      </c>
      <c r="HY163" s="55"/>
      <c r="HZ163" s="55"/>
      <c r="IA163" s="65"/>
      <c r="IB163" s="65"/>
      <c r="IC163" s="65"/>
      <c r="ID163" s="65"/>
      <c r="IE163" s="65"/>
      <c r="IG163" s="16"/>
      <c r="IH163" s="16"/>
      <c r="II163" s="93"/>
      <c r="IJ163" s="65"/>
      <c r="IK163" s="16" t="s">
        <v>328</v>
      </c>
      <c r="IL163" s="65"/>
      <c r="IM163" s="16"/>
      <c r="IN163" s="131"/>
    </row>
    <row r="164" spans="1:249" s="11" customFormat="1" ht="14.4" x14ac:dyDescent="0.3">
      <c r="A164" s="99"/>
      <c r="B164" s="100"/>
      <c r="C164" s="372" t="s">
        <v>76</v>
      </c>
      <c r="D164" s="372"/>
      <c r="E164" s="372"/>
      <c r="F164" s="372"/>
      <c r="G164" s="372"/>
      <c r="H164" s="58"/>
      <c r="I164" s="59"/>
      <c r="J164" s="59"/>
      <c r="K164" s="59"/>
      <c r="L164" s="62"/>
      <c r="M164" s="59"/>
      <c r="N164" s="96">
        <v>72100.91</v>
      </c>
      <c r="O164" s="59"/>
      <c r="P164" s="97">
        <v>124186.6</v>
      </c>
      <c r="HY164" s="55"/>
      <c r="HZ164" s="55"/>
      <c r="IA164" s="65"/>
      <c r="IB164" s="65"/>
      <c r="IC164" s="65"/>
      <c r="ID164" s="65"/>
      <c r="IE164" s="65"/>
      <c r="IG164" s="16"/>
      <c r="IH164" s="16"/>
      <c r="II164" s="93"/>
      <c r="IJ164" s="65"/>
      <c r="IK164" s="16"/>
      <c r="IL164" s="65" t="s">
        <v>76</v>
      </c>
      <c r="IM164" s="16"/>
      <c r="IN164" s="131"/>
    </row>
    <row r="165" spans="1:249" s="11" customFormat="1" ht="40.799999999999997" x14ac:dyDescent="0.3">
      <c r="A165" s="56" t="s">
        <v>114</v>
      </c>
      <c r="B165" s="57" t="s">
        <v>329</v>
      </c>
      <c r="C165" s="373" t="s">
        <v>330</v>
      </c>
      <c r="D165" s="373"/>
      <c r="E165" s="373"/>
      <c r="F165" s="373"/>
      <c r="G165" s="373"/>
      <c r="H165" s="58" t="s">
        <v>102</v>
      </c>
      <c r="I165" s="59">
        <v>17.74072</v>
      </c>
      <c r="J165" s="60">
        <v>1</v>
      </c>
      <c r="K165" s="109">
        <v>17.74072</v>
      </c>
      <c r="L165" s="96">
        <v>3212.79</v>
      </c>
      <c r="M165" s="106">
        <v>1.54</v>
      </c>
      <c r="N165" s="132">
        <v>4947.7</v>
      </c>
      <c r="O165" s="59"/>
      <c r="P165" s="97">
        <v>87775.76</v>
      </c>
      <c r="HY165" s="55"/>
      <c r="HZ165" s="55"/>
      <c r="IA165" s="65" t="s">
        <v>330</v>
      </c>
      <c r="IB165" s="65" t="s">
        <v>4</v>
      </c>
      <c r="IC165" s="65" t="s">
        <v>4</v>
      </c>
      <c r="ID165" s="65" t="s">
        <v>4</v>
      </c>
      <c r="IE165" s="65" t="s">
        <v>4</v>
      </c>
      <c r="IG165" s="16"/>
      <c r="IH165" s="16"/>
      <c r="II165" s="93"/>
      <c r="IJ165" s="65"/>
      <c r="IK165" s="16"/>
      <c r="IL165" s="65"/>
      <c r="IM165" s="16"/>
      <c r="IN165" s="131"/>
    </row>
    <row r="166" spans="1:249" s="11" customFormat="1" ht="14.4" x14ac:dyDescent="0.3">
      <c r="A166" s="66"/>
      <c r="B166" s="15"/>
      <c r="C166" s="339" t="s">
        <v>331</v>
      </c>
      <c r="D166" s="339"/>
      <c r="E166" s="339"/>
      <c r="F166" s="339"/>
      <c r="G166" s="339"/>
      <c r="H166" s="339"/>
      <c r="I166" s="339"/>
      <c r="J166" s="339"/>
      <c r="K166" s="339"/>
      <c r="L166" s="339"/>
      <c r="M166" s="339"/>
      <c r="N166" s="339"/>
      <c r="O166" s="339"/>
      <c r="P166" s="374"/>
      <c r="HY166" s="55"/>
      <c r="HZ166" s="55"/>
      <c r="IA166" s="65"/>
      <c r="IB166" s="65"/>
      <c r="IC166" s="65"/>
      <c r="ID166" s="65"/>
      <c r="IE166" s="65"/>
      <c r="IF166" s="3" t="s">
        <v>331</v>
      </c>
      <c r="IG166" s="16"/>
      <c r="IH166" s="16"/>
      <c r="II166" s="93"/>
      <c r="IJ166" s="65"/>
      <c r="IK166" s="16"/>
      <c r="IL166" s="65"/>
      <c r="IM166" s="16"/>
      <c r="IN166" s="131"/>
    </row>
    <row r="167" spans="1:249" s="11" customFormat="1" ht="14.4" x14ac:dyDescent="0.3">
      <c r="A167" s="99"/>
      <c r="B167" s="100"/>
      <c r="C167" s="372" t="s">
        <v>76</v>
      </c>
      <c r="D167" s="372"/>
      <c r="E167" s="372"/>
      <c r="F167" s="372"/>
      <c r="G167" s="372"/>
      <c r="H167" s="58"/>
      <c r="I167" s="59"/>
      <c r="J167" s="59"/>
      <c r="K167" s="59"/>
      <c r="L167" s="62"/>
      <c r="M167" s="59"/>
      <c r="N167" s="62"/>
      <c r="O167" s="59"/>
      <c r="P167" s="97">
        <v>87775.76</v>
      </c>
      <c r="HY167" s="55"/>
      <c r="HZ167" s="55"/>
      <c r="IA167" s="65"/>
      <c r="IB167" s="65"/>
      <c r="IC167" s="65"/>
      <c r="ID167" s="65"/>
      <c r="IE167" s="65"/>
      <c r="IG167" s="16"/>
      <c r="IH167" s="16"/>
      <c r="II167" s="93"/>
      <c r="IJ167" s="65"/>
      <c r="IK167" s="16"/>
      <c r="IL167" s="65" t="s">
        <v>76</v>
      </c>
      <c r="IM167" s="16"/>
      <c r="IN167" s="131"/>
    </row>
    <row r="168" spans="1:249" s="11" customFormat="1" ht="20.399999999999999" x14ac:dyDescent="0.3">
      <c r="A168" s="56" t="s">
        <v>117</v>
      </c>
      <c r="B168" s="57" t="s">
        <v>332</v>
      </c>
      <c r="C168" s="373" t="s">
        <v>333</v>
      </c>
      <c r="D168" s="373"/>
      <c r="E168" s="373"/>
      <c r="F168" s="373"/>
      <c r="G168" s="373"/>
      <c r="H168" s="58" t="s">
        <v>58</v>
      </c>
      <c r="I168" s="59">
        <v>1.7223999999999999</v>
      </c>
      <c r="J168" s="60">
        <v>1</v>
      </c>
      <c r="K168" s="61">
        <v>1.7223999999999999</v>
      </c>
      <c r="L168" s="62"/>
      <c r="M168" s="59"/>
      <c r="N168" s="63"/>
      <c r="O168" s="59"/>
      <c r="P168" s="64"/>
      <c r="HY168" s="55"/>
      <c r="HZ168" s="55"/>
      <c r="IA168" s="65" t="s">
        <v>333</v>
      </c>
      <c r="IB168" s="65" t="s">
        <v>4</v>
      </c>
      <c r="IC168" s="65" t="s">
        <v>4</v>
      </c>
      <c r="ID168" s="65" t="s">
        <v>4</v>
      </c>
      <c r="IE168" s="65" t="s">
        <v>4</v>
      </c>
      <c r="IG168" s="16"/>
      <c r="IH168" s="16"/>
      <c r="II168" s="93"/>
      <c r="IJ168" s="65"/>
      <c r="IK168" s="16"/>
      <c r="IL168" s="65"/>
      <c r="IM168" s="16"/>
      <c r="IN168" s="131"/>
    </row>
    <row r="169" spans="1:249" s="11" customFormat="1" ht="14.4" x14ac:dyDescent="0.3">
      <c r="A169" s="66"/>
      <c r="B169" s="15"/>
      <c r="C169" s="339" t="s">
        <v>310</v>
      </c>
      <c r="D169" s="339"/>
      <c r="E169" s="339"/>
      <c r="F169" s="339"/>
      <c r="G169" s="339"/>
      <c r="H169" s="339"/>
      <c r="I169" s="339"/>
      <c r="J169" s="339"/>
      <c r="K169" s="339"/>
      <c r="L169" s="339"/>
      <c r="M169" s="339"/>
      <c r="N169" s="339"/>
      <c r="O169" s="339"/>
      <c r="P169" s="374"/>
      <c r="HY169" s="55"/>
      <c r="HZ169" s="55"/>
      <c r="IA169" s="65"/>
      <c r="IB169" s="65"/>
      <c r="IC169" s="65"/>
      <c r="ID169" s="65"/>
      <c r="IE169" s="65"/>
      <c r="IF169" s="3" t="s">
        <v>310</v>
      </c>
      <c r="IG169" s="16"/>
      <c r="IH169" s="16"/>
      <c r="II169" s="93"/>
      <c r="IJ169" s="65"/>
      <c r="IK169" s="16"/>
      <c r="IL169" s="65"/>
      <c r="IM169" s="16"/>
      <c r="IN169" s="131"/>
    </row>
    <row r="170" spans="1:249" s="11" customFormat="1" ht="20.399999999999999" x14ac:dyDescent="0.3">
      <c r="A170" s="110"/>
      <c r="B170" s="95" t="s">
        <v>1085</v>
      </c>
      <c r="C170" s="375" t="s">
        <v>1084</v>
      </c>
      <c r="D170" s="375"/>
      <c r="E170" s="375"/>
      <c r="F170" s="375"/>
      <c r="G170" s="375"/>
      <c r="H170" s="375"/>
      <c r="I170" s="375"/>
      <c r="J170" s="375"/>
      <c r="K170" s="375"/>
      <c r="L170" s="375"/>
      <c r="M170" s="375"/>
      <c r="N170" s="375"/>
      <c r="O170" s="375"/>
      <c r="P170" s="376"/>
      <c r="HY170" s="55"/>
      <c r="HZ170" s="55"/>
      <c r="IA170" s="65"/>
      <c r="IB170" s="65"/>
      <c r="IC170" s="65"/>
      <c r="ID170" s="65"/>
      <c r="IE170" s="65"/>
      <c r="IG170" s="16"/>
      <c r="IH170" s="16"/>
      <c r="II170" s="93"/>
      <c r="IJ170" s="65"/>
      <c r="IK170" s="16"/>
      <c r="IL170" s="65"/>
      <c r="IM170" s="16"/>
      <c r="IN170" s="131"/>
      <c r="IO170" s="3" t="s">
        <v>1084</v>
      </c>
    </row>
    <row r="171" spans="1:249" s="11" customFormat="1" ht="14.4" x14ac:dyDescent="0.3">
      <c r="A171" s="67"/>
      <c r="B171" s="68" t="s">
        <v>57</v>
      </c>
      <c r="C171" s="344" t="s">
        <v>59</v>
      </c>
      <c r="D171" s="344"/>
      <c r="E171" s="344"/>
      <c r="F171" s="344"/>
      <c r="G171" s="344"/>
      <c r="H171" s="69" t="s">
        <v>60</v>
      </c>
      <c r="I171" s="70"/>
      <c r="J171" s="70"/>
      <c r="K171" s="111">
        <v>28.443713599999999</v>
      </c>
      <c r="L171" s="72"/>
      <c r="M171" s="70"/>
      <c r="N171" s="72"/>
      <c r="O171" s="70"/>
      <c r="P171" s="73">
        <v>14366.07</v>
      </c>
      <c r="HY171" s="55"/>
      <c r="HZ171" s="55"/>
      <c r="IA171" s="65"/>
      <c r="IB171" s="65"/>
      <c r="IC171" s="65"/>
      <c r="ID171" s="65"/>
      <c r="IE171" s="65"/>
      <c r="IG171" s="16" t="s">
        <v>59</v>
      </c>
      <c r="IH171" s="16"/>
      <c r="II171" s="93"/>
      <c r="IJ171" s="65"/>
      <c r="IK171" s="16"/>
      <c r="IL171" s="65"/>
      <c r="IM171" s="16"/>
      <c r="IN171" s="131"/>
    </row>
    <row r="172" spans="1:249" s="11" customFormat="1" ht="14.4" x14ac:dyDescent="0.3">
      <c r="A172" s="74"/>
      <c r="B172" s="68" t="s">
        <v>85</v>
      </c>
      <c r="C172" s="344" t="s">
        <v>86</v>
      </c>
      <c r="D172" s="344"/>
      <c r="E172" s="344"/>
      <c r="F172" s="344"/>
      <c r="G172" s="344"/>
      <c r="H172" s="69" t="s">
        <v>60</v>
      </c>
      <c r="I172" s="80">
        <v>14.36</v>
      </c>
      <c r="J172" s="80">
        <v>1.1499999999999999</v>
      </c>
      <c r="K172" s="111">
        <v>28.443713599999999</v>
      </c>
      <c r="L172" s="10"/>
      <c r="M172" s="76"/>
      <c r="N172" s="77">
        <v>505.07</v>
      </c>
      <c r="O172" s="70"/>
      <c r="P172" s="73">
        <v>14366.07</v>
      </c>
      <c r="Q172" s="78"/>
      <c r="R172" s="78"/>
      <c r="HY172" s="55"/>
      <c r="HZ172" s="55"/>
      <c r="IA172" s="65"/>
      <c r="IB172" s="65"/>
      <c r="IC172" s="65"/>
      <c r="ID172" s="65"/>
      <c r="IE172" s="65"/>
      <c r="IG172" s="16"/>
      <c r="IH172" s="16" t="s">
        <v>86</v>
      </c>
      <c r="II172" s="93"/>
      <c r="IJ172" s="65"/>
      <c r="IK172" s="16"/>
      <c r="IL172" s="65"/>
      <c r="IM172" s="16"/>
      <c r="IN172" s="131"/>
    </row>
    <row r="173" spans="1:249" s="11" customFormat="1" ht="14.4" x14ac:dyDescent="0.3">
      <c r="A173" s="67"/>
      <c r="B173" s="68" t="s">
        <v>61</v>
      </c>
      <c r="C173" s="344" t="s">
        <v>62</v>
      </c>
      <c r="D173" s="344"/>
      <c r="E173" s="344"/>
      <c r="F173" s="344"/>
      <c r="G173" s="344"/>
      <c r="H173" s="69"/>
      <c r="I173" s="70"/>
      <c r="J173" s="70"/>
      <c r="K173" s="70"/>
      <c r="L173" s="72"/>
      <c r="M173" s="70"/>
      <c r="N173" s="72"/>
      <c r="O173" s="70"/>
      <c r="P173" s="104">
        <v>386.04</v>
      </c>
      <c r="HY173" s="55"/>
      <c r="HZ173" s="55"/>
      <c r="IA173" s="65"/>
      <c r="IB173" s="65"/>
      <c r="IC173" s="65"/>
      <c r="ID173" s="65"/>
      <c r="IE173" s="65"/>
      <c r="IG173" s="16" t="s">
        <v>62</v>
      </c>
      <c r="IH173" s="16"/>
      <c r="II173" s="93"/>
      <c r="IJ173" s="65"/>
      <c r="IK173" s="16"/>
      <c r="IL173" s="65"/>
      <c r="IM173" s="16"/>
      <c r="IN173" s="131"/>
    </row>
    <row r="174" spans="1:249" s="11" customFormat="1" ht="14.4" x14ac:dyDescent="0.3">
      <c r="A174" s="67"/>
      <c r="B174" s="68"/>
      <c r="C174" s="344" t="s">
        <v>63</v>
      </c>
      <c r="D174" s="344"/>
      <c r="E174" s="344"/>
      <c r="F174" s="344"/>
      <c r="G174" s="344"/>
      <c r="H174" s="69" t="s">
        <v>60</v>
      </c>
      <c r="I174" s="70"/>
      <c r="J174" s="70"/>
      <c r="K174" s="71">
        <v>0.53825000000000001</v>
      </c>
      <c r="L174" s="72"/>
      <c r="M174" s="70"/>
      <c r="N174" s="72"/>
      <c r="O174" s="70"/>
      <c r="P174" s="104">
        <v>298.58999999999997</v>
      </c>
      <c r="HY174" s="55"/>
      <c r="HZ174" s="55"/>
      <c r="IA174" s="65"/>
      <c r="IB174" s="65"/>
      <c r="IC174" s="65"/>
      <c r="ID174" s="65"/>
      <c r="IE174" s="65"/>
      <c r="IG174" s="16" t="s">
        <v>63</v>
      </c>
      <c r="IH174" s="16"/>
      <c r="II174" s="93"/>
      <c r="IJ174" s="65"/>
      <c r="IK174" s="16"/>
      <c r="IL174" s="65"/>
      <c r="IM174" s="16"/>
      <c r="IN174" s="131"/>
    </row>
    <row r="175" spans="1:249" s="11" customFormat="1" ht="14.4" x14ac:dyDescent="0.3">
      <c r="A175" s="74"/>
      <c r="B175" s="68" t="s">
        <v>91</v>
      </c>
      <c r="C175" s="344" t="s">
        <v>92</v>
      </c>
      <c r="D175" s="344"/>
      <c r="E175" s="344"/>
      <c r="F175" s="344"/>
      <c r="G175" s="344"/>
      <c r="H175" s="69" t="s">
        <v>66</v>
      </c>
      <c r="I175" s="80">
        <v>0.25</v>
      </c>
      <c r="J175" s="80">
        <v>1.25</v>
      </c>
      <c r="K175" s="71">
        <v>0.53825000000000001</v>
      </c>
      <c r="L175" s="10"/>
      <c r="M175" s="76"/>
      <c r="N175" s="77">
        <v>717.22</v>
      </c>
      <c r="O175" s="70"/>
      <c r="P175" s="73">
        <v>386.04</v>
      </c>
      <c r="Q175" s="78"/>
      <c r="R175" s="78"/>
      <c r="HY175" s="55"/>
      <c r="HZ175" s="55"/>
      <c r="IA175" s="65"/>
      <c r="IB175" s="65"/>
      <c r="IC175" s="65"/>
      <c r="ID175" s="65"/>
      <c r="IE175" s="65"/>
      <c r="IG175" s="16"/>
      <c r="IH175" s="16" t="s">
        <v>92</v>
      </c>
      <c r="II175" s="93"/>
      <c r="IJ175" s="65"/>
      <c r="IK175" s="16"/>
      <c r="IL175" s="65"/>
      <c r="IM175" s="16"/>
      <c r="IN175" s="131"/>
    </row>
    <row r="176" spans="1:249" s="11" customFormat="1" ht="14.4" x14ac:dyDescent="0.3">
      <c r="A176" s="83"/>
      <c r="B176" s="68" t="s">
        <v>93</v>
      </c>
      <c r="C176" s="344" t="s">
        <v>94</v>
      </c>
      <c r="D176" s="344"/>
      <c r="E176" s="344"/>
      <c r="F176" s="344"/>
      <c r="G176" s="344"/>
      <c r="H176" s="69" t="s">
        <v>60</v>
      </c>
      <c r="I176" s="80">
        <v>0.25</v>
      </c>
      <c r="J176" s="80">
        <v>1.25</v>
      </c>
      <c r="K176" s="71">
        <v>0.53825000000000001</v>
      </c>
      <c r="L176" s="72"/>
      <c r="M176" s="70"/>
      <c r="N176" s="84">
        <v>554.75</v>
      </c>
      <c r="O176" s="70"/>
      <c r="P176" s="104">
        <v>298.58999999999997</v>
      </c>
      <c r="HY176" s="55"/>
      <c r="HZ176" s="55"/>
      <c r="IA176" s="65"/>
      <c r="IB176" s="65"/>
      <c r="IC176" s="65"/>
      <c r="ID176" s="65"/>
      <c r="IE176" s="65"/>
      <c r="IG176" s="16"/>
      <c r="IH176" s="16"/>
      <c r="II176" s="93"/>
      <c r="IJ176" s="65"/>
      <c r="IK176" s="16"/>
      <c r="IL176" s="65"/>
      <c r="IM176" s="16" t="s">
        <v>94</v>
      </c>
      <c r="IN176" s="131"/>
    </row>
    <row r="177" spans="1:249" s="11" customFormat="1" ht="14.4" x14ac:dyDescent="0.3">
      <c r="A177" s="67"/>
      <c r="B177" s="68" t="s">
        <v>80</v>
      </c>
      <c r="C177" s="344" t="s">
        <v>99</v>
      </c>
      <c r="D177" s="344"/>
      <c r="E177" s="344"/>
      <c r="F177" s="344"/>
      <c r="G177" s="344"/>
      <c r="H177" s="69"/>
      <c r="I177" s="70"/>
      <c r="J177" s="70"/>
      <c r="K177" s="70"/>
      <c r="L177" s="72"/>
      <c r="M177" s="70"/>
      <c r="N177" s="72"/>
      <c r="O177" s="70"/>
      <c r="P177" s="73">
        <v>9695.7900000000009</v>
      </c>
      <c r="HY177" s="55"/>
      <c r="HZ177" s="55"/>
      <c r="IA177" s="65"/>
      <c r="IB177" s="65"/>
      <c r="IC177" s="65"/>
      <c r="ID177" s="65"/>
      <c r="IE177" s="65"/>
      <c r="IG177" s="16" t="s">
        <v>99</v>
      </c>
      <c r="IH177" s="16"/>
      <c r="II177" s="93"/>
      <c r="IJ177" s="65"/>
      <c r="IK177" s="16"/>
      <c r="IL177" s="65"/>
      <c r="IM177" s="16"/>
      <c r="IN177" s="131"/>
    </row>
    <row r="178" spans="1:249" s="11" customFormat="1" ht="20.399999999999999" x14ac:dyDescent="0.3">
      <c r="A178" s="74"/>
      <c r="B178" s="68" t="s">
        <v>334</v>
      </c>
      <c r="C178" s="344" t="s">
        <v>335</v>
      </c>
      <c r="D178" s="344"/>
      <c r="E178" s="344"/>
      <c r="F178" s="344"/>
      <c r="G178" s="344"/>
      <c r="H178" s="69" t="s">
        <v>145</v>
      </c>
      <c r="I178" s="80">
        <v>1458.35</v>
      </c>
      <c r="J178" s="70"/>
      <c r="K178" s="71">
        <v>2511.86204</v>
      </c>
      <c r="L178" s="81">
        <v>2.52</v>
      </c>
      <c r="M178" s="82">
        <v>1.53</v>
      </c>
      <c r="N178" s="77">
        <v>3.86</v>
      </c>
      <c r="O178" s="70"/>
      <c r="P178" s="73">
        <v>9695.7900000000009</v>
      </c>
      <c r="Q178" s="78"/>
      <c r="R178" s="78"/>
      <c r="HY178" s="55"/>
      <c r="HZ178" s="55"/>
      <c r="IA178" s="65"/>
      <c r="IB178" s="65"/>
      <c r="IC178" s="65"/>
      <c r="ID178" s="65"/>
      <c r="IE178" s="65"/>
      <c r="IG178" s="16"/>
      <c r="IH178" s="16" t="s">
        <v>335</v>
      </c>
      <c r="II178" s="93"/>
      <c r="IJ178" s="65"/>
      <c r="IK178" s="16"/>
      <c r="IL178" s="65"/>
      <c r="IM178" s="16"/>
      <c r="IN178" s="131"/>
    </row>
    <row r="179" spans="1:249" s="11" customFormat="1" ht="14.4" x14ac:dyDescent="0.3">
      <c r="A179" s="85" t="s">
        <v>69</v>
      </c>
      <c r="B179" s="86" t="s">
        <v>336</v>
      </c>
      <c r="C179" s="371" t="s">
        <v>337</v>
      </c>
      <c r="D179" s="371"/>
      <c r="E179" s="371"/>
      <c r="F179" s="371"/>
      <c r="G179" s="371"/>
      <c r="H179" s="87" t="s">
        <v>142</v>
      </c>
      <c r="I179" s="114">
        <v>115</v>
      </c>
      <c r="J179" s="89"/>
      <c r="K179" s="103">
        <v>198.07599999999999</v>
      </c>
      <c r="L179" s="91"/>
      <c r="M179" s="89"/>
      <c r="N179" s="91"/>
      <c r="O179" s="89"/>
      <c r="P179" s="92"/>
      <c r="HY179" s="55"/>
      <c r="HZ179" s="55"/>
      <c r="IA179" s="65"/>
      <c r="IB179" s="65"/>
      <c r="IC179" s="65"/>
      <c r="ID179" s="65"/>
      <c r="IE179" s="65"/>
      <c r="IG179" s="16"/>
      <c r="IH179" s="16"/>
      <c r="II179" s="93" t="s">
        <v>337</v>
      </c>
      <c r="IJ179" s="65"/>
      <c r="IK179" s="16"/>
      <c r="IL179" s="65"/>
      <c r="IM179" s="16"/>
      <c r="IN179" s="131"/>
    </row>
    <row r="180" spans="1:249" s="11" customFormat="1" ht="14.4" x14ac:dyDescent="0.3">
      <c r="A180" s="94"/>
      <c r="B180" s="95"/>
      <c r="C180" s="372" t="s">
        <v>73</v>
      </c>
      <c r="D180" s="372"/>
      <c r="E180" s="372"/>
      <c r="F180" s="372"/>
      <c r="G180" s="372"/>
      <c r="H180" s="58"/>
      <c r="I180" s="59"/>
      <c r="J180" s="59"/>
      <c r="K180" s="59"/>
      <c r="L180" s="62"/>
      <c r="M180" s="59"/>
      <c r="N180" s="96"/>
      <c r="O180" s="59"/>
      <c r="P180" s="97">
        <v>24746.49</v>
      </c>
      <c r="Q180" s="78"/>
      <c r="R180" s="78"/>
      <c r="HY180" s="55"/>
      <c r="HZ180" s="55"/>
      <c r="IA180" s="65"/>
      <c r="IB180" s="65"/>
      <c r="IC180" s="65"/>
      <c r="ID180" s="65"/>
      <c r="IE180" s="65"/>
      <c r="IG180" s="16"/>
      <c r="IH180" s="16"/>
      <c r="II180" s="93"/>
      <c r="IJ180" s="65" t="s">
        <v>73</v>
      </c>
      <c r="IK180" s="16"/>
      <c r="IL180" s="65"/>
      <c r="IM180" s="16"/>
      <c r="IN180" s="131"/>
    </row>
    <row r="181" spans="1:249" s="11" customFormat="1" ht="14.4" x14ac:dyDescent="0.3">
      <c r="A181" s="83"/>
      <c r="B181" s="68"/>
      <c r="C181" s="344" t="s">
        <v>74</v>
      </c>
      <c r="D181" s="344"/>
      <c r="E181" s="344"/>
      <c r="F181" s="344"/>
      <c r="G181" s="344"/>
      <c r="H181" s="69"/>
      <c r="I181" s="70"/>
      <c r="J181" s="70"/>
      <c r="K181" s="70"/>
      <c r="L181" s="72"/>
      <c r="M181" s="70"/>
      <c r="N181" s="72"/>
      <c r="O181" s="70"/>
      <c r="P181" s="73">
        <v>14664.66</v>
      </c>
      <c r="HY181" s="55"/>
      <c r="HZ181" s="55"/>
      <c r="IA181" s="65"/>
      <c r="IB181" s="65"/>
      <c r="IC181" s="65"/>
      <c r="ID181" s="65"/>
      <c r="IE181" s="65"/>
      <c r="IG181" s="16"/>
      <c r="IH181" s="16"/>
      <c r="II181" s="93"/>
      <c r="IJ181" s="65"/>
      <c r="IK181" s="16" t="s">
        <v>74</v>
      </c>
      <c r="IL181" s="65"/>
      <c r="IM181" s="16"/>
      <c r="IN181" s="131"/>
    </row>
    <row r="182" spans="1:249" s="11" customFormat="1" ht="20.399999999999999" x14ac:dyDescent="0.3">
      <c r="A182" s="83"/>
      <c r="B182" s="68" t="s">
        <v>338</v>
      </c>
      <c r="C182" s="344" t="s">
        <v>339</v>
      </c>
      <c r="D182" s="344"/>
      <c r="E182" s="344"/>
      <c r="F182" s="344"/>
      <c r="G182" s="344"/>
      <c r="H182" s="69" t="s">
        <v>75</v>
      </c>
      <c r="I182" s="98">
        <v>97</v>
      </c>
      <c r="J182" s="75">
        <v>0.9</v>
      </c>
      <c r="K182" s="75">
        <v>87.3</v>
      </c>
      <c r="L182" s="72"/>
      <c r="M182" s="70"/>
      <c r="N182" s="72"/>
      <c r="O182" s="70"/>
      <c r="P182" s="73">
        <v>12802.25</v>
      </c>
      <c r="HY182" s="55"/>
      <c r="HZ182" s="55"/>
      <c r="IA182" s="65"/>
      <c r="IB182" s="65"/>
      <c r="IC182" s="65"/>
      <c r="ID182" s="65"/>
      <c r="IE182" s="65"/>
      <c r="IG182" s="16"/>
      <c r="IH182" s="16"/>
      <c r="II182" s="93"/>
      <c r="IJ182" s="65"/>
      <c r="IK182" s="16" t="s">
        <v>339</v>
      </c>
      <c r="IL182" s="65"/>
      <c r="IM182" s="16"/>
      <c r="IN182" s="131"/>
    </row>
    <row r="183" spans="1:249" s="11" customFormat="1" ht="20.399999999999999" x14ac:dyDescent="0.3">
      <c r="A183" s="83"/>
      <c r="B183" s="68" t="s">
        <v>340</v>
      </c>
      <c r="C183" s="344" t="s">
        <v>341</v>
      </c>
      <c r="D183" s="344"/>
      <c r="E183" s="344"/>
      <c r="F183" s="344"/>
      <c r="G183" s="344"/>
      <c r="H183" s="69" t="s">
        <v>75</v>
      </c>
      <c r="I183" s="98">
        <v>55</v>
      </c>
      <c r="J183" s="80">
        <v>0.85</v>
      </c>
      <c r="K183" s="80">
        <v>46.75</v>
      </c>
      <c r="L183" s="72"/>
      <c r="M183" s="70"/>
      <c r="N183" s="72"/>
      <c r="O183" s="70"/>
      <c r="P183" s="73">
        <v>6855.73</v>
      </c>
      <c r="HY183" s="55"/>
      <c r="HZ183" s="55"/>
      <c r="IA183" s="65"/>
      <c r="IB183" s="65"/>
      <c r="IC183" s="65"/>
      <c r="ID183" s="65"/>
      <c r="IE183" s="65"/>
      <c r="IG183" s="16"/>
      <c r="IH183" s="16"/>
      <c r="II183" s="93"/>
      <c r="IJ183" s="65"/>
      <c r="IK183" s="16" t="s">
        <v>341</v>
      </c>
      <c r="IL183" s="65"/>
      <c r="IM183" s="16"/>
      <c r="IN183" s="131"/>
    </row>
    <row r="184" spans="1:249" s="11" customFormat="1" ht="14.4" x14ac:dyDescent="0.3">
      <c r="A184" s="99"/>
      <c r="B184" s="100"/>
      <c r="C184" s="372" t="s">
        <v>76</v>
      </c>
      <c r="D184" s="372"/>
      <c r="E184" s="372"/>
      <c r="F184" s="372"/>
      <c r="G184" s="372"/>
      <c r="H184" s="58"/>
      <c r="I184" s="59"/>
      <c r="J184" s="59"/>
      <c r="K184" s="59"/>
      <c r="L184" s="62"/>
      <c r="M184" s="59"/>
      <c r="N184" s="96">
        <v>25780.58</v>
      </c>
      <c r="O184" s="59"/>
      <c r="P184" s="97">
        <v>44404.47</v>
      </c>
      <c r="HY184" s="55"/>
      <c r="HZ184" s="55"/>
      <c r="IA184" s="65"/>
      <c r="IB184" s="65"/>
      <c r="IC184" s="65"/>
      <c r="ID184" s="65"/>
      <c r="IE184" s="65"/>
      <c r="IG184" s="16"/>
      <c r="IH184" s="16"/>
      <c r="II184" s="93"/>
      <c r="IJ184" s="65"/>
      <c r="IK184" s="16"/>
      <c r="IL184" s="65" t="s">
        <v>76</v>
      </c>
      <c r="IM184" s="16"/>
      <c r="IN184" s="131"/>
    </row>
    <row r="185" spans="1:249" s="11" customFormat="1" ht="40.799999999999997" x14ac:dyDescent="0.3">
      <c r="A185" s="56" t="s">
        <v>119</v>
      </c>
      <c r="B185" s="57" t="s">
        <v>342</v>
      </c>
      <c r="C185" s="373" t="s">
        <v>343</v>
      </c>
      <c r="D185" s="373"/>
      <c r="E185" s="373"/>
      <c r="F185" s="373"/>
      <c r="G185" s="373"/>
      <c r="H185" s="58" t="s">
        <v>142</v>
      </c>
      <c r="I185" s="59">
        <v>198.07599999999999</v>
      </c>
      <c r="J185" s="60">
        <v>1</v>
      </c>
      <c r="K185" s="101">
        <v>198.07599999999999</v>
      </c>
      <c r="L185" s="118">
        <v>14.89</v>
      </c>
      <c r="M185" s="106">
        <v>1.05</v>
      </c>
      <c r="N185" s="133">
        <v>15.63</v>
      </c>
      <c r="O185" s="59"/>
      <c r="P185" s="97">
        <v>3095.93</v>
      </c>
      <c r="HY185" s="55"/>
      <c r="HZ185" s="55"/>
      <c r="IA185" s="65" t="s">
        <v>343</v>
      </c>
      <c r="IB185" s="65" t="s">
        <v>4</v>
      </c>
      <c r="IC185" s="65" t="s">
        <v>4</v>
      </c>
      <c r="ID185" s="65" t="s">
        <v>4</v>
      </c>
      <c r="IE185" s="65" t="s">
        <v>4</v>
      </c>
      <c r="IG185" s="16"/>
      <c r="IH185" s="16"/>
      <c r="II185" s="93"/>
      <c r="IJ185" s="65"/>
      <c r="IK185" s="16"/>
      <c r="IL185" s="65"/>
      <c r="IM185" s="16"/>
      <c r="IN185" s="131"/>
    </row>
    <row r="186" spans="1:249" s="11" customFormat="1" ht="14.4" x14ac:dyDescent="0.3">
      <c r="A186" s="99"/>
      <c r="B186" s="100"/>
      <c r="C186" s="372" t="s">
        <v>76</v>
      </c>
      <c r="D186" s="372"/>
      <c r="E186" s="372"/>
      <c r="F186" s="372"/>
      <c r="G186" s="372"/>
      <c r="H186" s="58"/>
      <c r="I186" s="59"/>
      <c r="J186" s="59"/>
      <c r="K186" s="59"/>
      <c r="L186" s="62"/>
      <c r="M186" s="59"/>
      <c r="N186" s="62"/>
      <c r="O186" s="59"/>
      <c r="P186" s="97">
        <v>3095.93</v>
      </c>
      <c r="HY186" s="55"/>
      <c r="HZ186" s="55"/>
      <c r="IA186" s="65"/>
      <c r="IB186" s="65"/>
      <c r="IC186" s="65"/>
      <c r="ID186" s="65"/>
      <c r="IE186" s="65"/>
      <c r="IG186" s="16"/>
      <c r="IH186" s="16"/>
      <c r="II186" s="93"/>
      <c r="IJ186" s="65"/>
      <c r="IK186" s="16"/>
      <c r="IL186" s="65" t="s">
        <v>76</v>
      </c>
      <c r="IM186" s="16"/>
      <c r="IN186" s="131"/>
    </row>
    <row r="187" spans="1:249" s="11" customFormat="1" ht="14.4" x14ac:dyDescent="0.3">
      <c r="A187" s="56" t="s">
        <v>120</v>
      </c>
      <c r="B187" s="57" t="s">
        <v>344</v>
      </c>
      <c r="C187" s="373" t="s">
        <v>345</v>
      </c>
      <c r="D187" s="373"/>
      <c r="E187" s="373"/>
      <c r="F187" s="373"/>
      <c r="G187" s="373"/>
      <c r="H187" s="58" t="s">
        <v>118</v>
      </c>
      <c r="I187" s="59">
        <v>0.46300000000000002</v>
      </c>
      <c r="J187" s="60">
        <v>1</v>
      </c>
      <c r="K187" s="101">
        <v>0.46300000000000002</v>
      </c>
      <c r="L187" s="62"/>
      <c r="M187" s="59"/>
      <c r="N187" s="63"/>
      <c r="O187" s="59"/>
      <c r="P187" s="64"/>
      <c r="HY187" s="55"/>
      <c r="HZ187" s="55"/>
      <c r="IA187" s="65" t="s">
        <v>345</v>
      </c>
      <c r="IB187" s="65" t="s">
        <v>4</v>
      </c>
      <c r="IC187" s="65" t="s">
        <v>4</v>
      </c>
      <c r="ID187" s="65" t="s">
        <v>4</v>
      </c>
      <c r="IE187" s="65" t="s">
        <v>4</v>
      </c>
      <c r="IG187" s="16"/>
      <c r="IH187" s="16"/>
      <c r="II187" s="93"/>
      <c r="IJ187" s="65"/>
      <c r="IK187" s="16"/>
      <c r="IL187" s="65"/>
      <c r="IM187" s="16"/>
      <c r="IN187" s="131"/>
    </row>
    <row r="188" spans="1:249" s="11" customFormat="1" ht="14.4" x14ac:dyDescent="0.3">
      <c r="A188" s="66"/>
      <c r="B188" s="15"/>
      <c r="C188" s="339" t="s">
        <v>346</v>
      </c>
      <c r="D188" s="339"/>
      <c r="E188" s="339"/>
      <c r="F188" s="339"/>
      <c r="G188" s="339"/>
      <c r="H188" s="339"/>
      <c r="I188" s="339"/>
      <c r="J188" s="339"/>
      <c r="K188" s="339"/>
      <c r="L188" s="339"/>
      <c r="M188" s="339"/>
      <c r="N188" s="339"/>
      <c r="O188" s="339"/>
      <c r="P188" s="374"/>
      <c r="HY188" s="55"/>
      <c r="HZ188" s="55"/>
      <c r="IA188" s="65"/>
      <c r="IB188" s="65"/>
      <c r="IC188" s="65"/>
      <c r="ID188" s="65"/>
      <c r="IE188" s="65"/>
      <c r="IF188" s="3" t="s">
        <v>346</v>
      </c>
      <c r="IG188" s="16"/>
      <c r="IH188" s="16"/>
      <c r="II188" s="93"/>
      <c r="IJ188" s="65"/>
      <c r="IK188" s="16"/>
      <c r="IL188" s="65"/>
      <c r="IM188" s="16"/>
      <c r="IN188" s="131"/>
    </row>
    <row r="189" spans="1:249" s="11" customFormat="1" ht="20.399999999999999" x14ac:dyDescent="0.3">
      <c r="A189" s="110"/>
      <c r="B189" s="95" t="s">
        <v>1085</v>
      </c>
      <c r="C189" s="375" t="s">
        <v>1084</v>
      </c>
      <c r="D189" s="375"/>
      <c r="E189" s="375"/>
      <c r="F189" s="375"/>
      <c r="G189" s="375"/>
      <c r="H189" s="375"/>
      <c r="I189" s="375"/>
      <c r="J189" s="375"/>
      <c r="K189" s="375"/>
      <c r="L189" s="375"/>
      <c r="M189" s="375"/>
      <c r="N189" s="375"/>
      <c r="O189" s="375"/>
      <c r="P189" s="376"/>
      <c r="HY189" s="55"/>
      <c r="HZ189" s="55"/>
      <c r="IA189" s="65"/>
      <c r="IB189" s="65"/>
      <c r="IC189" s="65"/>
      <c r="ID189" s="65"/>
      <c r="IE189" s="65"/>
      <c r="IG189" s="16"/>
      <c r="IH189" s="16"/>
      <c r="II189" s="93"/>
      <c r="IJ189" s="65"/>
      <c r="IK189" s="16"/>
      <c r="IL189" s="65"/>
      <c r="IM189" s="16"/>
      <c r="IN189" s="131"/>
      <c r="IO189" s="3" t="s">
        <v>1084</v>
      </c>
    </row>
    <row r="190" spans="1:249" s="11" customFormat="1" ht="14.4" x14ac:dyDescent="0.3">
      <c r="A190" s="67"/>
      <c r="B190" s="68" t="s">
        <v>57</v>
      </c>
      <c r="C190" s="344" t="s">
        <v>59</v>
      </c>
      <c r="D190" s="344"/>
      <c r="E190" s="344"/>
      <c r="F190" s="344"/>
      <c r="G190" s="344"/>
      <c r="H190" s="69" t="s">
        <v>60</v>
      </c>
      <c r="I190" s="70"/>
      <c r="J190" s="70"/>
      <c r="K190" s="111">
        <v>1.8582505</v>
      </c>
      <c r="L190" s="72"/>
      <c r="M190" s="70"/>
      <c r="N190" s="72"/>
      <c r="O190" s="70"/>
      <c r="P190" s="104">
        <v>900.08</v>
      </c>
      <c r="HY190" s="55"/>
      <c r="HZ190" s="55"/>
      <c r="IA190" s="65"/>
      <c r="IB190" s="65"/>
      <c r="IC190" s="65"/>
      <c r="ID190" s="65"/>
      <c r="IE190" s="65"/>
      <c r="IG190" s="16" t="s">
        <v>59</v>
      </c>
      <c r="IH190" s="16"/>
      <c r="II190" s="93"/>
      <c r="IJ190" s="65"/>
      <c r="IK190" s="16"/>
      <c r="IL190" s="65"/>
      <c r="IM190" s="16"/>
      <c r="IN190" s="131"/>
    </row>
    <row r="191" spans="1:249" s="11" customFormat="1" ht="14.4" x14ac:dyDescent="0.3">
      <c r="A191" s="74"/>
      <c r="B191" s="68" t="s">
        <v>199</v>
      </c>
      <c r="C191" s="344" t="s">
        <v>200</v>
      </c>
      <c r="D191" s="344"/>
      <c r="E191" s="344"/>
      <c r="F191" s="344"/>
      <c r="G191" s="344"/>
      <c r="H191" s="69" t="s">
        <v>60</v>
      </c>
      <c r="I191" s="80">
        <v>3.49</v>
      </c>
      <c r="J191" s="80">
        <v>1.1499999999999999</v>
      </c>
      <c r="K191" s="111">
        <v>1.8582505</v>
      </c>
      <c r="L191" s="10"/>
      <c r="M191" s="76"/>
      <c r="N191" s="77">
        <v>484.37</v>
      </c>
      <c r="O191" s="70"/>
      <c r="P191" s="73">
        <v>900.08</v>
      </c>
      <c r="Q191" s="78"/>
      <c r="R191" s="78"/>
      <c r="HY191" s="55"/>
      <c r="HZ191" s="55"/>
      <c r="IA191" s="65"/>
      <c r="IB191" s="65"/>
      <c r="IC191" s="65"/>
      <c r="ID191" s="65"/>
      <c r="IE191" s="65"/>
      <c r="IG191" s="16"/>
      <c r="IH191" s="16" t="s">
        <v>200</v>
      </c>
      <c r="II191" s="93"/>
      <c r="IJ191" s="65"/>
      <c r="IK191" s="16"/>
      <c r="IL191" s="65"/>
      <c r="IM191" s="16"/>
      <c r="IN191" s="131"/>
    </row>
    <row r="192" spans="1:249" s="11" customFormat="1" ht="14.4" x14ac:dyDescent="0.3">
      <c r="A192" s="67"/>
      <c r="B192" s="68" t="s">
        <v>61</v>
      </c>
      <c r="C192" s="344" t="s">
        <v>62</v>
      </c>
      <c r="D192" s="344"/>
      <c r="E192" s="344"/>
      <c r="F192" s="344"/>
      <c r="G192" s="344"/>
      <c r="H192" s="69"/>
      <c r="I192" s="70"/>
      <c r="J192" s="70"/>
      <c r="K192" s="70"/>
      <c r="L192" s="72"/>
      <c r="M192" s="70"/>
      <c r="N192" s="72"/>
      <c r="O192" s="70"/>
      <c r="P192" s="104">
        <v>97.19</v>
      </c>
      <c r="HY192" s="55"/>
      <c r="HZ192" s="55"/>
      <c r="IA192" s="65"/>
      <c r="IB192" s="65"/>
      <c r="IC192" s="65"/>
      <c r="ID192" s="65"/>
      <c r="IE192" s="65"/>
      <c r="IG192" s="16" t="s">
        <v>62</v>
      </c>
      <c r="IH192" s="16"/>
      <c r="II192" s="93"/>
      <c r="IJ192" s="65"/>
      <c r="IK192" s="16"/>
      <c r="IL192" s="65"/>
      <c r="IM192" s="16"/>
      <c r="IN192" s="131"/>
    </row>
    <row r="193" spans="1:248" s="11" customFormat="1" ht="14.4" x14ac:dyDescent="0.3">
      <c r="A193" s="67"/>
      <c r="B193" s="68"/>
      <c r="C193" s="344" t="s">
        <v>63</v>
      </c>
      <c r="D193" s="344"/>
      <c r="E193" s="344"/>
      <c r="F193" s="344"/>
      <c r="G193" s="344"/>
      <c r="H193" s="69" t="s">
        <v>60</v>
      </c>
      <c r="I193" s="70"/>
      <c r="J193" s="70"/>
      <c r="K193" s="71">
        <v>6.9449999999999998E-2</v>
      </c>
      <c r="L193" s="72"/>
      <c r="M193" s="70"/>
      <c r="N193" s="72"/>
      <c r="O193" s="70"/>
      <c r="P193" s="104">
        <v>47.34</v>
      </c>
      <c r="HY193" s="55"/>
      <c r="HZ193" s="55"/>
      <c r="IA193" s="65"/>
      <c r="IB193" s="65"/>
      <c r="IC193" s="65"/>
      <c r="ID193" s="65"/>
      <c r="IE193" s="65"/>
      <c r="IG193" s="16" t="s">
        <v>63</v>
      </c>
      <c r="IH193" s="16"/>
      <c r="II193" s="93"/>
      <c r="IJ193" s="65"/>
      <c r="IK193" s="16"/>
      <c r="IL193" s="65"/>
      <c r="IM193" s="16"/>
      <c r="IN193" s="131"/>
    </row>
    <row r="194" spans="1:248" s="11" customFormat="1" ht="14.4" x14ac:dyDescent="0.3">
      <c r="A194" s="74"/>
      <c r="B194" s="68" t="s">
        <v>87</v>
      </c>
      <c r="C194" s="344" t="s">
        <v>88</v>
      </c>
      <c r="D194" s="344"/>
      <c r="E194" s="344"/>
      <c r="F194" s="344"/>
      <c r="G194" s="344"/>
      <c r="H194" s="69" t="s">
        <v>66</v>
      </c>
      <c r="I194" s="80">
        <v>0.08</v>
      </c>
      <c r="J194" s="80">
        <v>1.25</v>
      </c>
      <c r="K194" s="102">
        <v>4.6300000000000001E-2</v>
      </c>
      <c r="L194" s="10"/>
      <c r="M194" s="76"/>
      <c r="N194" s="77">
        <v>1740.53</v>
      </c>
      <c r="O194" s="70"/>
      <c r="P194" s="73">
        <v>80.59</v>
      </c>
      <c r="Q194" s="78"/>
      <c r="R194" s="78"/>
      <c r="HY194" s="55"/>
      <c r="HZ194" s="55"/>
      <c r="IA194" s="65"/>
      <c r="IB194" s="65"/>
      <c r="IC194" s="65"/>
      <c r="ID194" s="65"/>
      <c r="IE194" s="65"/>
      <c r="IG194" s="16"/>
      <c r="IH194" s="16" t="s">
        <v>88</v>
      </c>
      <c r="II194" s="93"/>
      <c r="IJ194" s="65"/>
      <c r="IK194" s="16"/>
      <c r="IL194" s="65"/>
      <c r="IM194" s="16"/>
      <c r="IN194" s="131"/>
    </row>
    <row r="195" spans="1:248" s="11" customFormat="1" ht="14.4" x14ac:dyDescent="0.3">
      <c r="A195" s="83"/>
      <c r="B195" s="68" t="s">
        <v>89</v>
      </c>
      <c r="C195" s="344" t="s">
        <v>90</v>
      </c>
      <c r="D195" s="344"/>
      <c r="E195" s="344"/>
      <c r="F195" s="344"/>
      <c r="G195" s="344"/>
      <c r="H195" s="69" t="s">
        <v>60</v>
      </c>
      <c r="I195" s="80">
        <v>0.08</v>
      </c>
      <c r="J195" s="80">
        <v>1.25</v>
      </c>
      <c r="K195" s="102">
        <v>4.6300000000000001E-2</v>
      </c>
      <c r="L195" s="72"/>
      <c r="M195" s="70"/>
      <c r="N195" s="84">
        <v>745.18</v>
      </c>
      <c r="O195" s="70"/>
      <c r="P195" s="104">
        <v>34.5</v>
      </c>
      <c r="HY195" s="55"/>
      <c r="HZ195" s="55"/>
      <c r="IA195" s="65"/>
      <c r="IB195" s="65"/>
      <c r="IC195" s="65"/>
      <c r="ID195" s="65"/>
      <c r="IE195" s="65"/>
      <c r="IG195" s="16"/>
      <c r="IH195" s="16"/>
      <c r="II195" s="93"/>
      <c r="IJ195" s="65"/>
      <c r="IK195" s="16"/>
      <c r="IL195" s="65"/>
      <c r="IM195" s="16" t="s">
        <v>90</v>
      </c>
      <c r="IN195" s="131"/>
    </row>
    <row r="196" spans="1:248" s="11" customFormat="1" ht="14.4" x14ac:dyDescent="0.3">
      <c r="A196" s="74"/>
      <c r="B196" s="68" t="s">
        <v>91</v>
      </c>
      <c r="C196" s="344" t="s">
        <v>92</v>
      </c>
      <c r="D196" s="344"/>
      <c r="E196" s="344"/>
      <c r="F196" s="344"/>
      <c r="G196" s="344"/>
      <c r="H196" s="69" t="s">
        <v>66</v>
      </c>
      <c r="I196" s="80">
        <v>0.04</v>
      </c>
      <c r="J196" s="80">
        <v>1.25</v>
      </c>
      <c r="K196" s="71">
        <v>2.315E-2</v>
      </c>
      <c r="L196" s="10"/>
      <c r="M196" s="76"/>
      <c r="N196" s="77">
        <v>717.22</v>
      </c>
      <c r="O196" s="70"/>
      <c r="P196" s="73">
        <v>16.600000000000001</v>
      </c>
      <c r="Q196" s="78"/>
      <c r="R196" s="78"/>
      <c r="HY196" s="55"/>
      <c r="HZ196" s="55"/>
      <c r="IA196" s="65"/>
      <c r="IB196" s="65"/>
      <c r="IC196" s="65"/>
      <c r="ID196" s="65"/>
      <c r="IE196" s="65"/>
      <c r="IG196" s="16"/>
      <c r="IH196" s="16" t="s">
        <v>92</v>
      </c>
      <c r="II196" s="93"/>
      <c r="IJ196" s="65"/>
      <c r="IK196" s="16"/>
      <c r="IL196" s="65"/>
      <c r="IM196" s="16"/>
      <c r="IN196" s="131"/>
    </row>
    <row r="197" spans="1:248" s="11" customFormat="1" ht="14.4" x14ac:dyDescent="0.3">
      <c r="A197" s="83"/>
      <c r="B197" s="68" t="s">
        <v>93</v>
      </c>
      <c r="C197" s="344" t="s">
        <v>94</v>
      </c>
      <c r="D197" s="344"/>
      <c r="E197" s="344"/>
      <c r="F197" s="344"/>
      <c r="G197" s="344"/>
      <c r="H197" s="69" t="s">
        <v>60</v>
      </c>
      <c r="I197" s="80">
        <v>0.04</v>
      </c>
      <c r="J197" s="80">
        <v>1.25</v>
      </c>
      <c r="K197" s="71">
        <v>2.315E-2</v>
      </c>
      <c r="L197" s="72"/>
      <c r="M197" s="70"/>
      <c r="N197" s="84">
        <v>554.75</v>
      </c>
      <c r="O197" s="70"/>
      <c r="P197" s="104">
        <v>12.84</v>
      </c>
      <c r="HY197" s="55"/>
      <c r="HZ197" s="55"/>
      <c r="IA197" s="65"/>
      <c r="IB197" s="65"/>
      <c r="IC197" s="65"/>
      <c r="ID197" s="65"/>
      <c r="IE197" s="65"/>
      <c r="IG197" s="16"/>
      <c r="IH197" s="16"/>
      <c r="II197" s="93"/>
      <c r="IJ197" s="65"/>
      <c r="IK197" s="16"/>
      <c r="IL197" s="65"/>
      <c r="IM197" s="16" t="s">
        <v>94</v>
      </c>
      <c r="IN197" s="131"/>
    </row>
    <row r="198" spans="1:248" s="11" customFormat="1" ht="14.4" x14ac:dyDescent="0.3">
      <c r="A198" s="67"/>
      <c r="B198" s="68" t="s">
        <v>80</v>
      </c>
      <c r="C198" s="344" t="s">
        <v>99</v>
      </c>
      <c r="D198" s="344"/>
      <c r="E198" s="344"/>
      <c r="F198" s="344"/>
      <c r="G198" s="344"/>
      <c r="H198" s="69"/>
      <c r="I198" s="70"/>
      <c r="J198" s="70"/>
      <c r="K198" s="70"/>
      <c r="L198" s="72"/>
      <c r="M198" s="70"/>
      <c r="N198" s="72"/>
      <c r="O198" s="70"/>
      <c r="P198" s="104">
        <v>29</v>
      </c>
      <c r="HY198" s="55"/>
      <c r="HZ198" s="55"/>
      <c r="IA198" s="65"/>
      <c r="IB198" s="65"/>
      <c r="IC198" s="65"/>
      <c r="ID198" s="65"/>
      <c r="IE198" s="65"/>
      <c r="IG198" s="16" t="s">
        <v>99</v>
      </c>
      <c r="IH198" s="16"/>
      <c r="II198" s="93"/>
      <c r="IJ198" s="65"/>
      <c r="IK198" s="16"/>
      <c r="IL198" s="65"/>
      <c r="IM198" s="16"/>
      <c r="IN198" s="131"/>
    </row>
    <row r="199" spans="1:248" s="11" customFormat="1" ht="14.4" x14ac:dyDescent="0.3">
      <c r="A199" s="74"/>
      <c r="B199" s="68" t="s">
        <v>140</v>
      </c>
      <c r="C199" s="344" t="s">
        <v>141</v>
      </c>
      <c r="D199" s="344"/>
      <c r="E199" s="344"/>
      <c r="F199" s="344"/>
      <c r="G199" s="344"/>
      <c r="H199" s="69" t="s">
        <v>72</v>
      </c>
      <c r="I199" s="71">
        <v>6.6E-4</v>
      </c>
      <c r="J199" s="70"/>
      <c r="K199" s="111">
        <v>3.056E-4</v>
      </c>
      <c r="L199" s="112">
        <v>70296.2</v>
      </c>
      <c r="M199" s="82">
        <v>1.35</v>
      </c>
      <c r="N199" s="77">
        <v>94899.87</v>
      </c>
      <c r="O199" s="70"/>
      <c r="P199" s="73">
        <v>29</v>
      </c>
      <c r="Q199" s="78"/>
      <c r="R199" s="78"/>
      <c r="HY199" s="55"/>
      <c r="HZ199" s="55"/>
      <c r="IA199" s="65"/>
      <c r="IB199" s="65"/>
      <c r="IC199" s="65"/>
      <c r="ID199" s="65"/>
      <c r="IE199" s="65"/>
      <c r="IG199" s="16"/>
      <c r="IH199" s="16" t="s">
        <v>141</v>
      </c>
      <c r="II199" s="93"/>
      <c r="IJ199" s="65"/>
      <c r="IK199" s="16"/>
      <c r="IL199" s="65"/>
      <c r="IM199" s="16"/>
      <c r="IN199" s="131"/>
    </row>
    <row r="200" spans="1:248" s="11" customFormat="1" ht="20.399999999999999" x14ac:dyDescent="0.3">
      <c r="A200" s="85" t="s">
        <v>69</v>
      </c>
      <c r="B200" s="86" t="s">
        <v>347</v>
      </c>
      <c r="C200" s="371" t="s">
        <v>348</v>
      </c>
      <c r="D200" s="371"/>
      <c r="E200" s="371"/>
      <c r="F200" s="371"/>
      <c r="G200" s="371"/>
      <c r="H200" s="87" t="s">
        <v>102</v>
      </c>
      <c r="I200" s="88">
        <v>1.2</v>
      </c>
      <c r="J200" s="89"/>
      <c r="K200" s="108">
        <v>0.55559999999999998</v>
      </c>
      <c r="L200" s="91"/>
      <c r="M200" s="89"/>
      <c r="N200" s="91"/>
      <c r="O200" s="89"/>
      <c r="P200" s="92"/>
      <c r="HY200" s="55"/>
      <c r="HZ200" s="55"/>
      <c r="IA200" s="65"/>
      <c r="IB200" s="65"/>
      <c r="IC200" s="65"/>
      <c r="ID200" s="65"/>
      <c r="IE200" s="65"/>
      <c r="IG200" s="16"/>
      <c r="IH200" s="16"/>
      <c r="II200" s="93" t="s">
        <v>348</v>
      </c>
      <c r="IJ200" s="65"/>
      <c r="IK200" s="16"/>
      <c r="IL200" s="65"/>
      <c r="IM200" s="16"/>
      <c r="IN200" s="131"/>
    </row>
    <row r="201" spans="1:248" s="11" customFormat="1" ht="14.4" x14ac:dyDescent="0.3">
      <c r="A201" s="94"/>
      <c r="B201" s="95"/>
      <c r="C201" s="372" t="s">
        <v>73</v>
      </c>
      <c r="D201" s="372"/>
      <c r="E201" s="372"/>
      <c r="F201" s="372"/>
      <c r="G201" s="372"/>
      <c r="H201" s="58"/>
      <c r="I201" s="59"/>
      <c r="J201" s="59"/>
      <c r="K201" s="59"/>
      <c r="L201" s="62"/>
      <c r="M201" s="59"/>
      <c r="N201" s="96"/>
      <c r="O201" s="59"/>
      <c r="P201" s="97">
        <v>1073.6099999999999</v>
      </c>
      <c r="Q201" s="78"/>
      <c r="R201" s="78"/>
      <c r="HY201" s="55"/>
      <c r="HZ201" s="55"/>
      <c r="IA201" s="65"/>
      <c r="IB201" s="65"/>
      <c r="IC201" s="65"/>
      <c r="ID201" s="65"/>
      <c r="IE201" s="65"/>
      <c r="IG201" s="16"/>
      <c r="IH201" s="16"/>
      <c r="II201" s="93"/>
      <c r="IJ201" s="65" t="s">
        <v>73</v>
      </c>
      <c r="IK201" s="16"/>
      <c r="IL201" s="65"/>
      <c r="IM201" s="16"/>
      <c r="IN201" s="131"/>
    </row>
    <row r="202" spans="1:248" s="11" customFormat="1" ht="14.4" x14ac:dyDescent="0.3">
      <c r="A202" s="83"/>
      <c r="B202" s="68"/>
      <c r="C202" s="344" t="s">
        <v>74</v>
      </c>
      <c r="D202" s="344"/>
      <c r="E202" s="344"/>
      <c r="F202" s="344"/>
      <c r="G202" s="344"/>
      <c r="H202" s="69"/>
      <c r="I202" s="70"/>
      <c r="J202" s="70"/>
      <c r="K202" s="70"/>
      <c r="L202" s="72"/>
      <c r="M202" s="70"/>
      <c r="N202" s="72"/>
      <c r="O202" s="70"/>
      <c r="P202" s="104">
        <v>947.42</v>
      </c>
      <c r="HY202" s="55"/>
      <c r="HZ202" s="55"/>
      <c r="IA202" s="65"/>
      <c r="IB202" s="65"/>
      <c r="IC202" s="65"/>
      <c r="ID202" s="65"/>
      <c r="IE202" s="65"/>
      <c r="IG202" s="16"/>
      <c r="IH202" s="16"/>
      <c r="II202" s="93"/>
      <c r="IJ202" s="65"/>
      <c r="IK202" s="16" t="s">
        <v>74</v>
      </c>
      <c r="IL202" s="65"/>
      <c r="IM202" s="16"/>
      <c r="IN202" s="131"/>
    </row>
    <row r="203" spans="1:248" s="11" customFormat="1" ht="20.399999999999999" x14ac:dyDescent="0.3">
      <c r="A203" s="83"/>
      <c r="B203" s="68" t="s">
        <v>155</v>
      </c>
      <c r="C203" s="344" t="s">
        <v>156</v>
      </c>
      <c r="D203" s="344"/>
      <c r="E203" s="344"/>
      <c r="F203" s="344"/>
      <c r="G203" s="344"/>
      <c r="H203" s="69" t="s">
        <v>75</v>
      </c>
      <c r="I203" s="98">
        <v>108</v>
      </c>
      <c r="J203" s="75">
        <v>0.9</v>
      </c>
      <c r="K203" s="75">
        <v>97.2</v>
      </c>
      <c r="L203" s="72"/>
      <c r="M203" s="70"/>
      <c r="N203" s="72"/>
      <c r="O203" s="70"/>
      <c r="P203" s="104">
        <v>920.89</v>
      </c>
      <c r="HY203" s="55"/>
      <c r="HZ203" s="55"/>
      <c r="IA203" s="65"/>
      <c r="IB203" s="65"/>
      <c r="IC203" s="65"/>
      <c r="ID203" s="65"/>
      <c r="IE203" s="65"/>
      <c r="IG203" s="16"/>
      <c r="IH203" s="16"/>
      <c r="II203" s="93"/>
      <c r="IJ203" s="65"/>
      <c r="IK203" s="16" t="s">
        <v>156</v>
      </c>
      <c r="IL203" s="65"/>
      <c r="IM203" s="16"/>
      <c r="IN203" s="131"/>
    </row>
    <row r="204" spans="1:248" s="11" customFormat="1" ht="20.399999999999999" x14ac:dyDescent="0.3">
      <c r="A204" s="83"/>
      <c r="B204" s="68" t="s">
        <v>157</v>
      </c>
      <c r="C204" s="344" t="s">
        <v>158</v>
      </c>
      <c r="D204" s="344"/>
      <c r="E204" s="344"/>
      <c r="F204" s="344"/>
      <c r="G204" s="344"/>
      <c r="H204" s="69" t="s">
        <v>75</v>
      </c>
      <c r="I204" s="98">
        <v>55</v>
      </c>
      <c r="J204" s="80">
        <v>0.85</v>
      </c>
      <c r="K204" s="80">
        <v>46.75</v>
      </c>
      <c r="L204" s="72"/>
      <c r="M204" s="70"/>
      <c r="N204" s="72"/>
      <c r="O204" s="70"/>
      <c r="P204" s="104">
        <v>442.92</v>
      </c>
      <c r="HY204" s="55"/>
      <c r="HZ204" s="55"/>
      <c r="IA204" s="65"/>
      <c r="IB204" s="65"/>
      <c r="IC204" s="65"/>
      <c r="ID204" s="65"/>
      <c r="IE204" s="65"/>
      <c r="IG204" s="16"/>
      <c r="IH204" s="16"/>
      <c r="II204" s="93"/>
      <c r="IJ204" s="65"/>
      <c r="IK204" s="16" t="s">
        <v>158</v>
      </c>
      <c r="IL204" s="65"/>
      <c r="IM204" s="16"/>
      <c r="IN204" s="131"/>
    </row>
    <row r="205" spans="1:248" s="11" customFormat="1" ht="14.4" x14ac:dyDescent="0.3">
      <c r="A205" s="99"/>
      <c r="B205" s="100"/>
      <c r="C205" s="372" t="s">
        <v>76</v>
      </c>
      <c r="D205" s="372"/>
      <c r="E205" s="372"/>
      <c r="F205" s="372"/>
      <c r="G205" s="372"/>
      <c r="H205" s="58"/>
      <c r="I205" s="59"/>
      <c r="J205" s="59"/>
      <c r="K205" s="59"/>
      <c r="L205" s="62"/>
      <c r="M205" s="59"/>
      <c r="N205" s="96">
        <v>5264.41</v>
      </c>
      <c r="O205" s="59"/>
      <c r="P205" s="97">
        <v>2437.42</v>
      </c>
      <c r="HY205" s="55"/>
      <c r="HZ205" s="55"/>
      <c r="IA205" s="65"/>
      <c r="IB205" s="65"/>
      <c r="IC205" s="65"/>
      <c r="ID205" s="65"/>
      <c r="IE205" s="65"/>
      <c r="IG205" s="16"/>
      <c r="IH205" s="16"/>
      <c r="II205" s="93"/>
      <c r="IJ205" s="65"/>
      <c r="IK205" s="16"/>
      <c r="IL205" s="65" t="s">
        <v>76</v>
      </c>
      <c r="IM205" s="16"/>
      <c r="IN205" s="131"/>
    </row>
    <row r="206" spans="1:248" s="11" customFormat="1" ht="40.799999999999997" x14ac:dyDescent="0.3">
      <c r="A206" s="56" t="s">
        <v>121</v>
      </c>
      <c r="B206" s="57" t="s">
        <v>349</v>
      </c>
      <c r="C206" s="373" t="s">
        <v>350</v>
      </c>
      <c r="D206" s="373"/>
      <c r="E206" s="373"/>
      <c r="F206" s="373"/>
      <c r="G206" s="373"/>
      <c r="H206" s="58" t="s">
        <v>102</v>
      </c>
      <c r="I206" s="59">
        <v>0.60189999999999999</v>
      </c>
      <c r="J206" s="60">
        <v>1</v>
      </c>
      <c r="K206" s="61">
        <v>0.60189999999999999</v>
      </c>
      <c r="L206" s="96">
        <v>10524.42</v>
      </c>
      <c r="M206" s="106">
        <v>1.73</v>
      </c>
      <c r="N206" s="132">
        <v>18207.25</v>
      </c>
      <c r="O206" s="59"/>
      <c r="P206" s="97">
        <v>10958.94</v>
      </c>
      <c r="HY206" s="55"/>
      <c r="HZ206" s="55"/>
      <c r="IA206" s="65" t="s">
        <v>350</v>
      </c>
      <c r="IB206" s="65" t="s">
        <v>4</v>
      </c>
      <c r="IC206" s="65" t="s">
        <v>4</v>
      </c>
      <c r="ID206" s="65" t="s">
        <v>4</v>
      </c>
      <c r="IE206" s="65" t="s">
        <v>4</v>
      </c>
      <c r="IG206" s="16"/>
      <c r="IH206" s="16"/>
      <c r="II206" s="93"/>
      <c r="IJ206" s="65"/>
      <c r="IK206" s="16"/>
      <c r="IL206" s="65"/>
      <c r="IM206" s="16"/>
      <c r="IN206" s="131"/>
    </row>
    <row r="207" spans="1:248" s="11" customFormat="1" ht="14.4" x14ac:dyDescent="0.3">
      <c r="A207" s="66"/>
      <c r="B207" s="15"/>
      <c r="C207" s="339" t="s">
        <v>351</v>
      </c>
      <c r="D207" s="339"/>
      <c r="E207" s="339"/>
      <c r="F207" s="339"/>
      <c r="G207" s="339"/>
      <c r="H207" s="339"/>
      <c r="I207" s="339"/>
      <c r="J207" s="339"/>
      <c r="K207" s="339"/>
      <c r="L207" s="339"/>
      <c r="M207" s="339"/>
      <c r="N207" s="339"/>
      <c r="O207" s="339"/>
      <c r="P207" s="374"/>
      <c r="HY207" s="55"/>
      <c r="HZ207" s="55"/>
      <c r="IA207" s="65"/>
      <c r="IB207" s="65"/>
      <c r="IC207" s="65"/>
      <c r="ID207" s="65"/>
      <c r="IE207" s="65"/>
      <c r="IF207" s="3" t="s">
        <v>351</v>
      </c>
      <c r="IG207" s="16"/>
      <c r="IH207" s="16"/>
      <c r="II207" s="93"/>
      <c r="IJ207" s="65"/>
      <c r="IK207" s="16"/>
      <c r="IL207" s="65"/>
      <c r="IM207" s="16"/>
      <c r="IN207" s="131"/>
    </row>
    <row r="208" spans="1:248" s="11" customFormat="1" ht="14.4" x14ac:dyDescent="0.3">
      <c r="A208" s="99"/>
      <c r="B208" s="100"/>
      <c r="C208" s="372" t="s">
        <v>76</v>
      </c>
      <c r="D208" s="372"/>
      <c r="E208" s="372"/>
      <c r="F208" s="372"/>
      <c r="G208" s="372"/>
      <c r="H208" s="58"/>
      <c r="I208" s="59"/>
      <c r="J208" s="59"/>
      <c r="K208" s="59"/>
      <c r="L208" s="62"/>
      <c r="M208" s="59"/>
      <c r="N208" s="62"/>
      <c r="O208" s="59"/>
      <c r="P208" s="97">
        <v>10958.94</v>
      </c>
      <c r="HY208" s="55"/>
      <c r="HZ208" s="55"/>
      <c r="IA208" s="65"/>
      <c r="IB208" s="65"/>
      <c r="IC208" s="65"/>
      <c r="ID208" s="65"/>
      <c r="IE208" s="65"/>
      <c r="IG208" s="16"/>
      <c r="IH208" s="16"/>
      <c r="II208" s="93"/>
      <c r="IJ208" s="65"/>
      <c r="IK208" s="16"/>
      <c r="IL208" s="65" t="s">
        <v>76</v>
      </c>
      <c r="IM208" s="16"/>
      <c r="IN208" s="131"/>
    </row>
    <row r="209" spans="1:248" s="11" customFormat="1" ht="40.799999999999997" x14ac:dyDescent="0.3">
      <c r="A209" s="56" t="s">
        <v>124</v>
      </c>
      <c r="B209" s="57" t="s">
        <v>352</v>
      </c>
      <c r="C209" s="373" t="s">
        <v>353</v>
      </c>
      <c r="D209" s="373"/>
      <c r="E209" s="373"/>
      <c r="F209" s="373"/>
      <c r="G209" s="373"/>
      <c r="H209" s="58" t="s">
        <v>102</v>
      </c>
      <c r="I209" s="59">
        <v>0.69450000000000001</v>
      </c>
      <c r="J209" s="60">
        <v>1</v>
      </c>
      <c r="K209" s="61">
        <v>0.69450000000000001</v>
      </c>
      <c r="L209" s="96">
        <v>11425.67</v>
      </c>
      <c r="M209" s="106">
        <v>1.73</v>
      </c>
      <c r="N209" s="132">
        <v>19766.41</v>
      </c>
      <c r="O209" s="59"/>
      <c r="P209" s="97">
        <v>13727.77</v>
      </c>
      <c r="HY209" s="55"/>
      <c r="HZ209" s="55"/>
      <c r="IA209" s="65" t="s">
        <v>353</v>
      </c>
      <c r="IB209" s="65" t="s">
        <v>4</v>
      </c>
      <c r="IC209" s="65" t="s">
        <v>4</v>
      </c>
      <c r="ID209" s="65" t="s">
        <v>4</v>
      </c>
      <c r="IE209" s="65" t="s">
        <v>4</v>
      </c>
      <c r="IG209" s="16"/>
      <c r="IH209" s="16"/>
      <c r="II209" s="93"/>
      <c r="IJ209" s="65"/>
      <c r="IK209" s="16"/>
      <c r="IL209" s="65"/>
      <c r="IM209" s="16"/>
      <c r="IN209" s="131"/>
    </row>
    <row r="210" spans="1:248" s="11" customFormat="1" ht="14.4" x14ac:dyDescent="0.3">
      <c r="A210" s="66"/>
      <c r="B210" s="15"/>
      <c r="C210" s="339" t="s">
        <v>354</v>
      </c>
      <c r="D210" s="339"/>
      <c r="E210" s="339"/>
      <c r="F210" s="339"/>
      <c r="G210" s="339"/>
      <c r="H210" s="339"/>
      <c r="I210" s="339"/>
      <c r="J210" s="339"/>
      <c r="K210" s="339"/>
      <c r="L210" s="339"/>
      <c r="M210" s="339"/>
      <c r="N210" s="339"/>
      <c r="O210" s="339"/>
      <c r="P210" s="374"/>
      <c r="HY210" s="55"/>
      <c r="HZ210" s="55"/>
      <c r="IA210" s="65"/>
      <c r="IB210" s="65"/>
      <c r="IC210" s="65"/>
      <c r="ID210" s="65"/>
      <c r="IE210" s="65"/>
      <c r="IF210" s="3" t="s">
        <v>354</v>
      </c>
      <c r="IG210" s="16"/>
      <c r="IH210" s="16"/>
      <c r="II210" s="93"/>
      <c r="IJ210" s="65"/>
      <c r="IK210" s="16"/>
      <c r="IL210" s="65"/>
      <c r="IM210" s="16"/>
      <c r="IN210" s="131"/>
    </row>
    <row r="211" spans="1:248" s="11" customFormat="1" ht="14.4" x14ac:dyDescent="0.3">
      <c r="A211" s="99"/>
      <c r="B211" s="100"/>
      <c r="C211" s="372" t="s">
        <v>76</v>
      </c>
      <c r="D211" s="372"/>
      <c r="E211" s="372"/>
      <c r="F211" s="372"/>
      <c r="G211" s="372"/>
      <c r="H211" s="58"/>
      <c r="I211" s="59"/>
      <c r="J211" s="59"/>
      <c r="K211" s="59"/>
      <c r="L211" s="62"/>
      <c r="M211" s="59"/>
      <c r="N211" s="62"/>
      <c r="O211" s="59"/>
      <c r="P211" s="97">
        <v>13727.77</v>
      </c>
      <c r="HY211" s="55"/>
      <c r="HZ211" s="55"/>
      <c r="IA211" s="65"/>
      <c r="IB211" s="65"/>
      <c r="IC211" s="65"/>
      <c r="ID211" s="65"/>
      <c r="IE211" s="65"/>
      <c r="IG211" s="16"/>
      <c r="IH211" s="16"/>
      <c r="II211" s="93"/>
      <c r="IJ211" s="65"/>
      <c r="IK211" s="16"/>
      <c r="IL211" s="65" t="s">
        <v>76</v>
      </c>
      <c r="IM211" s="16"/>
      <c r="IN211" s="131"/>
    </row>
    <row r="212" spans="1:248" s="11" customFormat="1" ht="14.4" x14ac:dyDescent="0.3">
      <c r="A212" s="362" t="s">
        <v>355</v>
      </c>
      <c r="B212" s="363"/>
      <c r="C212" s="363"/>
      <c r="D212" s="363"/>
      <c r="E212" s="363"/>
      <c r="F212" s="363"/>
      <c r="G212" s="363"/>
      <c r="H212" s="363"/>
      <c r="I212" s="363"/>
      <c r="J212" s="363"/>
      <c r="K212" s="363"/>
      <c r="L212" s="363"/>
      <c r="M212" s="363"/>
      <c r="N212" s="363"/>
      <c r="O212" s="363"/>
      <c r="P212" s="364"/>
      <c r="HY212" s="55"/>
      <c r="HZ212" s="55" t="s">
        <v>355</v>
      </c>
      <c r="IA212" s="65"/>
      <c r="IB212" s="65"/>
      <c r="IC212" s="65"/>
      <c r="ID212" s="65"/>
      <c r="IE212" s="65"/>
      <c r="IG212" s="16"/>
      <c r="IH212" s="16"/>
      <c r="II212" s="93"/>
      <c r="IJ212" s="65"/>
      <c r="IK212" s="16"/>
      <c r="IL212" s="65"/>
      <c r="IM212" s="16"/>
      <c r="IN212" s="131"/>
    </row>
    <row r="213" spans="1:248" s="11" customFormat="1" ht="30.6" x14ac:dyDescent="0.3">
      <c r="A213" s="56" t="s">
        <v>125</v>
      </c>
      <c r="B213" s="57" t="s">
        <v>356</v>
      </c>
      <c r="C213" s="373" t="s">
        <v>357</v>
      </c>
      <c r="D213" s="373"/>
      <c r="E213" s="373"/>
      <c r="F213" s="373"/>
      <c r="G213" s="373"/>
      <c r="H213" s="58" t="s">
        <v>358</v>
      </c>
      <c r="I213" s="59">
        <v>0.54</v>
      </c>
      <c r="J213" s="60">
        <v>1</v>
      </c>
      <c r="K213" s="106">
        <v>0.54</v>
      </c>
      <c r="L213" s="62"/>
      <c r="M213" s="59"/>
      <c r="N213" s="63"/>
      <c r="O213" s="59"/>
      <c r="P213" s="64"/>
      <c r="HY213" s="55"/>
      <c r="HZ213" s="55"/>
      <c r="IA213" s="65" t="s">
        <v>357</v>
      </c>
      <c r="IB213" s="65" t="s">
        <v>4</v>
      </c>
      <c r="IC213" s="65" t="s">
        <v>4</v>
      </c>
      <c r="ID213" s="65" t="s">
        <v>4</v>
      </c>
      <c r="IE213" s="65" t="s">
        <v>4</v>
      </c>
      <c r="IG213" s="16"/>
      <c r="IH213" s="16"/>
      <c r="II213" s="93"/>
      <c r="IJ213" s="65"/>
      <c r="IK213" s="16"/>
      <c r="IL213" s="65"/>
      <c r="IM213" s="16"/>
      <c r="IN213" s="131"/>
    </row>
    <row r="214" spans="1:248" s="11" customFormat="1" ht="14.4" x14ac:dyDescent="0.3">
      <c r="A214" s="66"/>
      <c r="B214" s="15"/>
      <c r="C214" s="339" t="s">
        <v>359</v>
      </c>
      <c r="D214" s="339"/>
      <c r="E214" s="339"/>
      <c r="F214" s="339"/>
      <c r="G214" s="339"/>
      <c r="H214" s="339"/>
      <c r="I214" s="339"/>
      <c r="J214" s="339"/>
      <c r="K214" s="339"/>
      <c r="L214" s="339"/>
      <c r="M214" s="339"/>
      <c r="N214" s="339"/>
      <c r="O214" s="339"/>
      <c r="P214" s="374"/>
      <c r="HY214" s="55"/>
      <c r="HZ214" s="55"/>
      <c r="IA214" s="65"/>
      <c r="IB214" s="65"/>
      <c r="IC214" s="65"/>
      <c r="ID214" s="65"/>
      <c r="IE214" s="65"/>
      <c r="IF214" s="3" t="s">
        <v>359</v>
      </c>
      <c r="IG214" s="16"/>
      <c r="IH214" s="16"/>
      <c r="II214" s="93"/>
      <c r="IJ214" s="65"/>
      <c r="IK214" s="16"/>
      <c r="IL214" s="65"/>
      <c r="IM214" s="16"/>
      <c r="IN214" s="131"/>
    </row>
    <row r="215" spans="1:248" s="11" customFormat="1" ht="14.4" x14ac:dyDescent="0.3">
      <c r="A215" s="67"/>
      <c r="B215" s="68" t="s">
        <v>57</v>
      </c>
      <c r="C215" s="344" t="s">
        <v>59</v>
      </c>
      <c r="D215" s="344"/>
      <c r="E215" s="344"/>
      <c r="F215" s="344"/>
      <c r="G215" s="344"/>
      <c r="H215" s="69" t="s">
        <v>60</v>
      </c>
      <c r="I215" s="70"/>
      <c r="J215" s="70"/>
      <c r="K215" s="102">
        <v>2.8944000000000001</v>
      </c>
      <c r="L215" s="72"/>
      <c r="M215" s="70"/>
      <c r="N215" s="72"/>
      <c r="O215" s="70"/>
      <c r="P215" s="73">
        <v>1425.93</v>
      </c>
      <c r="HY215" s="55"/>
      <c r="HZ215" s="55"/>
      <c r="IA215" s="65"/>
      <c r="IB215" s="65"/>
      <c r="IC215" s="65"/>
      <c r="ID215" s="65"/>
      <c r="IE215" s="65"/>
      <c r="IG215" s="16" t="s">
        <v>59</v>
      </c>
      <c r="IH215" s="16"/>
      <c r="II215" s="93"/>
      <c r="IJ215" s="65"/>
      <c r="IK215" s="16"/>
      <c r="IL215" s="65"/>
      <c r="IM215" s="16"/>
      <c r="IN215" s="131"/>
    </row>
    <row r="216" spans="1:248" s="11" customFormat="1" ht="14.4" x14ac:dyDescent="0.3">
      <c r="A216" s="74"/>
      <c r="B216" s="68" t="s">
        <v>122</v>
      </c>
      <c r="C216" s="344" t="s">
        <v>123</v>
      </c>
      <c r="D216" s="344"/>
      <c r="E216" s="344"/>
      <c r="F216" s="344"/>
      <c r="G216" s="344"/>
      <c r="H216" s="69" t="s">
        <v>60</v>
      </c>
      <c r="I216" s="80">
        <v>5.36</v>
      </c>
      <c r="J216" s="70"/>
      <c r="K216" s="102">
        <v>2.8944000000000001</v>
      </c>
      <c r="L216" s="10"/>
      <c r="M216" s="76"/>
      <c r="N216" s="77">
        <v>492.65</v>
      </c>
      <c r="O216" s="70"/>
      <c r="P216" s="73">
        <v>1425.93</v>
      </c>
      <c r="Q216" s="78"/>
      <c r="R216" s="78"/>
      <c r="HY216" s="55"/>
      <c r="HZ216" s="55"/>
      <c r="IA216" s="65"/>
      <c r="IB216" s="65"/>
      <c r="IC216" s="65"/>
      <c r="ID216" s="65"/>
      <c r="IE216" s="65"/>
      <c r="IG216" s="16"/>
      <c r="IH216" s="16" t="s">
        <v>123</v>
      </c>
      <c r="II216" s="93"/>
      <c r="IJ216" s="65"/>
      <c r="IK216" s="16"/>
      <c r="IL216" s="65"/>
      <c r="IM216" s="16"/>
      <c r="IN216" s="131"/>
    </row>
    <row r="217" spans="1:248" s="11" customFormat="1" ht="14.4" x14ac:dyDescent="0.3">
      <c r="A217" s="67"/>
      <c r="B217" s="68" t="s">
        <v>80</v>
      </c>
      <c r="C217" s="344" t="s">
        <v>99</v>
      </c>
      <c r="D217" s="344"/>
      <c r="E217" s="344"/>
      <c r="F217" s="344"/>
      <c r="G217" s="344"/>
      <c r="H217" s="69"/>
      <c r="I217" s="70"/>
      <c r="J217" s="70"/>
      <c r="K217" s="70"/>
      <c r="L217" s="72"/>
      <c r="M217" s="70"/>
      <c r="N217" s="72"/>
      <c r="O217" s="70"/>
      <c r="P217" s="104">
        <v>3.08</v>
      </c>
      <c r="HY217" s="55"/>
      <c r="HZ217" s="55"/>
      <c r="IA217" s="65"/>
      <c r="IB217" s="65"/>
      <c r="IC217" s="65"/>
      <c r="ID217" s="65"/>
      <c r="IE217" s="65"/>
      <c r="IG217" s="16" t="s">
        <v>99</v>
      </c>
      <c r="IH217" s="16"/>
      <c r="II217" s="93"/>
      <c r="IJ217" s="65"/>
      <c r="IK217" s="16"/>
      <c r="IL217" s="65"/>
      <c r="IM217" s="16"/>
      <c r="IN217" s="131"/>
    </row>
    <row r="218" spans="1:248" s="11" customFormat="1" ht="14.4" x14ac:dyDescent="0.3">
      <c r="A218" s="74"/>
      <c r="B218" s="68" t="s">
        <v>137</v>
      </c>
      <c r="C218" s="344" t="s">
        <v>138</v>
      </c>
      <c r="D218" s="344"/>
      <c r="E218" s="344"/>
      <c r="F218" s="344"/>
      <c r="G218" s="344"/>
      <c r="H218" s="69" t="s">
        <v>139</v>
      </c>
      <c r="I218" s="102">
        <v>0.79039999999999999</v>
      </c>
      <c r="J218" s="70"/>
      <c r="K218" s="79">
        <v>0.42681599999999997</v>
      </c>
      <c r="L218" s="10"/>
      <c r="M218" s="76"/>
      <c r="N218" s="77">
        <v>7.22</v>
      </c>
      <c r="O218" s="70"/>
      <c r="P218" s="73">
        <v>3.08</v>
      </c>
      <c r="Q218" s="78"/>
      <c r="R218" s="78"/>
      <c r="HY218" s="55"/>
      <c r="HZ218" s="55"/>
      <c r="IA218" s="65"/>
      <c r="IB218" s="65"/>
      <c r="IC218" s="65"/>
      <c r="ID218" s="65"/>
      <c r="IE218" s="65"/>
      <c r="IG218" s="16"/>
      <c r="IH218" s="16" t="s">
        <v>138</v>
      </c>
      <c r="II218" s="93"/>
      <c r="IJ218" s="65"/>
      <c r="IK218" s="16"/>
      <c r="IL218" s="65"/>
      <c r="IM218" s="16"/>
      <c r="IN218" s="131"/>
    </row>
    <row r="219" spans="1:248" s="11" customFormat="1" ht="14.4" x14ac:dyDescent="0.3">
      <c r="A219" s="85" t="s">
        <v>69</v>
      </c>
      <c r="B219" s="86" t="s">
        <v>70</v>
      </c>
      <c r="C219" s="371" t="s">
        <v>71</v>
      </c>
      <c r="D219" s="371"/>
      <c r="E219" s="371"/>
      <c r="F219" s="371"/>
      <c r="G219" s="371"/>
      <c r="H219" s="87" t="s">
        <v>72</v>
      </c>
      <c r="I219" s="103">
        <v>6.0000000000000001E-3</v>
      </c>
      <c r="J219" s="89"/>
      <c r="K219" s="90">
        <v>3.2399999999999998E-3</v>
      </c>
      <c r="L219" s="91"/>
      <c r="M219" s="89"/>
      <c r="N219" s="91"/>
      <c r="O219" s="89"/>
      <c r="P219" s="92"/>
      <c r="HY219" s="55"/>
      <c r="HZ219" s="55"/>
      <c r="IA219" s="65"/>
      <c r="IB219" s="65"/>
      <c r="IC219" s="65"/>
      <c r="ID219" s="65"/>
      <c r="IE219" s="65"/>
      <c r="IG219" s="16"/>
      <c r="IH219" s="16"/>
      <c r="II219" s="93" t="s">
        <v>71</v>
      </c>
      <c r="IJ219" s="65"/>
      <c r="IK219" s="16"/>
      <c r="IL219" s="65"/>
      <c r="IM219" s="16"/>
      <c r="IN219" s="131"/>
    </row>
    <row r="220" spans="1:248" s="11" customFormat="1" ht="14.4" x14ac:dyDescent="0.3">
      <c r="A220" s="94"/>
      <c r="B220" s="95"/>
      <c r="C220" s="372" t="s">
        <v>73</v>
      </c>
      <c r="D220" s="372"/>
      <c r="E220" s="372"/>
      <c r="F220" s="372"/>
      <c r="G220" s="372"/>
      <c r="H220" s="58"/>
      <c r="I220" s="59"/>
      <c r="J220" s="59"/>
      <c r="K220" s="59"/>
      <c r="L220" s="62"/>
      <c r="M220" s="59"/>
      <c r="N220" s="96"/>
      <c r="O220" s="59"/>
      <c r="P220" s="97">
        <v>1429.01</v>
      </c>
      <c r="Q220" s="78"/>
      <c r="R220" s="78"/>
      <c r="HY220" s="55"/>
      <c r="HZ220" s="55"/>
      <c r="IA220" s="65"/>
      <c r="IB220" s="65"/>
      <c r="IC220" s="65"/>
      <c r="ID220" s="65"/>
      <c r="IE220" s="65"/>
      <c r="IG220" s="16"/>
      <c r="IH220" s="16"/>
      <c r="II220" s="93"/>
      <c r="IJ220" s="65" t="s">
        <v>73</v>
      </c>
      <c r="IK220" s="16"/>
      <c r="IL220" s="65"/>
      <c r="IM220" s="16"/>
      <c r="IN220" s="131"/>
    </row>
    <row r="221" spans="1:248" s="11" customFormat="1" ht="14.4" x14ac:dyDescent="0.3">
      <c r="A221" s="83"/>
      <c r="B221" s="68"/>
      <c r="C221" s="344" t="s">
        <v>74</v>
      </c>
      <c r="D221" s="344"/>
      <c r="E221" s="344"/>
      <c r="F221" s="344"/>
      <c r="G221" s="344"/>
      <c r="H221" s="69"/>
      <c r="I221" s="70"/>
      <c r="J221" s="70"/>
      <c r="K221" s="70"/>
      <c r="L221" s="72"/>
      <c r="M221" s="70"/>
      <c r="N221" s="72"/>
      <c r="O221" s="70"/>
      <c r="P221" s="73">
        <v>1425.93</v>
      </c>
      <c r="HY221" s="55"/>
      <c r="HZ221" s="55"/>
      <c r="IA221" s="65"/>
      <c r="IB221" s="65"/>
      <c r="IC221" s="65"/>
      <c r="ID221" s="65"/>
      <c r="IE221" s="65"/>
      <c r="IG221" s="16"/>
      <c r="IH221" s="16"/>
      <c r="II221" s="93"/>
      <c r="IJ221" s="65"/>
      <c r="IK221" s="16" t="s">
        <v>74</v>
      </c>
      <c r="IL221" s="65"/>
      <c r="IM221" s="16"/>
      <c r="IN221" s="131"/>
    </row>
    <row r="222" spans="1:248" s="11" customFormat="1" ht="14.4" x14ac:dyDescent="0.3">
      <c r="A222" s="83"/>
      <c r="B222" s="68" t="s">
        <v>360</v>
      </c>
      <c r="C222" s="344" t="s">
        <v>361</v>
      </c>
      <c r="D222" s="344"/>
      <c r="E222" s="344"/>
      <c r="F222" s="344"/>
      <c r="G222" s="344"/>
      <c r="H222" s="69" t="s">
        <v>75</v>
      </c>
      <c r="I222" s="98">
        <v>92</v>
      </c>
      <c r="J222" s="70"/>
      <c r="K222" s="98">
        <v>92</v>
      </c>
      <c r="L222" s="72"/>
      <c r="M222" s="70"/>
      <c r="N222" s="72"/>
      <c r="O222" s="70"/>
      <c r="P222" s="73">
        <v>1311.86</v>
      </c>
      <c r="HY222" s="55"/>
      <c r="HZ222" s="55"/>
      <c r="IA222" s="65"/>
      <c r="IB222" s="65"/>
      <c r="IC222" s="65"/>
      <c r="ID222" s="65"/>
      <c r="IE222" s="65"/>
      <c r="IG222" s="16"/>
      <c r="IH222" s="16"/>
      <c r="II222" s="93"/>
      <c r="IJ222" s="65"/>
      <c r="IK222" s="16" t="s">
        <v>361</v>
      </c>
      <c r="IL222" s="65"/>
      <c r="IM222" s="16"/>
      <c r="IN222" s="131"/>
    </row>
    <row r="223" spans="1:248" s="11" customFormat="1" ht="14.4" x14ac:dyDescent="0.3">
      <c r="A223" s="83"/>
      <c r="B223" s="68" t="s">
        <v>362</v>
      </c>
      <c r="C223" s="344" t="s">
        <v>363</v>
      </c>
      <c r="D223" s="344"/>
      <c r="E223" s="344"/>
      <c r="F223" s="344"/>
      <c r="G223" s="344"/>
      <c r="H223" s="69" t="s">
        <v>75</v>
      </c>
      <c r="I223" s="98">
        <v>44</v>
      </c>
      <c r="J223" s="70"/>
      <c r="K223" s="98">
        <v>44</v>
      </c>
      <c r="L223" s="72"/>
      <c r="M223" s="70"/>
      <c r="N223" s="72"/>
      <c r="O223" s="70"/>
      <c r="P223" s="104">
        <v>627.41</v>
      </c>
      <c r="HY223" s="55"/>
      <c r="HZ223" s="55"/>
      <c r="IA223" s="65"/>
      <c r="IB223" s="65"/>
      <c r="IC223" s="65"/>
      <c r="ID223" s="65"/>
      <c r="IE223" s="65"/>
      <c r="IG223" s="16"/>
      <c r="IH223" s="16"/>
      <c r="II223" s="93"/>
      <c r="IJ223" s="65"/>
      <c r="IK223" s="16" t="s">
        <v>363</v>
      </c>
      <c r="IL223" s="65"/>
      <c r="IM223" s="16"/>
      <c r="IN223" s="131"/>
    </row>
    <row r="224" spans="1:248" s="11" customFormat="1" ht="14.4" x14ac:dyDescent="0.3">
      <c r="A224" s="99"/>
      <c r="B224" s="100"/>
      <c r="C224" s="372" t="s">
        <v>76</v>
      </c>
      <c r="D224" s="372"/>
      <c r="E224" s="372"/>
      <c r="F224" s="372"/>
      <c r="G224" s="372"/>
      <c r="H224" s="58"/>
      <c r="I224" s="59"/>
      <c r="J224" s="59"/>
      <c r="K224" s="59"/>
      <c r="L224" s="62"/>
      <c r="M224" s="59"/>
      <c r="N224" s="96">
        <v>6237.56</v>
      </c>
      <c r="O224" s="59"/>
      <c r="P224" s="97">
        <v>3368.28</v>
      </c>
      <c r="HY224" s="55"/>
      <c r="HZ224" s="55"/>
      <c r="IA224" s="65"/>
      <c r="IB224" s="65"/>
      <c r="IC224" s="65"/>
      <c r="ID224" s="65"/>
      <c r="IE224" s="65"/>
      <c r="IG224" s="16"/>
      <c r="IH224" s="16"/>
      <c r="II224" s="93"/>
      <c r="IJ224" s="65"/>
      <c r="IK224" s="16"/>
      <c r="IL224" s="65" t="s">
        <v>76</v>
      </c>
      <c r="IM224" s="16"/>
      <c r="IN224" s="131"/>
    </row>
    <row r="225" spans="1:249" s="11" customFormat="1" ht="20.399999999999999" x14ac:dyDescent="0.3">
      <c r="A225" s="56" t="s">
        <v>126</v>
      </c>
      <c r="B225" s="57" t="s">
        <v>364</v>
      </c>
      <c r="C225" s="373" t="s">
        <v>365</v>
      </c>
      <c r="D225" s="373"/>
      <c r="E225" s="373"/>
      <c r="F225" s="373"/>
      <c r="G225" s="373"/>
      <c r="H225" s="58" t="s">
        <v>358</v>
      </c>
      <c r="I225" s="59">
        <v>0.54</v>
      </c>
      <c r="J225" s="60">
        <v>1</v>
      </c>
      <c r="K225" s="106">
        <v>0.54</v>
      </c>
      <c r="L225" s="62"/>
      <c r="M225" s="59"/>
      <c r="N225" s="63"/>
      <c r="O225" s="59"/>
      <c r="P225" s="64"/>
      <c r="HY225" s="55"/>
      <c r="HZ225" s="55"/>
      <c r="IA225" s="65" t="s">
        <v>365</v>
      </c>
      <c r="IB225" s="65" t="s">
        <v>4</v>
      </c>
      <c r="IC225" s="65" t="s">
        <v>4</v>
      </c>
      <c r="ID225" s="65" t="s">
        <v>4</v>
      </c>
      <c r="IE225" s="65" t="s">
        <v>4</v>
      </c>
      <c r="IG225" s="16"/>
      <c r="IH225" s="16"/>
      <c r="II225" s="93"/>
      <c r="IJ225" s="65"/>
      <c r="IK225" s="16"/>
      <c r="IL225" s="65"/>
      <c r="IM225" s="16"/>
      <c r="IN225" s="131"/>
    </row>
    <row r="226" spans="1:249" s="11" customFormat="1" ht="14.4" x14ac:dyDescent="0.3">
      <c r="A226" s="110"/>
      <c r="B226" s="95" t="s">
        <v>366</v>
      </c>
      <c r="C226" s="375" t="s">
        <v>367</v>
      </c>
      <c r="D226" s="375"/>
      <c r="E226" s="375"/>
      <c r="F226" s="375"/>
      <c r="G226" s="375"/>
      <c r="H226" s="375"/>
      <c r="I226" s="375"/>
      <c r="J226" s="375"/>
      <c r="K226" s="375"/>
      <c r="L226" s="375"/>
      <c r="M226" s="375"/>
      <c r="N226" s="375"/>
      <c r="O226" s="375"/>
      <c r="P226" s="376"/>
      <c r="HY226" s="55"/>
      <c r="HZ226" s="55"/>
      <c r="IA226" s="65"/>
      <c r="IB226" s="65"/>
      <c r="IC226" s="65"/>
      <c r="ID226" s="65"/>
      <c r="IE226" s="65"/>
      <c r="IG226" s="16"/>
      <c r="IH226" s="16"/>
      <c r="II226" s="93"/>
      <c r="IJ226" s="65"/>
      <c r="IK226" s="16"/>
      <c r="IL226" s="65"/>
      <c r="IM226" s="16"/>
      <c r="IN226" s="131"/>
      <c r="IO226" s="3" t="s">
        <v>367</v>
      </c>
    </row>
    <row r="227" spans="1:249" s="11" customFormat="1" ht="14.4" x14ac:dyDescent="0.3">
      <c r="A227" s="67"/>
      <c r="B227" s="68" t="s">
        <v>57</v>
      </c>
      <c r="C227" s="344" t="s">
        <v>59</v>
      </c>
      <c r="D227" s="344"/>
      <c r="E227" s="344"/>
      <c r="F227" s="344"/>
      <c r="G227" s="344"/>
      <c r="H227" s="69" t="s">
        <v>60</v>
      </c>
      <c r="I227" s="70"/>
      <c r="J227" s="70"/>
      <c r="K227" s="79">
        <v>6.6432960000000003</v>
      </c>
      <c r="L227" s="72"/>
      <c r="M227" s="70"/>
      <c r="N227" s="72"/>
      <c r="O227" s="70"/>
      <c r="P227" s="73">
        <v>3272.82</v>
      </c>
      <c r="HY227" s="55"/>
      <c r="HZ227" s="55"/>
      <c r="IA227" s="65"/>
      <c r="IB227" s="65"/>
      <c r="IC227" s="65"/>
      <c r="ID227" s="65"/>
      <c r="IE227" s="65"/>
      <c r="IG227" s="16" t="s">
        <v>59</v>
      </c>
      <c r="IH227" s="16"/>
      <c r="II227" s="93"/>
      <c r="IJ227" s="65"/>
      <c r="IK227" s="16"/>
      <c r="IL227" s="65"/>
      <c r="IM227" s="16"/>
      <c r="IN227" s="131"/>
    </row>
    <row r="228" spans="1:249" s="11" customFormat="1" ht="14.4" x14ac:dyDescent="0.3">
      <c r="A228" s="74"/>
      <c r="B228" s="68" t="s">
        <v>122</v>
      </c>
      <c r="C228" s="344" t="s">
        <v>123</v>
      </c>
      <c r="D228" s="344"/>
      <c r="E228" s="344"/>
      <c r="F228" s="344"/>
      <c r="G228" s="344"/>
      <c r="H228" s="69" t="s">
        <v>60</v>
      </c>
      <c r="I228" s="80">
        <v>5.28</v>
      </c>
      <c r="J228" s="80">
        <v>2.33</v>
      </c>
      <c r="K228" s="79">
        <v>6.6432960000000003</v>
      </c>
      <c r="L228" s="10"/>
      <c r="M228" s="76"/>
      <c r="N228" s="77">
        <v>492.65</v>
      </c>
      <c r="O228" s="70"/>
      <c r="P228" s="73">
        <v>3272.82</v>
      </c>
      <c r="Q228" s="78"/>
      <c r="R228" s="78"/>
      <c r="HY228" s="55"/>
      <c r="HZ228" s="55"/>
      <c r="IA228" s="65"/>
      <c r="IB228" s="65"/>
      <c r="IC228" s="65"/>
      <c r="ID228" s="65"/>
      <c r="IE228" s="65"/>
      <c r="IG228" s="16"/>
      <c r="IH228" s="16" t="s">
        <v>123</v>
      </c>
      <c r="II228" s="93"/>
      <c r="IJ228" s="65"/>
      <c r="IK228" s="16"/>
      <c r="IL228" s="65"/>
      <c r="IM228" s="16"/>
      <c r="IN228" s="131"/>
    </row>
    <row r="229" spans="1:249" s="11" customFormat="1" ht="14.4" x14ac:dyDescent="0.3">
      <c r="A229" s="67"/>
      <c r="B229" s="68" t="s">
        <v>80</v>
      </c>
      <c r="C229" s="344" t="s">
        <v>99</v>
      </c>
      <c r="D229" s="344"/>
      <c r="E229" s="344"/>
      <c r="F229" s="344"/>
      <c r="G229" s="344"/>
      <c r="H229" s="69"/>
      <c r="I229" s="70"/>
      <c r="J229" s="70"/>
      <c r="K229" s="70"/>
      <c r="L229" s="72"/>
      <c r="M229" s="70"/>
      <c r="N229" s="72"/>
      <c r="O229" s="70"/>
      <c r="P229" s="104">
        <v>6.9</v>
      </c>
      <c r="HY229" s="55"/>
      <c r="HZ229" s="55"/>
      <c r="IA229" s="65"/>
      <c r="IB229" s="65"/>
      <c r="IC229" s="65"/>
      <c r="ID229" s="65"/>
      <c r="IE229" s="65"/>
      <c r="IG229" s="16" t="s">
        <v>99</v>
      </c>
      <c r="IH229" s="16"/>
      <c r="II229" s="93"/>
      <c r="IJ229" s="65"/>
      <c r="IK229" s="16"/>
      <c r="IL229" s="65"/>
      <c r="IM229" s="16"/>
      <c r="IN229" s="131"/>
    </row>
    <row r="230" spans="1:249" s="11" customFormat="1" ht="14.4" x14ac:dyDescent="0.3">
      <c r="A230" s="74"/>
      <c r="B230" s="68" t="s">
        <v>137</v>
      </c>
      <c r="C230" s="344" t="s">
        <v>138</v>
      </c>
      <c r="D230" s="344"/>
      <c r="E230" s="344"/>
      <c r="F230" s="344"/>
      <c r="G230" s="344"/>
      <c r="H230" s="69" t="s">
        <v>139</v>
      </c>
      <c r="I230" s="80">
        <v>0.76</v>
      </c>
      <c r="J230" s="80">
        <v>2.33</v>
      </c>
      <c r="K230" s="79">
        <v>0.95623199999999997</v>
      </c>
      <c r="L230" s="10"/>
      <c r="M230" s="76"/>
      <c r="N230" s="77">
        <v>7.22</v>
      </c>
      <c r="O230" s="70"/>
      <c r="P230" s="73">
        <v>6.9</v>
      </c>
      <c r="Q230" s="78"/>
      <c r="R230" s="78"/>
      <c r="HY230" s="55"/>
      <c r="HZ230" s="55"/>
      <c r="IA230" s="65"/>
      <c r="IB230" s="65"/>
      <c r="IC230" s="65"/>
      <c r="ID230" s="65"/>
      <c r="IE230" s="65"/>
      <c r="IG230" s="16"/>
      <c r="IH230" s="16" t="s">
        <v>138</v>
      </c>
      <c r="II230" s="93"/>
      <c r="IJ230" s="65"/>
      <c r="IK230" s="16"/>
      <c r="IL230" s="65"/>
      <c r="IM230" s="16"/>
      <c r="IN230" s="131"/>
    </row>
    <row r="231" spans="1:249" s="11" customFormat="1" ht="14.4" x14ac:dyDescent="0.3">
      <c r="A231" s="85" t="s">
        <v>69</v>
      </c>
      <c r="B231" s="86" t="s">
        <v>70</v>
      </c>
      <c r="C231" s="371" t="s">
        <v>71</v>
      </c>
      <c r="D231" s="371"/>
      <c r="E231" s="371"/>
      <c r="F231" s="371"/>
      <c r="G231" s="371"/>
      <c r="H231" s="87" t="s">
        <v>72</v>
      </c>
      <c r="I231" s="103">
        <v>6.0000000000000001E-3</v>
      </c>
      <c r="J231" s="105">
        <v>2.33</v>
      </c>
      <c r="K231" s="117">
        <v>7.5491999999999998E-3</v>
      </c>
      <c r="L231" s="91"/>
      <c r="M231" s="89"/>
      <c r="N231" s="91"/>
      <c r="O231" s="89"/>
      <c r="P231" s="92"/>
      <c r="HY231" s="55"/>
      <c r="HZ231" s="55"/>
      <c r="IA231" s="65"/>
      <c r="IB231" s="65"/>
      <c r="IC231" s="65"/>
      <c r="ID231" s="65"/>
      <c r="IE231" s="65"/>
      <c r="IG231" s="16"/>
      <c r="IH231" s="16"/>
      <c r="II231" s="93" t="s">
        <v>71</v>
      </c>
      <c r="IJ231" s="65"/>
      <c r="IK231" s="16"/>
      <c r="IL231" s="65"/>
      <c r="IM231" s="16"/>
      <c r="IN231" s="131"/>
    </row>
    <row r="232" spans="1:249" s="11" customFormat="1" ht="14.4" x14ac:dyDescent="0.3">
      <c r="A232" s="94"/>
      <c r="B232" s="95"/>
      <c r="C232" s="372" t="s">
        <v>73</v>
      </c>
      <c r="D232" s="372"/>
      <c r="E232" s="372"/>
      <c r="F232" s="372"/>
      <c r="G232" s="372"/>
      <c r="H232" s="58"/>
      <c r="I232" s="59"/>
      <c r="J232" s="59"/>
      <c r="K232" s="59"/>
      <c r="L232" s="62"/>
      <c r="M232" s="59"/>
      <c r="N232" s="96"/>
      <c r="O232" s="59"/>
      <c r="P232" s="97">
        <v>3279.72</v>
      </c>
      <c r="Q232" s="78"/>
      <c r="R232" s="78"/>
      <c r="HY232" s="55"/>
      <c r="HZ232" s="55"/>
      <c r="IA232" s="65"/>
      <c r="IB232" s="65"/>
      <c r="IC232" s="65"/>
      <c r="ID232" s="65"/>
      <c r="IE232" s="65"/>
      <c r="IG232" s="16"/>
      <c r="IH232" s="16"/>
      <c r="II232" s="93"/>
      <c r="IJ232" s="65" t="s">
        <v>73</v>
      </c>
      <c r="IK232" s="16"/>
      <c r="IL232" s="65"/>
      <c r="IM232" s="16"/>
      <c r="IN232" s="131"/>
    </row>
    <row r="233" spans="1:249" s="11" customFormat="1" ht="14.4" x14ac:dyDescent="0.3">
      <c r="A233" s="83"/>
      <c r="B233" s="68"/>
      <c r="C233" s="344" t="s">
        <v>74</v>
      </c>
      <c r="D233" s="344"/>
      <c r="E233" s="344"/>
      <c r="F233" s="344"/>
      <c r="G233" s="344"/>
      <c r="H233" s="69"/>
      <c r="I233" s="70"/>
      <c r="J233" s="70"/>
      <c r="K233" s="70"/>
      <c r="L233" s="72"/>
      <c r="M233" s="70"/>
      <c r="N233" s="72"/>
      <c r="O233" s="70"/>
      <c r="P233" s="73">
        <v>3272.82</v>
      </c>
      <c r="HY233" s="55"/>
      <c r="HZ233" s="55"/>
      <c r="IA233" s="65"/>
      <c r="IB233" s="65"/>
      <c r="IC233" s="65"/>
      <c r="ID233" s="65"/>
      <c r="IE233" s="65"/>
      <c r="IG233" s="16"/>
      <c r="IH233" s="16"/>
      <c r="II233" s="93"/>
      <c r="IJ233" s="65"/>
      <c r="IK233" s="16" t="s">
        <v>74</v>
      </c>
      <c r="IL233" s="65"/>
      <c r="IM233" s="16"/>
      <c r="IN233" s="131"/>
    </row>
    <row r="234" spans="1:249" s="11" customFormat="1" ht="14.4" x14ac:dyDescent="0.3">
      <c r="A234" s="83"/>
      <c r="B234" s="68" t="s">
        <v>360</v>
      </c>
      <c r="C234" s="344" t="s">
        <v>361</v>
      </c>
      <c r="D234" s="344"/>
      <c r="E234" s="344"/>
      <c r="F234" s="344"/>
      <c r="G234" s="344"/>
      <c r="H234" s="69" t="s">
        <v>75</v>
      </c>
      <c r="I234" s="98">
        <v>92</v>
      </c>
      <c r="J234" s="70"/>
      <c r="K234" s="98">
        <v>92</v>
      </c>
      <c r="L234" s="72"/>
      <c r="M234" s="70"/>
      <c r="N234" s="72"/>
      <c r="O234" s="70"/>
      <c r="P234" s="73">
        <v>3010.99</v>
      </c>
      <c r="HY234" s="55"/>
      <c r="HZ234" s="55"/>
      <c r="IA234" s="65"/>
      <c r="IB234" s="65"/>
      <c r="IC234" s="65"/>
      <c r="ID234" s="65"/>
      <c r="IE234" s="65"/>
      <c r="IG234" s="16"/>
      <c r="IH234" s="16"/>
      <c r="II234" s="93"/>
      <c r="IJ234" s="65"/>
      <c r="IK234" s="16" t="s">
        <v>361</v>
      </c>
      <c r="IL234" s="65"/>
      <c r="IM234" s="16"/>
      <c r="IN234" s="131"/>
    </row>
    <row r="235" spans="1:249" s="11" customFormat="1" ht="14.4" x14ac:dyDescent="0.3">
      <c r="A235" s="83"/>
      <c r="B235" s="68" t="s">
        <v>362</v>
      </c>
      <c r="C235" s="344" t="s">
        <v>363</v>
      </c>
      <c r="D235" s="344"/>
      <c r="E235" s="344"/>
      <c r="F235" s="344"/>
      <c r="G235" s="344"/>
      <c r="H235" s="69" t="s">
        <v>75</v>
      </c>
      <c r="I235" s="98">
        <v>44</v>
      </c>
      <c r="J235" s="70"/>
      <c r="K235" s="98">
        <v>44</v>
      </c>
      <c r="L235" s="72"/>
      <c r="M235" s="70"/>
      <c r="N235" s="72"/>
      <c r="O235" s="70"/>
      <c r="P235" s="73">
        <v>1440.04</v>
      </c>
      <c r="HY235" s="55"/>
      <c r="HZ235" s="55"/>
      <c r="IA235" s="65"/>
      <c r="IB235" s="65"/>
      <c r="IC235" s="65"/>
      <c r="ID235" s="65"/>
      <c r="IE235" s="65"/>
      <c r="IG235" s="16"/>
      <c r="IH235" s="16"/>
      <c r="II235" s="93"/>
      <c r="IJ235" s="65"/>
      <c r="IK235" s="16" t="s">
        <v>363</v>
      </c>
      <c r="IL235" s="65"/>
      <c r="IM235" s="16"/>
      <c r="IN235" s="131"/>
    </row>
    <row r="236" spans="1:249" s="11" customFormat="1" ht="14.4" x14ac:dyDescent="0.3">
      <c r="A236" s="99"/>
      <c r="B236" s="100"/>
      <c r="C236" s="372" t="s">
        <v>76</v>
      </c>
      <c r="D236" s="372"/>
      <c r="E236" s="372"/>
      <c r="F236" s="372"/>
      <c r="G236" s="372"/>
      <c r="H236" s="58"/>
      <c r="I236" s="59"/>
      <c r="J236" s="59"/>
      <c r="K236" s="59"/>
      <c r="L236" s="62"/>
      <c r="M236" s="59"/>
      <c r="N236" s="96">
        <v>14316.2</v>
      </c>
      <c r="O236" s="59"/>
      <c r="P236" s="97">
        <v>7730.75</v>
      </c>
      <c r="HY236" s="55"/>
      <c r="HZ236" s="55"/>
      <c r="IA236" s="65"/>
      <c r="IB236" s="65"/>
      <c r="IC236" s="65"/>
      <c r="ID236" s="65"/>
      <c r="IE236" s="65"/>
      <c r="IG236" s="16"/>
      <c r="IH236" s="16"/>
      <c r="II236" s="93"/>
      <c r="IJ236" s="65"/>
      <c r="IK236" s="16"/>
      <c r="IL236" s="65" t="s">
        <v>76</v>
      </c>
      <c r="IM236" s="16"/>
      <c r="IN236" s="131"/>
    </row>
    <row r="237" spans="1:249" s="11" customFormat="1" ht="30.6" x14ac:dyDescent="0.3">
      <c r="A237" s="56" t="s">
        <v>127</v>
      </c>
      <c r="B237" s="57" t="s">
        <v>368</v>
      </c>
      <c r="C237" s="373" t="s">
        <v>369</v>
      </c>
      <c r="D237" s="373"/>
      <c r="E237" s="373"/>
      <c r="F237" s="373"/>
      <c r="G237" s="373"/>
      <c r="H237" s="58" t="s">
        <v>81</v>
      </c>
      <c r="I237" s="59">
        <v>0.54</v>
      </c>
      <c r="J237" s="60">
        <v>1</v>
      </c>
      <c r="K237" s="106">
        <v>0.54</v>
      </c>
      <c r="L237" s="62"/>
      <c r="M237" s="59"/>
      <c r="N237" s="63"/>
      <c r="O237" s="59"/>
      <c r="P237" s="64"/>
      <c r="HY237" s="55"/>
      <c r="HZ237" s="55"/>
      <c r="IA237" s="65" t="s">
        <v>369</v>
      </c>
      <c r="IB237" s="65" t="s">
        <v>4</v>
      </c>
      <c r="IC237" s="65" t="s">
        <v>4</v>
      </c>
      <c r="ID237" s="65" t="s">
        <v>4</v>
      </c>
      <c r="IE237" s="65" t="s">
        <v>4</v>
      </c>
      <c r="IG237" s="16"/>
      <c r="IH237" s="16"/>
      <c r="II237" s="93"/>
      <c r="IJ237" s="65"/>
      <c r="IK237" s="16"/>
      <c r="IL237" s="65"/>
      <c r="IM237" s="16"/>
      <c r="IN237" s="131"/>
    </row>
    <row r="238" spans="1:249" s="11" customFormat="1" ht="14.4" x14ac:dyDescent="0.3">
      <c r="A238" s="66"/>
      <c r="B238" s="15"/>
      <c r="C238" s="339" t="s">
        <v>359</v>
      </c>
      <c r="D238" s="339"/>
      <c r="E238" s="339"/>
      <c r="F238" s="339"/>
      <c r="G238" s="339"/>
      <c r="H238" s="339"/>
      <c r="I238" s="339"/>
      <c r="J238" s="339"/>
      <c r="K238" s="339"/>
      <c r="L238" s="339"/>
      <c r="M238" s="339"/>
      <c r="N238" s="339"/>
      <c r="O238" s="339"/>
      <c r="P238" s="374"/>
      <c r="HY238" s="55"/>
      <c r="HZ238" s="55"/>
      <c r="IA238" s="65"/>
      <c r="IB238" s="65"/>
      <c r="IC238" s="65"/>
      <c r="ID238" s="65"/>
      <c r="IE238" s="65"/>
      <c r="IF238" s="3" t="s">
        <v>359</v>
      </c>
      <c r="IG238" s="16"/>
      <c r="IH238" s="16"/>
      <c r="II238" s="93"/>
      <c r="IJ238" s="65"/>
      <c r="IK238" s="16"/>
      <c r="IL238" s="65"/>
      <c r="IM238" s="16"/>
      <c r="IN238" s="131"/>
    </row>
    <row r="239" spans="1:249" s="11" customFormat="1" ht="20.399999999999999" x14ac:dyDescent="0.3">
      <c r="A239" s="110"/>
      <c r="B239" s="95" t="s">
        <v>1085</v>
      </c>
      <c r="C239" s="375" t="s">
        <v>1084</v>
      </c>
      <c r="D239" s="375"/>
      <c r="E239" s="375"/>
      <c r="F239" s="375"/>
      <c r="G239" s="375"/>
      <c r="H239" s="375"/>
      <c r="I239" s="375"/>
      <c r="J239" s="375"/>
      <c r="K239" s="375"/>
      <c r="L239" s="375"/>
      <c r="M239" s="375"/>
      <c r="N239" s="375"/>
      <c r="O239" s="375"/>
      <c r="P239" s="376"/>
      <c r="HY239" s="55"/>
      <c r="HZ239" s="55"/>
      <c r="IA239" s="65"/>
      <c r="IB239" s="65"/>
      <c r="IC239" s="65"/>
      <c r="ID239" s="65"/>
      <c r="IE239" s="65"/>
      <c r="IG239" s="16"/>
      <c r="IH239" s="16"/>
      <c r="II239" s="93"/>
      <c r="IJ239" s="65"/>
      <c r="IK239" s="16"/>
      <c r="IL239" s="65"/>
      <c r="IM239" s="16"/>
      <c r="IN239" s="131"/>
      <c r="IO239" s="3" t="s">
        <v>1084</v>
      </c>
    </row>
    <row r="240" spans="1:249" s="11" customFormat="1" ht="14.4" x14ac:dyDescent="0.3">
      <c r="A240" s="67"/>
      <c r="B240" s="68" t="s">
        <v>57</v>
      </c>
      <c r="C240" s="344" t="s">
        <v>59</v>
      </c>
      <c r="D240" s="344"/>
      <c r="E240" s="344"/>
      <c r="F240" s="344"/>
      <c r="G240" s="344"/>
      <c r="H240" s="69" t="s">
        <v>60</v>
      </c>
      <c r="I240" s="70"/>
      <c r="J240" s="70"/>
      <c r="K240" s="102">
        <v>7.3898999999999999</v>
      </c>
      <c r="L240" s="72"/>
      <c r="M240" s="70"/>
      <c r="N240" s="72"/>
      <c r="O240" s="70"/>
      <c r="P240" s="73">
        <v>3870.09</v>
      </c>
      <c r="HY240" s="55"/>
      <c r="HZ240" s="55"/>
      <c r="IA240" s="65"/>
      <c r="IB240" s="65"/>
      <c r="IC240" s="65"/>
      <c r="ID240" s="65"/>
      <c r="IE240" s="65"/>
      <c r="IG240" s="16" t="s">
        <v>59</v>
      </c>
      <c r="IH240" s="16"/>
      <c r="II240" s="93"/>
      <c r="IJ240" s="65"/>
      <c r="IK240" s="16"/>
      <c r="IL240" s="65"/>
      <c r="IM240" s="16"/>
      <c r="IN240" s="131"/>
    </row>
    <row r="241" spans="1:248" s="11" customFormat="1" ht="14.4" x14ac:dyDescent="0.3">
      <c r="A241" s="74"/>
      <c r="B241" s="68" t="s">
        <v>188</v>
      </c>
      <c r="C241" s="344" t="s">
        <v>189</v>
      </c>
      <c r="D241" s="344"/>
      <c r="E241" s="344"/>
      <c r="F241" s="344"/>
      <c r="G241" s="344"/>
      <c r="H241" s="69" t="s">
        <v>60</v>
      </c>
      <c r="I241" s="75">
        <v>11.9</v>
      </c>
      <c r="J241" s="80">
        <v>1.1499999999999999</v>
      </c>
      <c r="K241" s="102">
        <v>7.3898999999999999</v>
      </c>
      <c r="L241" s="10"/>
      <c r="M241" s="76"/>
      <c r="N241" s="77">
        <v>523.70000000000005</v>
      </c>
      <c r="O241" s="70"/>
      <c r="P241" s="73">
        <v>3870.09</v>
      </c>
      <c r="Q241" s="78"/>
      <c r="R241" s="78"/>
      <c r="HY241" s="55"/>
      <c r="HZ241" s="55"/>
      <c r="IA241" s="65"/>
      <c r="IB241" s="65"/>
      <c r="IC241" s="65"/>
      <c r="ID241" s="65"/>
      <c r="IE241" s="65"/>
      <c r="IG241" s="16"/>
      <c r="IH241" s="16" t="s">
        <v>189</v>
      </c>
      <c r="II241" s="93"/>
      <c r="IJ241" s="65"/>
      <c r="IK241" s="16"/>
      <c r="IL241" s="65"/>
      <c r="IM241" s="16"/>
      <c r="IN241" s="131"/>
    </row>
    <row r="242" spans="1:248" s="11" customFormat="1" ht="14.4" x14ac:dyDescent="0.3">
      <c r="A242" s="67"/>
      <c r="B242" s="68" t="s">
        <v>61</v>
      </c>
      <c r="C242" s="344" t="s">
        <v>62</v>
      </c>
      <c r="D242" s="344"/>
      <c r="E242" s="344"/>
      <c r="F242" s="344"/>
      <c r="G242" s="344"/>
      <c r="H242" s="69"/>
      <c r="I242" s="70"/>
      <c r="J242" s="70"/>
      <c r="K242" s="70"/>
      <c r="L242" s="72"/>
      <c r="M242" s="70"/>
      <c r="N242" s="72"/>
      <c r="O242" s="70"/>
      <c r="P242" s="104">
        <v>13.56</v>
      </c>
      <c r="HY242" s="55"/>
      <c r="HZ242" s="55"/>
      <c r="IA242" s="65"/>
      <c r="IB242" s="65"/>
      <c r="IC242" s="65"/>
      <c r="ID242" s="65"/>
      <c r="IE242" s="65"/>
      <c r="IG242" s="16" t="s">
        <v>62</v>
      </c>
      <c r="IH242" s="16"/>
      <c r="II242" s="93"/>
      <c r="IJ242" s="65"/>
      <c r="IK242" s="16"/>
      <c r="IL242" s="65"/>
      <c r="IM242" s="16"/>
      <c r="IN242" s="131"/>
    </row>
    <row r="243" spans="1:248" s="11" customFormat="1" ht="14.4" x14ac:dyDescent="0.3">
      <c r="A243" s="67"/>
      <c r="B243" s="68"/>
      <c r="C243" s="344" t="s">
        <v>63</v>
      </c>
      <c r="D243" s="344"/>
      <c r="E243" s="344"/>
      <c r="F243" s="344"/>
      <c r="G243" s="344"/>
      <c r="H243" s="69" t="s">
        <v>60</v>
      </c>
      <c r="I243" s="70"/>
      <c r="J243" s="70"/>
      <c r="K243" s="102">
        <v>1.89E-2</v>
      </c>
      <c r="L243" s="72"/>
      <c r="M243" s="70"/>
      <c r="N243" s="72"/>
      <c r="O243" s="70"/>
      <c r="P243" s="104">
        <v>10.48</v>
      </c>
      <c r="HY243" s="55"/>
      <c r="HZ243" s="55"/>
      <c r="IA243" s="65"/>
      <c r="IB243" s="65"/>
      <c r="IC243" s="65"/>
      <c r="ID243" s="65"/>
      <c r="IE243" s="65"/>
      <c r="IG243" s="16" t="s">
        <v>63</v>
      </c>
      <c r="IH243" s="16"/>
      <c r="II243" s="93"/>
      <c r="IJ243" s="65"/>
      <c r="IK243" s="16"/>
      <c r="IL243" s="65"/>
      <c r="IM243" s="16"/>
      <c r="IN243" s="131"/>
    </row>
    <row r="244" spans="1:248" s="11" customFormat="1" ht="14.4" x14ac:dyDescent="0.3">
      <c r="A244" s="74"/>
      <c r="B244" s="68" t="s">
        <v>91</v>
      </c>
      <c r="C244" s="344" t="s">
        <v>92</v>
      </c>
      <c r="D244" s="344"/>
      <c r="E244" s="344"/>
      <c r="F244" s="344"/>
      <c r="G244" s="344"/>
      <c r="H244" s="69" t="s">
        <v>66</v>
      </c>
      <c r="I244" s="107">
        <v>2.8000000000000001E-2</v>
      </c>
      <c r="J244" s="80">
        <v>1.25</v>
      </c>
      <c r="K244" s="102">
        <v>1.89E-2</v>
      </c>
      <c r="L244" s="10"/>
      <c r="M244" s="76"/>
      <c r="N244" s="77">
        <v>717.22</v>
      </c>
      <c r="O244" s="70"/>
      <c r="P244" s="73">
        <v>13.56</v>
      </c>
      <c r="Q244" s="78"/>
      <c r="R244" s="78"/>
      <c r="HY244" s="55"/>
      <c r="HZ244" s="55"/>
      <c r="IA244" s="65"/>
      <c r="IB244" s="65"/>
      <c r="IC244" s="65"/>
      <c r="ID244" s="65"/>
      <c r="IE244" s="65"/>
      <c r="IG244" s="16"/>
      <c r="IH244" s="16" t="s">
        <v>92</v>
      </c>
      <c r="II244" s="93"/>
      <c r="IJ244" s="65"/>
      <c r="IK244" s="16"/>
      <c r="IL244" s="65"/>
      <c r="IM244" s="16"/>
      <c r="IN244" s="131"/>
    </row>
    <row r="245" spans="1:248" s="11" customFormat="1" ht="14.4" x14ac:dyDescent="0.3">
      <c r="A245" s="83"/>
      <c r="B245" s="68" t="s">
        <v>93</v>
      </c>
      <c r="C245" s="344" t="s">
        <v>94</v>
      </c>
      <c r="D245" s="344"/>
      <c r="E245" s="344"/>
      <c r="F245" s="344"/>
      <c r="G245" s="344"/>
      <c r="H245" s="69" t="s">
        <v>60</v>
      </c>
      <c r="I245" s="107">
        <v>2.8000000000000001E-2</v>
      </c>
      <c r="J245" s="80">
        <v>1.25</v>
      </c>
      <c r="K245" s="102">
        <v>1.89E-2</v>
      </c>
      <c r="L245" s="72"/>
      <c r="M245" s="70"/>
      <c r="N245" s="84">
        <v>554.75</v>
      </c>
      <c r="O245" s="70"/>
      <c r="P245" s="104">
        <v>10.48</v>
      </c>
      <c r="HY245" s="55"/>
      <c r="HZ245" s="55"/>
      <c r="IA245" s="65"/>
      <c r="IB245" s="65"/>
      <c r="IC245" s="65"/>
      <c r="ID245" s="65"/>
      <c r="IE245" s="65"/>
      <c r="IG245" s="16"/>
      <c r="IH245" s="16"/>
      <c r="II245" s="93"/>
      <c r="IJ245" s="65"/>
      <c r="IK245" s="16"/>
      <c r="IL245" s="65"/>
      <c r="IM245" s="16" t="s">
        <v>94</v>
      </c>
      <c r="IN245" s="131"/>
    </row>
    <row r="246" spans="1:248" s="11" customFormat="1" ht="14.4" x14ac:dyDescent="0.3">
      <c r="A246" s="85" t="s">
        <v>162</v>
      </c>
      <c r="B246" s="86" t="s">
        <v>370</v>
      </c>
      <c r="C246" s="371" t="s">
        <v>371</v>
      </c>
      <c r="D246" s="371"/>
      <c r="E246" s="371"/>
      <c r="F246" s="371"/>
      <c r="G246" s="371"/>
      <c r="H246" s="87" t="s">
        <v>103</v>
      </c>
      <c r="I246" s="114">
        <v>0</v>
      </c>
      <c r="J246" s="89"/>
      <c r="K246" s="114">
        <v>0</v>
      </c>
      <c r="L246" s="91"/>
      <c r="M246" s="89"/>
      <c r="N246" s="91"/>
      <c r="O246" s="89"/>
      <c r="P246" s="92"/>
      <c r="HY246" s="55"/>
      <c r="HZ246" s="55"/>
      <c r="IA246" s="65"/>
      <c r="IB246" s="65"/>
      <c r="IC246" s="65"/>
      <c r="ID246" s="65"/>
      <c r="IE246" s="65"/>
      <c r="IG246" s="16"/>
      <c r="IH246" s="16"/>
      <c r="II246" s="93" t="s">
        <v>371</v>
      </c>
      <c r="IJ246" s="65"/>
      <c r="IK246" s="16"/>
      <c r="IL246" s="65"/>
      <c r="IM246" s="16"/>
      <c r="IN246" s="131"/>
    </row>
    <row r="247" spans="1:248" s="11" customFormat="1" ht="14.4" x14ac:dyDescent="0.3">
      <c r="A247" s="94"/>
      <c r="B247" s="95"/>
      <c r="C247" s="372" t="s">
        <v>73</v>
      </c>
      <c r="D247" s="372"/>
      <c r="E247" s="372"/>
      <c r="F247" s="372"/>
      <c r="G247" s="372"/>
      <c r="H247" s="58"/>
      <c r="I247" s="59"/>
      <c r="J247" s="59"/>
      <c r="K247" s="59"/>
      <c r="L247" s="62"/>
      <c r="M247" s="59"/>
      <c r="N247" s="96"/>
      <c r="O247" s="59"/>
      <c r="P247" s="97">
        <v>3894.13</v>
      </c>
      <c r="Q247" s="78"/>
      <c r="R247" s="78"/>
      <c r="HY247" s="55"/>
      <c r="HZ247" s="55"/>
      <c r="IA247" s="65"/>
      <c r="IB247" s="65"/>
      <c r="IC247" s="65"/>
      <c r="ID247" s="65"/>
      <c r="IE247" s="65"/>
      <c r="IG247" s="16"/>
      <c r="IH247" s="16"/>
      <c r="II247" s="93"/>
      <c r="IJ247" s="65" t="s">
        <v>73</v>
      </c>
      <c r="IK247" s="16"/>
      <c r="IL247" s="65"/>
      <c r="IM247" s="16"/>
      <c r="IN247" s="131"/>
    </row>
    <row r="248" spans="1:248" s="11" customFormat="1" ht="14.4" x14ac:dyDescent="0.3">
      <c r="A248" s="83"/>
      <c r="B248" s="68"/>
      <c r="C248" s="344" t="s">
        <v>74</v>
      </c>
      <c r="D248" s="344"/>
      <c r="E248" s="344"/>
      <c r="F248" s="344"/>
      <c r="G248" s="344"/>
      <c r="H248" s="69"/>
      <c r="I248" s="70"/>
      <c r="J248" s="70"/>
      <c r="K248" s="70"/>
      <c r="L248" s="72"/>
      <c r="M248" s="70"/>
      <c r="N248" s="72"/>
      <c r="O248" s="70"/>
      <c r="P248" s="73">
        <v>3880.57</v>
      </c>
      <c r="HY248" s="55"/>
      <c r="HZ248" s="55"/>
      <c r="IA248" s="65"/>
      <c r="IB248" s="65"/>
      <c r="IC248" s="65"/>
      <c r="ID248" s="65"/>
      <c r="IE248" s="65"/>
      <c r="IG248" s="16"/>
      <c r="IH248" s="16"/>
      <c r="II248" s="93"/>
      <c r="IJ248" s="65"/>
      <c r="IK248" s="16" t="s">
        <v>74</v>
      </c>
      <c r="IL248" s="65"/>
      <c r="IM248" s="16"/>
      <c r="IN248" s="131"/>
    </row>
    <row r="249" spans="1:248" s="11" customFormat="1" ht="20.399999999999999" x14ac:dyDescent="0.3">
      <c r="A249" s="83"/>
      <c r="B249" s="68" t="s">
        <v>106</v>
      </c>
      <c r="C249" s="344" t="s">
        <v>107</v>
      </c>
      <c r="D249" s="344"/>
      <c r="E249" s="344"/>
      <c r="F249" s="344"/>
      <c r="G249" s="344"/>
      <c r="H249" s="69" t="s">
        <v>75</v>
      </c>
      <c r="I249" s="98">
        <v>93</v>
      </c>
      <c r="J249" s="75">
        <v>0.9</v>
      </c>
      <c r="K249" s="75">
        <v>83.7</v>
      </c>
      <c r="L249" s="72"/>
      <c r="M249" s="70"/>
      <c r="N249" s="72"/>
      <c r="O249" s="70"/>
      <c r="P249" s="73">
        <v>3248.04</v>
      </c>
      <c r="HY249" s="55"/>
      <c r="HZ249" s="55"/>
      <c r="IA249" s="65"/>
      <c r="IB249" s="65"/>
      <c r="IC249" s="65"/>
      <c r="ID249" s="65"/>
      <c r="IE249" s="65"/>
      <c r="IG249" s="16"/>
      <c r="IH249" s="16"/>
      <c r="II249" s="93"/>
      <c r="IJ249" s="65"/>
      <c r="IK249" s="16" t="s">
        <v>107</v>
      </c>
      <c r="IL249" s="65"/>
      <c r="IM249" s="16"/>
      <c r="IN249" s="131"/>
    </row>
    <row r="250" spans="1:248" s="11" customFormat="1" ht="20.399999999999999" x14ac:dyDescent="0.3">
      <c r="A250" s="83"/>
      <c r="B250" s="68" t="s">
        <v>108</v>
      </c>
      <c r="C250" s="344" t="s">
        <v>109</v>
      </c>
      <c r="D250" s="344"/>
      <c r="E250" s="344"/>
      <c r="F250" s="344"/>
      <c r="G250" s="344"/>
      <c r="H250" s="69" t="s">
        <v>75</v>
      </c>
      <c r="I250" s="98">
        <v>62</v>
      </c>
      <c r="J250" s="80">
        <v>0.85</v>
      </c>
      <c r="K250" s="75">
        <v>52.7</v>
      </c>
      <c r="L250" s="72"/>
      <c r="M250" s="70"/>
      <c r="N250" s="72"/>
      <c r="O250" s="70"/>
      <c r="P250" s="73">
        <v>2045.06</v>
      </c>
      <c r="HY250" s="55"/>
      <c r="HZ250" s="55"/>
      <c r="IA250" s="65"/>
      <c r="IB250" s="65"/>
      <c r="IC250" s="65"/>
      <c r="ID250" s="65"/>
      <c r="IE250" s="65"/>
      <c r="IG250" s="16"/>
      <c r="IH250" s="16"/>
      <c r="II250" s="93"/>
      <c r="IJ250" s="65"/>
      <c r="IK250" s="16" t="s">
        <v>109</v>
      </c>
      <c r="IL250" s="65"/>
      <c r="IM250" s="16"/>
      <c r="IN250" s="131"/>
    </row>
    <row r="251" spans="1:248" s="11" customFormat="1" ht="14.4" x14ac:dyDescent="0.3">
      <c r="A251" s="99"/>
      <c r="B251" s="100"/>
      <c r="C251" s="372" t="s">
        <v>76</v>
      </c>
      <c r="D251" s="372"/>
      <c r="E251" s="372"/>
      <c r="F251" s="372"/>
      <c r="G251" s="372"/>
      <c r="H251" s="58"/>
      <c r="I251" s="59"/>
      <c r="J251" s="59"/>
      <c r="K251" s="59"/>
      <c r="L251" s="62"/>
      <c r="M251" s="59"/>
      <c r="N251" s="96">
        <v>17013.39</v>
      </c>
      <c r="O251" s="59"/>
      <c r="P251" s="97">
        <v>9187.23</v>
      </c>
      <c r="HY251" s="55"/>
      <c r="HZ251" s="55"/>
      <c r="IA251" s="65"/>
      <c r="IB251" s="65"/>
      <c r="IC251" s="65"/>
      <c r="ID251" s="65"/>
      <c r="IE251" s="65"/>
      <c r="IG251" s="16"/>
      <c r="IH251" s="16"/>
      <c r="II251" s="93"/>
      <c r="IJ251" s="65"/>
      <c r="IK251" s="16"/>
      <c r="IL251" s="65" t="s">
        <v>76</v>
      </c>
      <c r="IM251" s="16"/>
      <c r="IN251" s="131"/>
    </row>
    <row r="252" spans="1:248" s="11" customFormat="1" ht="40.799999999999997" x14ac:dyDescent="0.3">
      <c r="A252" s="56" t="s">
        <v>128</v>
      </c>
      <c r="B252" s="57" t="s">
        <v>372</v>
      </c>
      <c r="C252" s="373" t="s">
        <v>373</v>
      </c>
      <c r="D252" s="373"/>
      <c r="E252" s="373"/>
      <c r="F252" s="373"/>
      <c r="G252" s="373"/>
      <c r="H252" s="58" t="s">
        <v>72</v>
      </c>
      <c r="I252" s="59">
        <v>3.2399999999999998E-2</v>
      </c>
      <c r="J252" s="60">
        <v>1</v>
      </c>
      <c r="K252" s="61">
        <v>3.2399999999999998E-2</v>
      </c>
      <c r="L252" s="96">
        <v>119304.85</v>
      </c>
      <c r="M252" s="106">
        <v>0.82</v>
      </c>
      <c r="N252" s="132">
        <v>97829.98</v>
      </c>
      <c r="O252" s="59"/>
      <c r="P252" s="97">
        <v>3169.69</v>
      </c>
      <c r="HY252" s="55"/>
      <c r="HZ252" s="55"/>
      <c r="IA252" s="65" t="s">
        <v>373</v>
      </c>
      <c r="IB252" s="65" t="s">
        <v>4</v>
      </c>
      <c r="IC252" s="65" t="s">
        <v>4</v>
      </c>
      <c r="ID252" s="65" t="s">
        <v>4</v>
      </c>
      <c r="IE252" s="65" t="s">
        <v>4</v>
      </c>
      <c r="IG252" s="16"/>
      <c r="IH252" s="16"/>
      <c r="II252" s="93"/>
      <c r="IJ252" s="65"/>
      <c r="IK252" s="16"/>
      <c r="IL252" s="65"/>
      <c r="IM252" s="16"/>
      <c r="IN252" s="131"/>
    </row>
    <row r="253" spans="1:248" s="11" customFormat="1" ht="14.4" x14ac:dyDescent="0.3">
      <c r="A253" s="66"/>
      <c r="B253" s="15"/>
      <c r="C253" s="339" t="s">
        <v>374</v>
      </c>
      <c r="D253" s="339"/>
      <c r="E253" s="339"/>
      <c r="F253" s="339"/>
      <c r="G253" s="339"/>
      <c r="H253" s="339"/>
      <c r="I253" s="339"/>
      <c r="J253" s="339"/>
      <c r="K253" s="339"/>
      <c r="L253" s="339"/>
      <c r="M253" s="339"/>
      <c r="N253" s="339"/>
      <c r="O253" s="339"/>
      <c r="P253" s="374"/>
      <c r="HY253" s="55"/>
      <c r="HZ253" s="55"/>
      <c r="IA253" s="65"/>
      <c r="IB253" s="65"/>
      <c r="IC253" s="65"/>
      <c r="ID253" s="65"/>
      <c r="IE253" s="65"/>
      <c r="IF253" s="3" t="s">
        <v>374</v>
      </c>
      <c r="IG253" s="16"/>
      <c r="IH253" s="16"/>
      <c r="II253" s="93"/>
      <c r="IJ253" s="65"/>
      <c r="IK253" s="16"/>
      <c r="IL253" s="65"/>
      <c r="IM253" s="16"/>
      <c r="IN253" s="131"/>
    </row>
    <row r="254" spans="1:248" s="11" customFormat="1" ht="14.4" x14ac:dyDescent="0.3">
      <c r="A254" s="99"/>
      <c r="B254" s="100"/>
      <c r="C254" s="372" t="s">
        <v>76</v>
      </c>
      <c r="D254" s="372"/>
      <c r="E254" s="372"/>
      <c r="F254" s="372"/>
      <c r="G254" s="372"/>
      <c r="H254" s="58"/>
      <c r="I254" s="59"/>
      <c r="J254" s="59"/>
      <c r="K254" s="59"/>
      <c r="L254" s="62"/>
      <c r="M254" s="59"/>
      <c r="N254" s="62"/>
      <c r="O254" s="59"/>
      <c r="P254" s="97">
        <v>3169.69</v>
      </c>
      <c r="HY254" s="55"/>
      <c r="HZ254" s="55"/>
      <c r="IA254" s="65"/>
      <c r="IB254" s="65"/>
      <c r="IC254" s="65"/>
      <c r="ID254" s="65"/>
      <c r="IE254" s="65"/>
      <c r="IG254" s="16"/>
      <c r="IH254" s="16"/>
      <c r="II254" s="93"/>
      <c r="IJ254" s="65"/>
      <c r="IK254" s="16"/>
      <c r="IL254" s="65" t="s">
        <v>76</v>
      </c>
      <c r="IM254" s="16"/>
      <c r="IN254" s="131"/>
    </row>
    <row r="255" spans="1:248" s="11" customFormat="1" ht="14.4" x14ac:dyDescent="0.3">
      <c r="A255" s="56" t="s">
        <v>133</v>
      </c>
      <c r="B255" s="57" t="s">
        <v>375</v>
      </c>
      <c r="C255" s="373" t="s">
        <v>376</v>
      </c>
      <c r="D255" s="373"/>
      <c r="E255" s="373"/>
      <c r="F255" s="373"/>
      <c r="G255" s="373"/>
      <c r="H255" s="58" t="s">
        <v>102</v>
      </c>
      <c r="I255" s="59">
        <v>6.0890000000000004</v>
      </c>
      <c r="J255" s="60">
        <v>1</v>
      </c>
      <c r="K255" s="101">
        <v>6.0890000000000004</v>
      </c>
      <c r="L255" s="62"/>
      <c r="M255" s="59"/>
      <c r="N255" s="63"/>
      <c r="O255" s="59"/>
      <c r="P255" s="64"/>
      <c r="HY255" s="55"/>
      <c r="HZ255" s="55"/>
      <c r="IA255" s="65" t="s">
        <v>376</v>
      </c>
      <c r="IB255" s="65" t="s">
        <v>4</v>
      </c>
      <c r="IC255" s="65" t="s">
        <v>4</v>
      </c>
      <c r="ID255" s="65" t="s">
        <v>4</v>
      </c>
      <c r="IE255" s="65" t="s">
        <v>4</v>
      </c>
      <c r="IG255" s="16"/>
      <c r="IH255" s="16"/>
      <c r="II255" s="93"/>
      <c r="IJ255" s="65"/>
      <c r="IK255" s="16"/>
      <c r="IL255" s="65"/>
      <c r="IM255" s="16"/>
      <c r="IN255" s="131"/>
    </row>
    <row r="256" spans="1:248" s="11" customFormat="1" ht="14.4" x14ac:dyDescent="0.3">
      <c r="A256" s="66"/>
      <c r="B256" s="15"/>
      <c r="C256" s="339" t="s">
        <v>377</v>
      </c>
      <c r="D256" s="339"/>
      <c r="E256" s="339"/>
      <c r="F256" s="339"/>
      <c r="G256" s="339"/>
      <c r="H256" s="339"/>
      <c r="I256" s="339"/>
      <c r="J256" s="339"/>
      <c r="K256" s="339"/>
      <c r="L256" s="339"/>
      <c r="M256" s="339"/>
      <c r="N256" s="339"/>
      <c r="O256" s="339"/>
      <c r="P256" s="374"/>
      <c r="HY256" s="55"/>
      <c r="HZ256" s="55"/>
      <c r="IA256" s="65"/>
      <c r="IB256" s="65"/>
      <c r="IC256" s="65"/>
      <c r="ID256" s="65"/>
      <c r="IE256" s="65"/>
      <c r="IF256" s="3" t="s">
        <v>377</v>
      </c>
      <c r="IG256" s="16"/>
      <c r="IH256" s="16"/>
      <c r="II256" s="93"/>
      <c r="IJ256" s="65"/>
      <c r="IK256" s="16"/>
      <c r="IL256" s="65"/>
      <c r="IM256" s="16"/>
      <c r="IN256" s="131"/>
    </row>
    <row r="257" spans="1:249" s="11" customFormat="1" ht="20.399999999999999" x14ac:dyDescent="0.3">
      <c r="A257" s="110"/>
      <c r="B257" s="95" t="s">
        <v>1085</v>
      </c>
      <c r="C257" s="375" t="s">
        <v>1084</v>
      </c>
      <c r="D257" s="375"/>
      <c r="E257" s="375"/>
      <c r="F257" s="375"/>
      <c r="G257" s="375"/>
      <c r="H257" s="375"/>
      <c r="I257" s="375"/>
      <c r="J257" s="375"/>
      <c r="K257" s="375"/>
      <c r="L257" s="375"/>
      <c r="M257" s="375"/>
      <c r="N257" s="375"/>
      <c r="O257" s="375"/>
      <c r="P257" s="376"/>
      <c r="HY257" s="55"/>
      <c r="HZ257" s="55"/>
      <c r="IA257" s="65"/>
      <c r="IB257" s="65"/>
      <c r="IC257" s="65"/>
      <c r="ID257" s="65"/>
      <c r="IE257" s="65"/>
      <c r="IG257" s="16"/>
      <c r="IH257" s="16"/>
      <c r="II257" s="93"/>
      <c r="IJ257" s="65"/>
      <c r="IK257" s="16"/>
      <c r="IL257" s="65"/>
      <c r="IM257" s="16"/>
      <c r="IN257" s="131"/>
      <c r="IO257" s="3" t="s">
        <v>1084</v>
      </c>
    </row>
    <row r="258" spans="1:249" s="11" customFormat="1" ht="14.4" x14ac:dyDescent="0.3">
      <c r="A258" s="67"/>
      <c r="B258" s="68" t="s">
        <v>57</v>
      </c>
      <c r="C258" s="344" t="s">
        <v>59</v>
      </c>
      <c r="D258" s="344"/>
      <c r="E258" s="344"/>
      <c r="F258" s="344"/>
      <c r="G258" s="344"/>
      <c r="H258" s="69" t="s">
        <v>60</v>
      </c>
      <c r="I258" s="70"/>
      <c r="J258" s="70"/>
      <c r="K258" s="71">
        <v>166.65593000000001</v>
      </c>
      <c r="L258" s="72"/>
      <c r="M258" s="70"/>
      <c r="N258" s="72"/>
      <c r="O258" s="70"/>
      <c r="P258" s="73">
        <v>80033.179999999993</v>
      </c>
      <c r="HY258" s="55"/>
      <c r="HZ258" s="55"/>
      <c r="IA258" s="65"/>
      <c r="IB258" s="65"/>
      <c r="IC258" s="65"/>
      <c r="ID258" s="65"/>
      <c r="IE258" s="65"/>
      <c r="IG258" s="16" t="s">
        <v>59</v>
      </c>
      <c r="IH258" s="16"/>
      <c r="II258" s="93"/>
      <c r="IJ258" s="65"/>
      <c r="IK258" s="16"/>
      <c r="IL258" s="65"/>
      <c r="IM258" s="16"/>
      <c r="IN258" s="131"/>
    </row>
    <row r="259" spans="1:249" s="11" customFormat="1" ht="14.4" x14ac:dyDescent="0.3">
      <c r="A259" s="74"/>
      <c r="B259" s="68" t="s">
        <v>115</v>
      </c>
      <c r="C259" s="344" t="s">
        <v>116</v>
      </c>
      <c r="D259" s="344"/>
      <c r="E259" s="344"/>
      <c r="F259" s="344"/>
      <c r="G259" s="344"/>
      <c r="H259" s="69" t="s">
        <v>60</v>
      </c>
      <c r="I259" s="75">
        <v>23.8</v>
      </c>
      <c r="J259" s="80">
        <v>1.1499999999999999</v>
      </c>
      <c r="K259" s="71">
        <v>166.65593000000001</v>
      </c>
      <c r="L259" s="10"/>
      <c r="M259" s="76"/>
      <c r="N259" s="77">
        <v>480.23</v>
      </c>
      <c r="O259" s="70"/>
      <c r="P259" s="73">
        <v>80033.179999999993</v>
      </c>
      <c r="Q259" s="78"/>
      <c r="R259" s="78"/>
      <c r="HY259" s="55"/>
      <c r="HZ259" s="55"/>
      <c r="IA259" s="65"/>
      <c r="IB259" s="65"/>
      <c r="IC259" s="65"/>
      <c r="ID259" s="65"/>
      <c r="IE259" s="65"/>
      <c r="IG259" s="16"/>
      <c r="IH259" s="16" t="s">
        <v>116</v>
      </c>
      <c r="II259" s="93"/>
      <c r="IJ259" s="65"/>
      <c r="IK259" s="16"/>
      <c r="IL259" s="65"/>
      <c r="IM259" s="16"/>
      <c r="IN259" s="131"/>
    </row>
    <row r="260" spans="1:249" s="11" customFormat="1" ht="14.4" x14ac:dyDescent="0.3">
      <c r="A260" s="67"/>
      <c r="B260" s="68" t="s">
        <v>61</v>
      </c>
      <c r="C260" s="344" t="s">
        <v>62</v>
      </c>
      <c r="D260" s="344"/>
      <c r="E260" s="344"/>
      <c r="F260" s="344"/>
      <c r="G260" s="344"/>
      <c r="H260" s="69"/>
      <c r="I260" s="70"/>
      <c r="J260" s="70"/>
      <c r="K260" s="70"/>
      <c r="L260" s="72"/>
      <c r="M260" s="70"/>
      <c r="N260" s="72"/>
      <c r="O260" s="70"/>
      <c r="P260" s="73">
        <v>3188.11</v>
      </c>
      <c r="HY260" s="55"/>
      <c r="HZ260" s="55"/>
      <c r="IA260" s="65"/>
      <c r="IB260" s="65"/>
      <c r="IC260" s="65"/>
      <c r="ID260" s="65"/>
      <c r="IE260" s="65"/>
      <c r="IG260" s="16" t="s">
        <v>62</v>
      </c>
      <c r="IH260" s="16"/>
      <c r="II260" s="93"/>
      <c r="IJ260" s="65"/>
      <c r="IK260" s="16"/>
      <c r="IL260" s="65"/>
      <c r="IM260" s="16"/>
      <c r="IN260" s="131"/>
    </row>
    <row r="261" spans="1:249" s="11" customFormat="1" ht="14.4" x14ac:dyDescent="0.3">
      <c r="A261" s="67"/>
      <c r="B261" s="68"/>
      <c r="C261" s="344" t="s">
        <v>63</v>
      </c>
      <c r="D261" s="344"/>
      <c r="E261" s="344"/>
      <c r="F261" s="344"/>
      <c r="G261" s="344"/>
      <c r="H261" s="69" t="s">
        <v>60</v>
      </c>
      <c r="I261" s="70"/>
      <c r="J261" s="70"/>
      <c r="K261" s="111">
        <v>2.8161624999999999</v>
      </c>
      <c r="L261" s="72"/>
      <c r="M261" s="70"/>
      <c r="N261" s="72"/>
      <c r="O261" s="70"/>
      <c r="P261" s="73">
        <v>1779.68</v>
      </c>
      <c r="HY261" s="55"/>
      <c r="HZ261" s="55"/>
      <c r="IA261" s="65"/>
      <c r="IB261" s="65"/>
      <c r="IC261" s="65"/>
      <c r="ID261" s="65"/>
      <c r="IE261" s="65"/>
      <c r="IG261" s="16" t="s">
        <v>63</v>
      </c>
      <c r="IH261" s="16"/>
      <c r="II261" s="93"/>
      <c r="IJ261" s="65"/>
      <c r="IK261" s="16"/>
      <c r="IL261" s="65"/>
      <c r="IM261" s="16"/>
      <c r="IN261" s="131"/>
    </row>
    <row r="262" spans="1:249" s="11" customFormat="1" ht="14.4" x14ac:dyDescent="0.3">
      <c r="A262" s="74"/>
      <c r="B262" s="68" t="s">
        <v>87</v>
      </c>
      <c r="C262" s="344" t="s">
        <v>88</v>
      </c>
      <c r="D262" s="344"/>
      <c r="E262" s="344"/>
      <c r="F262" s="344"/>
      <c r="G262" s="344"/>
      <c r="H262" s="69" t="s">
        <v>66</v>
      </c>
      <c r="I262" s="80">
        <v>0.15</v>
      </c>
      <c r="J262" s="80">
        <v>1.25</v>
      </c>
      <c r="K262" s="111">
        <v>1.1416875</v>
      </c>
      <c r="L262" s="10"/>
      <c r="M262" s="76"/>
      <c r="N262" s="77">
        <v>1740.53</v>
      </c>
      <c r="O262" s="70"/>
      <c r="P262" s="73">
        <v>1987.14</v>
      </c>
      <c r="Q262" s="78"/>
      <c r="R262" s="78"/>
      <c r="HY262" s="55"/>
      <c r="HZ262" s="55"/>
      <c r="IA262" s="65"/>
      <c r="IB262" s="65"/>
      <c r="IC262" s="65"/>
      <c r="ID262" s="65"/>
      <c r="IE262" s="65"/>
      <c r="IG262" s="16"/>
      <c r="IH262" s="16" t="s">
        <v>88</v>
      </c>
      <c r="II262" s="93"/>
      <c r="IJ262" s="65"/>
      <c r="IK262" s="16"/>
      <c r="IL262" s="65"/>
      <c r="IM262" s="16"/>
      <c r="IN262" s="131"/>
    </row>
    <row r="263" spans="1:249" s="11" customFormat="1" ht="14.4" x14ac:dyDescent="0.3">
      <c r="A263" s="83"/>
      <c r="B263" s="68" t="s">
        <v>89</v>
      </c>
      <c r="C263" s="344" t="s">
        <v>90</v>
      </c>
      <c r="D263" s="344"/>
      <c r="E263" s="344"/>
      <c r="F263" s="344"/>
      <c r="G263" s="344"/>
      <c r="H263" s="69" t="s">
        <v>60</v>
      </c>
      <c r="I263" s="80">
        <v>0.15</v>
      </c>
      <c r="J263" s="80">
        <v>1.25</v>
      </c>
      <c r="K263" s="111">
        <v>1.1416875</v>
      </c>
      <c r="L263" s="72"/>
      <c r="M263" s="70"/>
      <c r="N263" s="84">
        <v>745.18</v>
      </c>
      <c r="O263" s="70"/>
      <c r="P263" s="104">
        <v>850.76</v>
      </c>
      <c r="HY263" s="55"/>
      <c r="HZ263" s="55"/>
      <c r="IA263" s="65"/>
      <c r="IB263" s="65"/>
      <c r="IC263" s="65"/>
      <c r="ID263" s="65"/>
      <c r="IE263" s="65"/>
      <c r="IG263" s="16"/>
      <c r="IH263" s="16"/>
      <c r="II263" s="93"/>
      <c r="IJ263" s="65"/>
      <c r="IK263" s="16"/>
      <c r="IL263" s="65"/>
      <c r="IM263" s="16" t="s">
        <v>90</v>
      </c>
      <c r="IN263" s="131"/>
    </row>
    <row r="264" spans="1:249" s="11" customFormat="1" ht="14.4" x14ac:dyDescent="0.3">
      <c r="A264" s="74"/>
      <c r="B264" s="68" t="s">
        <v>91</v>
      </c>
      <c r="C264" s="344" t="s">
        <v>92</v>
      </c>
      <c r="D264" s="344"/>
      <c r="E264" s="344"/>
      <c r="F264" s="344"/>
      <c r="G264" s="344"/>
      <c r="H264" s="69" t="s">
        <v>66</v>
      </c>
      <c r="I264" s="80">
        <v>0.22</v>
      </c>
      <c r="J264" s="80">
        <v>1.25</v>
      </c>
      <c r="K264" s="79">
        <v>1.6744749999999999</v>
      </c>
      <c r="L264" s="10"/>
      <c r="M264" s="76"/>
      <c r="N264" s="77">
        <v>717.22</v>
      </c>
      <c r="O264" s="70"/>
      <c r="P264" s="73">
        <v>1200.97</v>
      </c>
      <c r="Q264" s="78"/>
      <c r="R264" s="78"/>
      <c r="HY264" s="55"/>
      <c r="HZ264" s="55"/>
      <c r="IA264" s="65"/>
      <c r="IB264" s="65"/>
      <c r="IC264" s="65"/>
      <c r="ID264" s="65"/>
      <c r="IE264" s="65"/>
      <c r="IG264" s="16"/>
      <c r="IH264" s="16" t="s">
        <v>92</v>
      </c>
      <c r="II264" s="93"/>
      <c r="IJ264" s="65"/>
      <c r="IK264" s="16"/>
      <c r="IL264" s="65"/>
      <c r="IM264" s="16"/>
      <c r="IN264" s="131"/>
    </row>
    <row r="265" spans="1:249" s="11" customFormat="1" ht="14.4" x14ac:dyDescent="0.3">
      <c r="A265" s="83"/>
      <c r="B265" s="68" t="s">
        <v>93</v>
      </c>
      <c r="C265" s="344" t="s">
        <v>94</v>
      </c>
      <c r="D265" s="344"/>
      <c r="E265" s="344"/>
      <c r="F265" s="344"/>
      <c r="G265" s="344"/>
      <c r="H265" s="69" t="s">
        <v>60</v>
      </c>
      <c r="I265" s="80">
        <v>0.22</v>
      </c>
      <c r="J265" s="80">
        <v>1.25</v>
      </c>
      <c r="K265" s="79">
        <v>1.6744749999999999</v>
      </c>
      <c r="L265" s="72"/>
      <c r="M265" s="70"/>
      <c r="N265" s="84">
        <v>554.75</v>
      </c>
      <c r="O265" s="70"/>
      <c r="P265" s="104">
        <v>928.92</v>
      </c>
      <c r="HY265" s="55"/>
      <c r="HZ265" s="55"/>
      <c r="IA265" s="65"/>
      <c r="IB265" s="65"/>
      <c r="IC265" s="65"/>
      <c r="ID265" s="65"/>
      <c r="IE265" s="65"/>
      <c r="IG265" s="16"/>
      <c r="IH265" s="16"/>
      <c r="II265" s="93"/>
      <c r="IJ265" s="65"/>
      <c r="IK265" s="16"/>
      <c r="IL265" s="65"/>
      <c r="IM265" s="16" t="s">
        <v>94</v>
      </c>
      <c r="IN265" s="131"/>
    </row>
    <row r="266" spans="1:249" s="11" customFormat="1" ht="14.4" x14ac:dyDescent="0.3">
      <c r="A266" s="67"/>
      <c r="B266" s="68" t="s">
        <v>80</v>
      </c>
      <c r="C266" s="344" t="s">
        <v>99</v>
      </c>
      <c r="D266" s="344"/>
      <c r="E266" s="344"/>
      <c r="F266" s="344"/>
      <c r="G266" s="344"/>
      <c r="H266" s="69"/>
      <c r="I266" s="70"/>
      <c r="J266" s="70"/>
      <c r="K266" s="70"/>
      <c r="L266" s="72"/>
      <c r="M266" s="70"/>
      <c r="N266" s="72"/>
      <c r="O266" s="70"/>
      <c r="P266" s="73">
        <v>171594.95</v>
      </c>
      <c r="HY266" s="55"/>
      <c r="HZ266" s="55"/>
      <c r="IA266" s="65"/>
      <c r="IB266" s="65"/>
      <c r="IC266" s="65"/>
      <c r="ID266" s="65"/>
      <c r="IE266" s="65"/>
      <c r="IG266" s="16" t="s">
        <v>99</v>
      </c>
      <c r="IH266" s="16"/>
      <c r="II266" s="93"/>
      <c r="IJ266" s="65"/>
      <c r="IK266" s="16"/>
      <c r="IL266" s="65"/>
      <c r="IM266" s="16"/>
      <c r="IN266" s="131"/>
    </row>
    <row r="267" spans="1:249" s="11" customFormat="1" ht="14.4" x14ac:dyDescent="0.3">
      <c r="A267" s="74"/>
      <c r="B267" s="68" t="s">
        <v>378</v>
      </c>
      <c r="C267" s="344" t="s">
        <v>379</v>
      </c>
      <c r="D267" s="344"/>
      <c r="E267" s="344"/>
      <c r="F267" s="344"/>
      <c r="G267" s="344"/>
      <c r="H267" s="69" t="s">
        <v>72</v>
      </c>
      <c r="I267" s="102">
        <v>2.0000000000000001E-4</v>
      </c>
      <c r="J267" s="70"/>
      <c r="K267" s="111">
        <v>1.2178E-3</v>
      </c>
      <c r="L267" s="10"/>
      <c r="M267" s="76"/>
      <c r="N267" s="77">
        <v>81227.78</v>
      </c>
      <c r="O267" s="70"/>
      <c r="P267" s="73">
        <v>98.92</v>
      </c>
      <c r="Q267" s="78"/>
      <c r="R267" s="78"/>
      <c r="HY267" s="55"/>
      <c r="HZ267" s="55"/>
      <c r="IA267" s="65"/>
      <c r="IB267" s="65"/>
      <c r="IC267" s="65"/>
      <c r="ID267" s="65"/>
      <c r="IE267" s="65"/>
      <c r="IG267" s="16"/>
      <c r="IH267" s="16" t="s">
        <v>379</v>
      </c>
      <c r="II267" s="93"/>
      <c r="IJ267" s="65"/>
      <c r="IK267" s="16"/>
      <c r="IL267" s="65"/>
      <c r="IM267" s="16"/>
      <c r="IN267" s="131"/>
    </row>
    <row r="268" spans="1:249" s="11" customFormat="1" ht="14.4" x14ac:dyDescent="0.3">
      <c r="A268" s="74"/>
      <c r="B268" s="68" t="s">
        <v>140</v>
      </c>
      <c r="C268" s="344" t="s">
        <v>141</v>
      </c>
      <c r="D268" s="344"/>
      <c r="E268" s="344"/>
      <c r="F268" s="344"/>
      <c r="G268" s="344"/>
      <c r="H268" s="69" t="s">
        <v>72</v>
      </c>
      <c r="I268" s="102">
        <v>7.1999999999999998E-3</v>
      </c>
      <c r="J268" s="70"/>
      <c r="K268" s="111">
        <v>4.3840799999999999E-2</v>
      </c>
      <c r="L268" s="112">
        <v>70296.2</v>
      </c>
      <c r="M268" s="82">
        <v>1.35</v>
      </c>
      <c r="N268" s="77">
        <v>94899.87</v>
      </c>
      <c r="O268" s="70"/>
      <c r="P268" s="73">
        <v>4160.49</v>
      </c>
      <c r="Q268" s="78"/>
      <c r="R268" s="78"/>
      <c r="HY268" s="55"/>
      <c r="HZ268" s="55"/>
      <c r="IA268" s="65"/>
      <c r="IB268" s="65"/>
      <c r="IC268" s="65"/>
      <c r="ID268" s="65"/>
      <c r="IE268" s="65"/>
      <c r="IG268" s="16"/>
      <c r="IH268" s="16" t="s">
        <v>141</v>
      </c>
      <c r="II268" s="93"/>
      <c r="IJ268" s="65"/>
      <c r="IK268" s="16"/>
      <c r="IL268" s="65"/>
      <c r="IM268" s="16"/>
      <c r="IN268" s="131"/>
    </row>
    <row r="269" spans="1:249" s="11" customFormat="1" ht="14.4" x14ac:dyDescent="0.3">
      <c r="A269" s="74"/>
      <c r="B269" s="68" t="s">
        <v>380</v>
      </c>
      <c r="C269" s="344" t="s">
        <v>381</v>
      </c>
      <c r="D269" s="344"/>
      <c r="E269" s="344"/>
      <c r="F269" s="344"/>
      <c r="G269" s="344"/>
      <c r="H269" s="69" t="s">
        <v>72</v>
      </c>
      <c r="I269" s="107">
        <v>3.7999999999999999E-2</v>
      </c>
      <c r="J269" s="70"/>
      <c r="K269" s="79">
        <v>0.231382</v>
      </c>
      <c r="L269" s="112">
        <v>55898.18</v>
      </c>
      <c r="M269" s="82">
        <v>1.39</v>
      </c>
      <c r="N269" s="77">
        <v>77698.47</v>
      </c>
      <c r="O269" s="70"/>
      <c r="P269" s="73">
        <v>17978.03</v>
      </c>
      <c r="Q269" s="78"/>
      <c r="R269" s="78"/>
      <c r="HY269" s="55"/>
      <c r="HZ269" s="55"/>
      <c r="IA269" s="65"/>
      <c r="IB269" s="65"/>
      <c r="IC269" s="65"/>
      <c r="ID269" s="65"/>
      <c r="IE269" s="65"/>
      <c r="IG269" s="16"/>
      <c r="IH269" s="16" t="s">
        <v>381</v>
      </c>
      <c r="II269" s="93"/>
      <c r="IJ269" s="65"/>
      <c r="IK269" s="16"/>
      <c r="IL269" s="65"/>
      <c r="IM269" s="16"/>
      <c r="IN269" s="131"/>
    </row>
    <row r="270" spans="1:249" s="11" customFormat="1" ht="14.4" x14ac:dyDescent="0.3">
      <c r="A270" s="74"/>
      <c r="B270" s="68" t="s">
        <v>382</v>
      </c>
      <c r="C270" s="344" t="s">
        <v>383</v>
      </c>
      <c r="D270" s="344"/>
      <c r="E270" s="344"/>
      <c r="F270" s="344"/>
      <c r="G270" s="344"/>
      <c r="H270" s="69" t="s">
        <v>72</v>
      </c>
      <c r="I270" s="71">
        <v>4.3800000000000002E-3</v>
      </c>
      <c r="J270" s="70"/>
      <c r="K270" s="111">
        <v>2.66698E-2</v>
      </c>
      <c r="L270" s="112">
        <v>60258.2</v>
      </c>
      <c r="M270" s="82">
        <v>0.97</v>
      </c>
      <c r="N270" s="77">
        <v>58450.45</v>
      </c>
      <c r="O270" s="70"/>
      <c r="P270" s="73">
        <v>1558.86</v>
      </c>
      <c r="Q270" s="78"/>
      <c r="R270" s="78"/>
      <c r="HY270" s="55"/>
      <c r="HZ270" s="55"/>
      <c r="IA270" s="65"/>
      <c r="IB270" s="65"/>
      <c r="IC270" s="65"/>
      <c r="ID270" s="65"/>
      <c r="IE270" s="65"/>
      <c r="IG270" s="16"/>
      <c r="IH270" s="16" t="s">
        <v>383</v>
      </c>
      <c r="II270" s="93"/>
      <c r="IJ270" s="65"/>
      <c r="IK270" s="16"/>
      <c r="IL270" s="65"/>
      <c r="IM270" s="16"/>
      <c r="IN270" s="131"/>
    </row>
    <row r="271" spans="1:249" s="11" customFormat="1" ht="20.399999999999999" x14ac:dyDescent="0.3">
      <c r="A271" s="74"/>
      <c r="B271" s="68" t="s">
        <v>384</v>
      </c>
      <c r="C271" s="344" t="s">
        <v>385</v>
      </c>
      <c r="D271" s="344"/>
      <c r="E271" s="344"/>
      <c r="F271" s="344"/>
      <c r="G271" s="344"/>
      <c r="H271" s="69" t="s">
        <v>102</v>
      </c>
      <c r="I271" s="80">
        <v>0.06</v>
      </c>
      <c r="J271" s="70"/>
      <c r="K271" s="71">
        <v>0.36534</v>
      </c>
      <c r="L271" s="112">
        <v>16655</v>
      </c>
      <c r="M271" s="82">
        <v>1.0900000000000001</v>
      </c>
      <c r="N271" s="77">
        <v>18153.95</v>
      </c>
      <c r="O271" s="70"/>
      <c r="P271" s="73">
        <v>6632.36</v>
      </c>
      <c r="Q271" s="78"/>
      <c r="R271" s="78"/>
      <c r="HY271" s="55"/>
      <c r="HZ271" s="55"/>
      <c r="IA271" s="65"/>
      <c r="IB271" s="65"/>
      <c r="IC271" s="65"/>
      <c r="ID271" s="65"/>
      <c r="IE271" s="65"/>
      <c r="IG271" s="16"/>
      <c r="IH271" s="16" t="s">
        <v>385</v>
      </c>
      <c r="II271" s="93"/>
      <c r="IJ271" s="65"/>
      <c r="IK271" s="16"/>
      <c r="IL271" s="65"/>
      <c r="IM271" s="16"/>
      <c r="IN271" s="131"/>
    </row>
    <row r="272" spans="1:249" s="11" customFormat="1" ht="20.399999999999999" x14ac:dyDescent="0.3">
      <c r="A272" s="74"/>
      <c r="B272" s="68" t="s">
        <v>386</v>
      </c>
      <c r="C272" s="344" t="s">
        <v>387</v>
      </c>
      <c r="D272" s="344"/>
      <c r="E272" s="344"/>
      <c r="F272" s="344"/>
      <c r="G272" s="344"/>
      <c r="H272" s="69" t="s">
        <v>102</v>
      </c>
      <c r="I272" s="80">
        <v>0.83</v>
      </c>
      <c r="J272" s="70"/>
      <c r="K272" s="71">
        <v>5.0538699999999999</v>
      </c>
      <c r="L272" s="112">
        <v>15783.16</v>
      </c>
      <c r="M272" s="82">
        <v>1.73</v>
      </c>
      <c r="N272" s="77">
        <v>27304.87</v>
      </c>
      <c r="O272" s="70"/>
      <c r="P272" s="73">
        <v>137995.26</v>
      </c>
      <c r="Q272" s="78"/>
      <c r="R272" s="78"/>
      <c r="HY272" s="55"/>
      <c r="HZ272" s="55"/>
      <c r="IA272" s="65"/>
      <c r="IB272" s="65"/>
      <c r="IC272" s="65"/>
      <c r="ID272" s="65"/>
      <c r="IE272" s="65"/>
      <c r="IG272" s="16"/>
      <c r="IH272" s="16" t="s">
        <v>387</v>
      </c>
      <c r="II272" s="93"/>
      <c r="IJ272" s="65"/>
      <c r="IK272" s="16"/>
      <c r="IL272" s="65"/>
      <c r="IM272" s="16"/>
      <c r="IN272" s="131"/>
    </row>
    <row r="273" spans="1:249" s="11" customFormat="1" ht="14.4" x14ac:dyDescent="0.3">
      <c r="A273" s="74"/>
      <c r="B273" s="68" t="s">
        <v>388</v>
      </c>
      <c r="C273" s="344" t="s">
        <v>389</v>
      </c>
      <c r="D273" s="344"/>
      <c r="E273" s="344"/>
      <c r="F273" s="344"/>
      <c r="G273" s="344"/>
      <c r="H273" s="69" t="s">
        <v>142</v>
      </c>
      <c r="I273" s="80">
        <v>3.38</v>
      </c>
      <c r="J273" s="70"/>
      <c r="K273" s="71">
        <v>20.580819999999999</v>
      </c>
      <c r="L273" s="81">
        <v>47.57</v>
      </c>
      <c r="M273" s="82">
        <v>1.53</v>
      </c>
      <c r="N273" s="77">
        <v>72.78</v>
      </c>
      <c r="O273" s="70"/>
      <c r="P273" s="73">
        <v>1497.87</v>
      </c>
      <c r="Q273" s="78"/>
      <c r="R273" s="78"/>
      <c r="HY273" s="55"/>
      <c r="HZ273" s="55"/>
      <c r="IA273" s="65"/>
      <c r="IB273" s="65"/>
      <c r="IC273" s="65"/>
      <c r="ID273" s="65"/>
      <c r="IE273" s="65"/>
      <c r="IG273" s="16"/>
      <c r="IH273" s="16" t="s">
        <v>389</v>
      </c>
      <c r="II273" s="93"/>
      <c r="IJ273" s="65"/>
      <c r="IK273" s="16"/>
      <c r="IL273" s="65"/>
      <c r="IM273" s="16"/>
      <c r="IN273" s="131"/>
    </row>
    <row r="274" spans="1:249" s="11" customFormat="1" ht="14.4" x14ac:dyDescent="0.3">
      <c r="A274" s="74"/>
      <c r="B274" s="68" t="s">
        <v>143</v>
      </c>
      <c r="C274" s="344" t="s">
        <v>144</v>
      </c>
      <c r="D274" s="344"/>
      <c r="E274" s="344"/>
      <c r="F274" s="344"/>
      <c r="G274" s="344"/>
      <c r="H274" s="69" t="s">
        <v>72</v>
      </c>
      <c r="I274" s="71">
        <v>1.9599999999999999E-3</v>
      </c>
      <c r="J274" s="70"/>
      <c r="K274" s="111">
        <v>1.19344E-2</v>
      </c>
      <c r="L274" s="112">
        <v>98039.57</v>
      </c>
      <c r="M274" s="82">
        <v>1.43</v>
      </c>
      <c r="N274" s="77">
        <v>140196.59</v>
      </c>
      <c r="O274" s="70"/>
      <c r="P274" s="73">
        <v>1673.16</v>
      </c>
      <c r="Q274" s="78"/>
      <c r="R274" s="78"/>
      <c r="HY274" s="55"/>
      <c r="HZ274" s="55"/>
      <c r="IA274" s="65"/>
      <c r="IB274" s="65"/>
      <c r="IC274" s="65"/>
      <c r="ID274" s="65"/>
      <c r="IE274" s="65"/>
      <c r="IG274" s="16"/>
      <c r="IH274" s="16" t="s">
        <v>144</v>
      </c>
      <c r="II274" s="93"/>
      <c r="IJ274" s="65"/>
      <c r="IK274" s="16"/>
      <c r="IL274" s="65"/>
      <c r="IM274" s="16"/>
      <c r="IN274" s="131"/>
    </row>
    <row r="275" spans="1:249" s="11" customFormat="1" ht="20.399999999999999" x14ac:dyDescent="0.3">
      <c r="A275" s="85" t="s">
        <v>69</v>
      </c>
      <c r="B275" s="86" t="s">
        <v>390</v>
      </c>
      <c r="C275" s="371" t="s">
        <v>391</v>
      </c>
      <c r="D275" s="371"/>
      <c r="E275" s="371"/>
      <c r="F275" s="371"/>
      <c r="G275" s="371"/>
      <c r="H275" s="87" t="s">
        <v>102</v>
      </c>
      <c r="I275" s="105">
        <v>0.16</v>
      </c>
      <c r="J275" s="89"/>
      <c r="K275" s="90">
        <v>0.97423999999999999</v>
      </c>
      <c r="L275" s="91"/>
      <c r="M275" s="89"/>
      <c r="N275" s="91"/>
      <c r="O275" s="89"/>
      <c r="P275" s="92"/>
      <c r="HY275" s="55"/>
      <c r="HZ275" s="55"/>
      <c r="IA275" s="65"/>
      <c r="IB275" s="65"/>
      <c r="IC275" s="65"/>
      <c r="ID275" s="65"/>
      <c r="IE275" s="65"/>
      <c r="IG275" s="16"/>
      <c r="IH275" s="16"/>
      <c r="II275" s="93" t="s">
        <v>391</v>
      </c>
      <c r="IJ275" s="65"/>
      <c r="IK275" s="16"/>
      <c r="IL275" s="65"/>
      <c r="IM275" s="16"/>
      <c r="IN275" s="131"/>
    </row>
    <row r="276" spans="1:249" s="11" customFormat="1" ht="14.4" x14ac:dyDescent="0.3">
      <c r="A276" s="94"/>
      <c r="B276" s="95"/>
      <c r="C276" s="372" t="s">
        <v>73</v>
      </c>
      <c r="D276" s="372"/>
      <c r="E276" s="372"/>
      <c r="F276" s="372"/>
      <c r="G276" s="372"/>
      <c r="H276" s="58"/>
      <c r="I276" s="59"/>
      <c r="J276" s="59"/>
      <c r="K276" s="59"/>
      <c r="L276" s="62"/>
      <c r="M276" s="59"/>
      <c r="N276" s="96"/>
      <c r="O276" s="59"/>
      <c r="P276" s="97">
        <v>256595.92</v>
      </c>
      <c r="Q276" s="78"/>
      <c r="R276" s="78"/>
      <c r="HY276" s="55"/>
      <c r="HZ276" s="55"/>
      <c r="IA276" s="65"/>
      <c r="IB276" s="65"/>
      <c r="IC276" s="65"/>
      <c r="ID276" s="65"/>
      <c r="IE276" s="65"/>
      <c r="IG276" s="16"/>
      <c r="IH276" s="16"/>
      <c r="II276" s="93"/>
      <c r="IJ276" s="65" t="s">
        <v>73</v>
      </c>
      <c r="IK276" s="16"/>
      <c r="IL276" s="65"/>
      <c r="IM276" s="16"/>
      <c r="IN276" s="131"/>
    </row>
    <row r="277" spans="1:249" s="11" customFormat="1" ht="14.4" x14ac:dyDescent="0.3">
      <c r="A277" s="83"/>
      <c r="B277" s="68"/>
      <c r="C277" s="344" t="s">
        <v>74</v>
      </c>
      <c r="D277" s="344"/>
      <c r="E277" s="344"/>
      <c r="F277" s="344"/>
      <c r="G277" s="344"/>
      <c r="H277" s="69"/>
      <c r="I277" s="70"/>
      <c r="J277" s="70"/>
      <c r="K277" s="70"/>
      <c r="L277" s="72"/>
      <c r="M277" s="70"/>
      <c r="N277" s="72"/>
      <c r="O277" s="70"/>
      <c r="P277" s="73">
        <v>81812.86</v>
      </c>
      <c r="HY277" s="55"/>
      <c r="HZ277" s="55"/>
      <c r="IA277" s="65"/>
      <c r="IB277" s="65"/>
      <c r="IC277" s="65"/>
      <c r="ID277" s="65"/>
      <c r="IE277" s="65"/>
      <c r="IG277" s="16"/>
      <c r="IH277" s="16"/>
      <c r="II277" s="93"/>
      <c r="IJ277" s="65"/>
      <c r="IK277" s="16" t="s">
        <v>74</v>
      </c>
      <c r="IL277" s="65"/>
      <c r="IM277" s="16"/>
      <c r="IN277" s="131"/>
    </row>
    <row r="278" spans="1:249" s="11" customFormat="1" ht="20.399999999999999" x14ac:dyDescent="0.3">
      <c r="A278" s="83"/>
      <c r="B278" s="68" t="s">
        <v>155</v>
      </c>
      <c r="C278" s="344" t="s">
        <v>156</v>
      </c>
      <c r="D278" s="344"/>
      <c r="E278" s="344"/>
      <c r="F278" s="344"/>
      <c r="G278" s="344"/>
      <c r="H278" s="69" t="s">
        <v>75</v>
      </c>
      <c r="I278" s="98">
        <v>108</v>
      </c>
      <c r="J278" s="75">
        <v>0.9</v>
      </c>
      <c r="K278" s="75">
        <v>97.2</v>
      </c>
      <c r="L278" s="72"/>
      <c r="M278" s="70"/>
      <c r="N278" s="72"/>
      <c r="O278" s="70"/>
      <c r="P278" s="73">
        <v>79522.100000000006</v>
      </c>
      <c r="HY278" s="55"/>
      <c r="HZ278" s="55"/>
      <c r="IA278" s="65"/>
      <c r="IB278" s="65"/>
      <c r="IC278" s="65"/>
      <c r="ID278" s="65"/>
      <c r="IE278" s="65"/>
      <c r="IG278" s="16"/>
      <c r="IH278" s="16"/>
      <c r="II278" s="93"/>
      <c r="IJ278" s="65"/>
      <c r="IK278" s="16" t="s">
        <v>156</v>
      </c>
      <c r="IL278" s="65"/>
      <c r="IM278" s="16"/>
      <c r="IN278" s="131"/>
    </row>
    <row r="279" spans="1:249" s="11" customFormat="1" ht="20.399999999999999" x14ac:dyDescent="0.3">
      <c r="A279" s="83"/>
      <c r="B279" s="68" t="s">
        <v>157</v>
      </c>
      <c r="C279" s="344" t="s">
        <v>158</v>
      </c>
      <c r="D279" s="344"/>
      <c r="E279" s="344"/>
      <c r="F279" s="344"/>
      <c r="G279" s="344"/>
      <c r="H279" s="69" t="s">
        <v>75</v>
      </c>
      <c r="I279" s="98">
        <v>55</v>
      </c>
      <c r="J279" s="80">
        <v>0.85</v>
      </c>
      <c r="K279" s="80">
        <v>46.75</v>
      </c>
      <c r="L279" s="72"/>
      <c r="M279" s="70"/>
      <c r="N279" s="72"/>
      <c r="O279" s="70"/>
      <c r="P279" s="73">
        <v>38247.51</v>
      </c>
      <c r="HY279" s="55"/>
      <c r="HZ279" s="55"/>
      <c r="IA279" s="65"/>
      <c r="IB279" s="65"/>
      <c r="IC279" s="65"/>
      <c r="ID279" s="65"/>
      <c r="IE279" s="65"/>
      <c r="IG279" s="16"/>
      <c r="IH279" s="16"/>
      <c r="II279" s="93"/>
      <c r="IJ279" s="65"/>
      <c r="IK279" s="16" t="s">
        <v>158</v>
      </c>
      <c r="IL279" s="65"/>
      <c r="IM279" s="16"/>
      <c r="IN279" s="131"/>
    </row>
    <row r="280" spans="1:249" s="11" customFormat="1" ht="14.4" x14ac:dyDescent="0.3">
      <c r="A280" s="99"/>
      <c r="B280" s="100"/>
      <c r="C280" s="372" t="s">
        <v>76</v>
      </c>
      <c r="D280" s="372"/>
      <c r="E280" s="372"/>
      <c r="F280" s="372"/>
      <c r="G280" s="372"/>
      <c r="H280" s="58"/>
      <c r="I280" s="59"/>
      <c r="J280" s="59"/>
      <c r="K280" s="59"/>
      <c r="L280" s="62"/>
      <c r="M280" s="59"/>
      <c r="N280" s="96">
        <v>61482.27</v>
      </c>
      <c r="O280" s="59"/>
      <c r="P280" s="97">
        <v>374365.53</v>
      </c>
      <c r="HY280" s="55"/>
      <c r="HZ280" s="55"/>
      <c r="IA280" s="65"/>
      <c r="IB280" s="65"/>
      <c r="IC280" s="65"/>
      <c r="ID280" s="65"/>
      <c r="IE280" s="65"/>
      <c r="IG280" s="16"/>
      <c r="IH280" s="16"/>
      <c r="II280" s="93"/>
      <c r="IJ280" s="65"/>
      <c r="IK280" s="16"/>
      <c r="IL280" s="65" t="s">
        <v>76</v>
      </c>
      <c r="IM280" s="16"/>
      <c r="IN280" s="131"/>
    </row>
    <row r="281" spans="1:249" s="11" customFormat="1" ht="40.799999999999997" x14ac:dyDescent="0.3">
      <c r="A281" s="56" t="s">
        <v>134</v>
      </c>
      <c r="B281" s="57" t="s">
        <v>392</v>
      </c>
      <c r="C281" s="373" t="s">
        <v>393</v>
      </c>
      <c r="D281" s="373"/>
      <c r="E281" s="373"/>
      <c r="F281" s="373"/>
      <c r="G281" s="373"/>
      <c r="H281" s="58" t="s">
        <v>102</v>
      </c>
      <c r="I281" s="59">
        <v>0.97423999999999999</v>
      </c>
      <c r="J281" s="60">
        <v>1</v>
      </c>
      <c r="K281" s="109">
        <v>0.97423999999999999</v>
      </c>
      <c r="L281" s="96">
        <v>16496.03</v>
      </c>
      <c r="M281" s="106">
        <v>1.0900000000000001</v>
      </c>
      <c r="N281" s="132">
        <v>17980.669999999998</v>
      </c>
      <c r="O281" s="59"/>
      <c r="P281" s="97">
        <v>17517.490000000002</v>
      </c>
      <c r="HY281" s="55"/>
      <c r="HZ281" s="55"/>
      <c r="IA281" s="65" t="s">
        <v>393</v>
      </c>
      <c r="IB281" s="65" t="s">
        <v>4</v>
      </c>
      <c r="IC281" s="65" t="s">
        <v>4</v>
      </c>
      <c r="ID281" s="65" t="s">
        <v>4</v>
      </c>
      <c r="IE281" s="65" t="s">
        <v>4</v>
      </c>
      <c r="IG281" s="16"/>
      <c r="IH281" s="16"/>
      <c r="II281" s="93"/>
      <c r="IJ281" s="65"/>
      <c r="IK281" s="16"/>
      <c r="IL281" s="65"/>
      <c r="IM281" s="16"/>
      <c r="IN281" s="131"/>
    </row>
    <row r="282" spans="1:249" s="11" customFormat="1" ht="14.4" x14ac:dyDescent="0.3">
      <c r="A282" s="99"/>
      <c r="B282" s="100"/>
      <c r="C282" s="372" t="s">
        <v>76</v>
      </c>
      <c r="D282" s="372"/>
      <c r="E282" s="372"/>
      <c r="F282" s="372"/>
      <c r="G282" s="372"/>
      <c r="H282" s="58"/>
      <c r="I282" s="59"/>
      <c r="J282" s="59"/>
      <c r="K282" s="59"/>
      <c r="L282" s="62"/>
      <c r="M282" s="59"/>
      <c r="N282" s="62"/>
      <c r="O282" s="59"/>
      <c r="P282" s="97">
        <v>17517.490000000002</v>
      </c>
      <c r="HY282" s="55"/>
      <c r="HZ282" s="55"/>
      <c r="IA282" s="65"/>
      <c r="IB282" s="65"/>
      <c r="IC282" s="65"/>
      <c r="ID282" s="65"/>
      <c r="IE282" s="65"/>
      <c r="IG282" s="16"/>
      <c r="IH282" s="16"/>
      <c r="II282" s="93"/>
      <c r="IJ282" s="65"/>
      <c r="IK282" s="16"/>
      <c r="IL282" s="65" t="s">
        <v>76</v>
      </c>
      <c r="IM282" s="16"/>
      <c r="IN282" s="131"/>
    </row>
    <row r="283" spans="1:249" s="11" customFormat="1" ht="40.799999999999997" x14ac:dyDescent="0.3">
      <c r="A283" s="56" t="s">
        <v>135</v>
      </c>
      <c r="B283" s="57" t="s">
        <v>394</v>
      </c>
      <c r="C283" s="373" t="s">
        <v>395</v>
      </c>
      <c r="D283" s="373"/>
      <c r="E283" s="373"/>
      <c r="F283" s="373"/>
      <c r="G283" s="373"/>
      <c r="H283" s="58" t="s">
        <v>154</v>
      </c>
      <c r="I283" s="59">
        <v>22.6</v>
      </c>
      <c r="J283" s="60">
        <v>1</v>
      </c>
      <c r="K283" s="116">
        <v>22.6</v>
      </c>
      <c r="L283" s="118">
        <v>149.25</v>
      </c>
      <c r="M283" s="106">
        <v>1.46</v>
      </c>
      <c r="N283" s="133">
        <v>217.91</v>
      </c>
      <c r="O283" s="59"/>
      <c r="P283" s="97">
        <v>4924.7700000000004</v>
      </c>
      <c r="HY283" s="55"/>
      <c r="HZ283" s="55"/>
      <c r="IA283" s="65" t="s">
        <v>395</v>
      </c>
      <c r="IB283" s="65" t="s">
        <v>4</v>
      </c>
      <c r="IC283" s="65" t="s">
        <v>4</v>
      </c>
      <c r="ID283" s="65" t="s">
        <v>4</v>
      </c>
      <c r="IE283" s="65" t="s">
        <v>4</v>
      </c>
      <c r="IG283" s="16"/>
      <c r="IH283" s="16"/>
      <c r="II283" s="93"/>
      <c r="IJ283" s="65"/>
      <c r="IK283" s="16"/>
      <c r="IL283" s="65"/>
      <c r="IM283" s="16"/>
      <c r="IN283" s="131"/>
    </row>
    <row r="284" spans="1:249" s="11" customFormat="1" ht="14.4" x14ac:dyDescent="0.3">
      <c r="A284" s="66"/>
      <c r="B284" s="15"/>
      <c r="C284" s="339" t="s">
        <v>396</v>
      </c>
      <c r="D284" s="339"/>
      <c r="E284" s="339"/>
      <c r="F284" s="339"/>
      <c r="G284" s="339"/>
      <c r="H284" s="339"/>
      <c r="I284" s="339"/>
      <c r="J284" s="339"/>
      <c r="K284" s="339"/>
      <c r="L284" s="339"/>
      <c r="M284" s="339"/>
      <c r="N284" s="339"/>
      <c r="O284" s="339"/>
      <c r="P284" s="374"/>
      <c r="HY284" s="55"/>
      <c r="HZ284" s="55"/>
      <c r="IA284" s="65"/>
      <c r="IB284" s="65"/>
      <c r="IC284" s="65"/>
      <c r="ID284" s="65"/>
      <c r="IE284" s="65"/>
      <c r="IF284" s="3" t="s">
        <v>396</v>
      </c>
      <c r="IG284" s="16"/>
      <c r="IH284" s="16"/>
      <c r="II284" s="93"/>
      <c r="IJ284" s="65"/>
      <c r="IK284" s="16"/>
      <c r="IL284" s="65"/>
      <c r="IM284" s="16"/>
      <c r="IN284" s="131"/>
    </row>
    <row r="285" spans="1:249" s="11" customFormat="1" ht="14.4" x14ac:dyDescent="0.3">
      <c r="A285" s="99"/>
      <c r="B285" s="100"/>
      <c r="C285" s="372" t="s">
        <v>76</v>
      </c>
      <c r="D285" s="372"/>
      <c r="E285" s="372"/>
      <c r="F285" s="372"/>
      <c r="G285" s="372"/>
      <c r="H285" s="58"/>
      <c r="I285" s="59"/>
      <c r="J285" s="59"/>
      <c r="K285" s="59"/>
      <c r="L285" s="62"/>
      <c r="M285" s="59"/>
      <c r="N285" s="62"/>
      <c r="O285" s="59"/>
      <c r="P285" s="97">
        <v>4924.7700000000004</v>
      </c>
      <c r="HY285" s="55"/>
      <c r="HZ285" s="55"/>
      <c r="IA285" s="65"/>
      <c r="IB285" s="65"/>
      <c r="IC285" s="65"/>
      <c r="ID285" s="65"/>
      <c r="IE285" s="65"/>
      <c r="IG285" s="16"/>
      <c r="IH285" s="16"/>
      <c r="II285" s="93"/>
      <c r="IJ285" s="65"/>
      <c r="IK285" s="16"/>
      <c r="IL285" s="65" t="s">
        <v>76</v>
      </c>
      <c r="IM285" s="16"/>
      <c r="IN285" s="131"/>
    </row>
    <row r="286" spans="1:249" s="11" customFormat="1" ht="20.399999999999999" x14ac:dyDescent="0.3">
      <c r="A286" s="56" t="s">
        <v>136</v>
      </c>
      <c r="B286" s="57" t="s">
        <v>397</v>
      </c>
      <c r="C286" s="373" t="s">
        <v>398</v>
      </c>
      <c r="D286" s="373"/>
      <c r="E286" s="373"/>
      <c r="F286" s="373"/>
      <c r="G286" s="373"/>
      <c r="H286" s="58" t="s">
        <v>58</v>
      </c>
      <c r="I286" s="59">
        <v>0.7097</v>
      </c>
      <c r="J286" s="60">
        <v>1</v>
      </c>
      <c r="K286" s="61">
        <v>0.7097</v>
      </c>
      <c r="L286" s="62"/>
      <c r="M286" s="59"/>
      <c r="N286" s="63"/>
      <c r="O286" s="59"/>
      <c r="P286" s="64"/>
      <c r="HY286" s="55"/>
      <c r="HZ286" s="55"/>
      <c r="IA286" s="65" t="s">
        <v>398</v>
      </c>
      <c r="IB286" s="65" t="s">
        <v>4</v>
      </c>
      <c r="IC286" s="65" t="s">
        <v>4</v>
      </c>
      <c r="ID286" s="65" t="s">
        <v>4</v>
      </c>
      <c r="IE286" s="65" t="s">
        <v>4</v>
      </c>
      <c r="IG286" s="16"/>
      <c r="IH286" s="16"/>
      <c r="II286" s="93"/>
      <c r="IJ286" s="65"/>
      <c r="IK286" s="16"/>
      <c r="IL286" s="65"/>
      <c r="IM286" s="16"/>
      <c r="IN286" s="131"/>
    </row>
    <row r="287" spans="1:249" s="11" customFormat="1" ht="14.4" x14ac:dyDescent="0.3">
      <c r="A287" s="66"/>
      <c r="B287" s="15"/>
      <c r="C287" s="339" t="s">
        <v>399</v>
      </c>
      <c r="D287" s="339"/>
      <c r="E287" s="339"/>
      <c r="F287" s="339"/>
      <c r="G287" s="339"/>
      <c r="H287" s="339"/>
      <c r="I287" s="339"/>
      <c r="J287" s="339"/>
      <c r="K287" s="339"/>
      <c r="L287" s="339"/>
      <c r="M287" s="339"/>
      <c r="N287" s="339"/>
      <c r="O287" s="339"/>
      <c r="P287" s="374"/>
      <c r="HY287" s="55"/>
      <c r="HZ287" s="55"/>
      <c r="IA287" s="65"/>
      <c r="IB287" s="65"/>
      <c r="IC287" s="65"/>
      <c r="ID287" s="65"/>
      <c r="IE287" s="65"/>
      <c r="IF287" s="3" t="s">
        <v>399</v>
      </c>
      <c r="IG287" s="16"/>
      <c r="IH287" s="16"/>
      <c r="II287" s="93"/>
      <c r="IJ287" s="65"/>
      <c r="IK287" s="16"/>
      <c r="IL287" s="65"/>
      <c r="IM287" s="16"/>
      <c r="IN287" s="131"/>
    </row>
    <row r="288" spans="1:249" s="11" customFormat="1" ht="20.399999999999999" x14ac:dyDescent="0.3">
      <c r="A288" s="110"/>
      <c r="B288" s="95" t="s">
        <v>1085</v>
      </c>
      <c r="C288" s="375" t="s">
        <v>1084</v>
      </c>
      <c r="D288" s="375"/>
      <c r="E288" s="375"/>
      <c r="F288" s="375"/>
      <c r="G288" s="375"/>
      <c r="H288" s="375"/>
      <c r="I288" s="375"/>
      <c r="J288" s="375"/>
      <c r="K288" s="375"/>
      <c r="L288" s="375"/>
      <c r="M288" s="375"/>
      <c r="N288" s="375"/>
      <c r="O288" s="375"/>
      <c r="P288" s="376"/>
      <c r="HY288" s="55"/>
      <c r="HZ288" s="55"/>
      <c r="IA288" s="65"/>
      <c r="IB288" s="65"/>
      <c r="IC288" s="65"/>
      <c r="ID288" s="65"/>
      <c r="IE288" s="65"/>
      <c r="IG288" s="16"/>
      <c r="IH288" s="16"/>
      <c r="II288" s="93"/>
      <c r="IJ288" s="65"/>
      <c r="IK288" s="16"/>
      <c r="IL288" s="65"/>
      <c r="IM288" s="16"/>
      <c r="IN288" s="131"/>
      <c r="IO288" s="3" t="s">
        <v>1084</v>
      </c>
    </row>
    <row r="289" spans="1:248" s="11" customFormat="1" ht="14.4" x14ac:dyDescent="0.3">
      <c r="A289" s="67"/>
      <c r="B289" s="68" t="s">
        <v>57</v>
      </c>
      <c r="C289" s="344" t="s">
        <v>59</v>
      </c>
      <c r="D289" s="344"/>
      <c r="E289" s="344"/>
      <c r="F289" s="344"/>
      <c r="G289" s="344"/>
      <c r="H289" s="69" t="s">
        <v>60</v>
      </c>
      <c r="I289" s="70"/>
      <c r="J289" s="70"/>
      <c r="K289" s="111">
        <v>15.6212067</v>
      </c>
      <c r="L289" s="72"/>
      <c r="M289" s="70"/>
      <c r="N289" s="72"/>
      <c r="O289" s="70"/>
      <c r="P289" s="73">
        <v>7372.43</v>
      </c>
      <c r="HY289" s="55"/>
      <c r="HZ289" s="55"/>
      <c r="IA289" s="65"/>
      <c r="IB289" s="65"/>
      <c r="IC289" s="65"/>
      <c r="ID289" s="65"/>
      <c r="IE289" s="65"/>
      <c r="IG289" s="16" t="s">
        <v>59</v>
      </c>
      <c r="IH289" s="16"/>
      <c r="II289" s="93"/>
      <c r="IJ289" s="65"/>
      <c r="IK289" s="16"/>
      <c r="IL289" s="65"/>
      <c r="IM289" s="16"/>
      <c r="IN289" s="131"/>
    </row>
    <row r="290" spans="1:248" s="11" customFormat="1" ht="14.4" x14ac:dyDescent="0.3">
      <c r="A290" s="74"/>
      <c r="B290" s="68" t="s">
        <v>82</v>
      </c>
      <c r="C290" s="344" t="s">
        <v>83</v>
      </c>
      <c r="D290" s="344"/>
      <c r="E290" s="344"/>
      <c r="F290" s="344"/>
      <c r="G290" s="344"/>
      <c r="H290" s="69" t="s">
        <v>60</v>
      </c>
      <c r="I290" s="80">
        <v>19.14</v>
      </c>
      <c r="J290" s="80">
        <v>1.1499999999999999</v>
      </c>
      <c r="K290" s="111">
        <v>15.6212067</v>
      </c>
      <c r="L290" s="10"/>
      <c r="M290" s="76"/>
      <c r="N290" s="77">
        <v>471.95</v>
      </c>
      <c r="O290" s="70"/>
      <c r="P290" s="73">
        <v>7372.43</v>
      </c>
      <c r="Q290" s="78"/>
      <c r="R290" s="78"/>
      <c r="HY290" s="55"/>
      <c r="HZ290" s="55"/>
      <c r="IA290" s="65"/>
      <c r="IB290" s="65"/>
      <c r="IC290" s="65"/>
      <c r="ID290" s="65"/>
      <c r="IE290" s="65"/>
      <c r="IG290" s="16"/>
      <c r="IH290" s="16" t="s">
        <v>83</v>
      </c>
      <c r="II290" s="93"/>
      <c r="IJ290" s="65"/>
      <c r="IK290" s="16"/>
      <c r="IL290" s="65"/>
      <c r="IM290" s="16"/>
      <c r="IN290" s="131"/>
    </row>
    <row r="291" spans="1:248" s="11" customFormat="1" ht="14.4" x14ac:dyDescent="0.3">
      <c r="A291" s="67"/>
      <c r="B291" s="68" t="s">
        <v>61</v>
      </c>
      <c r="C291" s="344" t="s">
        <v>62</v>
      </c>
      <c r="D291" s="344"/>
      <c r="E291" s="344"/>
      <c r="F291" s="344"/>
      <c r="G291" s="344"/>
      <c r="H291" s="69"/>
      <c r="I291" s="70"/>
      <c r="J291" s="70"/>
      <c r="K291" s="70"/>
      <c r="L291" s="72"/>
      <c r="M291" s="70"/>
      <c r="N291" s="72"/>
      <c r="O291" s="70"/>
      <c r="P291" s="104">
        <v>300.25</v>
      </c>
      <c r="HY291" s="55"/>
      <c r="HZ291" s="55"/>
      <c r="IA291" s="65"/>
      <c r="IB291" s="65"/>
      <c r="IC291" s="65"/>
      <c r="ID291" s="65"/>
      <c r="IE291" s="65"/>
      <c r="IG291" s="16" t="s">
        <v>62</v>
      </c>
      <c r="IH291" s="16"/>
      <c r="II291" s="93"/>
      <c r="IJ291" s="65"/>
      <c r="IK291" s="16"/>
      <c r="IL291" s="65"/>
      <c r="IM291" s="16"/>
      <c r="IN291" s="131"/>
    </row>
    <row r="292" spans="1:248" s="11" customFormat="1" ht="14.4" x14ac:dyDescent="0.3">
      <c r="A292" s="67"/>
      <c r="B292" s="68"/>
      <c r="C292" s="344" t="s">
        <v>63</v>
      </c>
      <c r="D292" s="344"/>
      <c r="E292" s="344"/>
      <c r="F292" s="344"/>
      <c r="G292" s="344"/>
      <c r="H292" s="69" t="s">
        <v>60</v>
      </c>
      <c r="I292" s="70"/>
      <c r="J292" s="70"/>
      <c r="K292" s="111">
        <v>0.31936510000000001</v>
      </c>
      <c r="L292" s="72"/>
      <c r="M292" s="70"/>
      <c r="N292" s="72"/>
      <c r="O292" s="70"/>
      <c r="P292" s="104">
        <v>232.91</v>
      </c>
      <c r="HY292" s="55"/>
      <c r="HZ292" s="55"/>
      <c r="IA292" s="65"/>
      <c r="IB292" s="65"/>
      <c r="IC292" s="65"/>
      <c r="ID292" s="65"/>
      <c r="IE292" s="65"/>
      <c r="IG292" s="16" t="s">
        <v>63</v>
      </c>
      <c r="IH292" s="16"/>
      <c r="II292" s="93"/>
      <c r="IJ292" s="65"/>
      <c r="IK292" s="16"/>
      <c r="IL292" s="65"/>
      <c r="IM292" s="16"/>
      <c r="IN292" s="131"/>
    </row>
    <row r="293" spans="1:248" s="11" customFormat="1" ht="14.4" x14ac:dyDescent="0.3">
      <c r="A293" s="74"/>
      <c r="B293" s="68" t="s">
        <v>166</v>
      </c>
      <c r="C293" s="344" t="s">
        <v>167</v>
      </c>
      <c r="D293" s="344"/>
      <c r="E293" s="344"/>
      <c r="F293" s="344"/>
      <c r="G293" s="344"/>
      <c r="H293" s="69" t="s">
        <v>66</v>
      </c>
      <c r="I293" s="80">
        <v>0.32</v>
      </c>
      <c r="J293" s="80">
        <v>1.25</v>
      </c>
      <c r="K293" s="71">
        <v>0.28388000000000002</v>
      </c>
      <c r="L293" s="10"/>
      <c r="M293" s="76"/>
      <c r="N293" s="77">
        <v>936.02</v>
      </c>
      <c r="O293" s="70"/>
      <c r="P293" s="73">
        <v>265.72000000000003</v>
      </c>
      <c r="Q293" s="78"/>
      <c r="R293" s="78"/>
      <c r="HY293" s="55"/>
      <c r="HZ293" s="55"/>
      <c r="IA293" s="65"/>
      <c r="IB293" s="65"/>
      <c r="IC293" s="65"/>
      <c r="ID293" s="65"/>
      <c r="IE293" s="65"/>
      <c r="IG293" s="16"/>
      <c r="IH293" s="16" t="s">
        <v>167</v>
      </c>
      <c r="II293" s="93"/>
      <c r="IJ293" s="65"/>
      <c r="IK293" s="16"/>
      <c r="IL293" s="65"/>
      <c r="IM293" s="16"/>
      <c r="IN293" s="131"/>
    </row>
    <row r="294" spans="1:248" s="11" customFormat="1" ht="14.4" x14ac:dyDescent="0.3">
      <c r="A294" s="83"/>
      <c r="B294" s="68" t="s">
        <v>89</v>
      </c>
      <c r="C294" s="344" t="s">
        <v>90</v>
      </c>
      <c r="D294" s="344"/>
      <c r="E294" s="344"/>
      <c r="F294" s="344"/>
      <c r="G294" s="344"/>
      <c r="H294" s="69" t="s">
        <v>60</v>
      </c>
      <c r="I294" s="80">
        <v>0.32</v>
      </c>
      <c r="J294" s="80">
        <v>1.25</v>
      </c>
      <c r="K294" s="71">
        <v>0.28388000000000002</v>
      </c>
      <c r="L294" s="72"/>
      <c r="M294" s="70"/>
      <c r="N294" s="84">
        <v>745.18</v>
      </c>
      <c r="O294" s="70"/>
      <c r="P294" s="104">
        <v>211.54</v>
      </c>
      <c r="HY294" s="55"/>
      <c r="HZ294" s="55"/>
      <c r="IA294" s="65"/>
      <c r="IB294" s="65"/>
      <c r="IC294" s="65"/>
      <c r="ID294" s="65"/>
      <c r="IE294" s="65"/>
      <c r="IG294" s="16"/>
      <c r="IH294" s="16"/>
      <c r="II294" s="93"/>
      <c r="IJ294" s="65"/>
      <c r="IK294" s="16"/>
      <c r="IL294" s="65"/>
      <c r="IM294" s="16" t="s">
        <v>90</v>
      </c>
      <c r="IN294" s="131"/>
    </row>
    <row r="295" spans="1:248" s="11" customFormat="1" ht="14.4" x14ac:dyDescent="0.3">
      <c r="A295" s="74"/>
      <c r="B295" s="68" t="s">
        <v>87</v>
      </c>
      <c r="C295" s="344" t="s">
        <v>88</v>
      </c>
      <c r="D295" s="344"/>
      <c r="E295" s="344"/>
      <c r="F295" s="344"/>
      <c r="G295" s="344"/>
      <c r="H295" s="69" t="s">
        <v>66</v>
      </c>
      <c r="I295" s="80">
        <v>0.01</v>
      </c>
      <c r="J295" s="80">
        <v>1.25</v>
      </c>
      <c r="K295" s="111">
        <v>8.8713000000000004E-3</v>
      </c>
      <c r="L295" s="10"/>
      <c r="M295" s="76"/>
      <c r="N295" s="77">
        <v>1740.53</v>
      </c>
      <c r="O295" s="70"/>
      <c r="P295" s="73">
        <v>15.44</v>
      </c>
      <c r="Q295" s="78"/>
      <c r="R295" s="78"/>
      <c r="HY295" s="55"/>
      <c r="HZ295" s="55"/>
      <c r="IA295" s="65"/>
      <c r="IB295" s="65"/>
      <c r="IC295" s="65"/>
      <c r="ID295" s="65"/>
      <c r="IE295" s="65"/>
      <c r="IG295" s="16"/>
      <c r="IH295" s="16" t="s">
        <v>88</v>
      </c>
      <c r="II295" s="93"/>
      <c r="IJ295" s="65"/>
      <c r="IK295" s="16"/>
      <c r="IL295" s="65"/>
      <c r="IM295" s="16"/>
      <c r="IN295" s="131"/>
    </row>
    <row r="296" spans="1:248" s="11" customFormat="1" ht="14.4" x14ac:dyDescent="0.3">
      <c r="A296" s="83"/>
      <c r="B296" s="68" t="s">
        <v>89</v>
      </c>
      <c r="C296" s="344" t="s">
        <v>90</v>
      </c>
      <c r="D296" s="344"/>
      <c r="E296" s="344"/>
      <c r="F296" s="344"/>
      <c r="G296" s="344"/>
      <c r="H296" s="69" t="s">
        <v>60</v>
      </c>
      <c r="I296" s="80">
        <v>0.01</v>
      </c>
      <c r="J296" s="80">
        <v>1.25</v>
      </c>
      <c r="K296" s="111">
        <v>8.8713000000000004E-3</v>
      </c>
      <c r="L296" s="72"/>
      <c r="M296" s="70"/>
      <c r="N296" s="84">
        <v>745.18</v>
      </c>
      <c r="O296" s="70"/>
      <c r="P296" s="104">
        <v>6.61</v>
      </c>
      <c r="HY296" s="55"/>
      <c r="HZ296" s="55"/>
      <c r="IA296" s="65"/>
      <c r="IB296" s="65"/>
      <c r="IC296" s="65"/>
      <c r="ID296" s="65"/>
      <c r="IE296" s="65"/>
      <c r="IG296" s="16"/>
      <c r="IH296" s="16"/>
      <c r="II296" s="93"/>
      <c r="IJ296" s="65"/>
      <c r="IK296" s="16"/>
      <c r="IL296" s="65"/>
      <c r="IM296" s="16" t="s">
        <v>90</v>
      </c>
      <c r="IN296" s="131"/>
    </row>
    <row r="297" spans="1:248" s="11" customFormat="1" ht="14.4" x14ac:dyDescent="0.3">
      <c r="A297" s="74"/>
      <c r="B297" s="68" t="s">
        <v>91</v>
      </c>
      <c r="C297" s="344" t="s">
        <v>92</v>
      </c>
      <c r="D297" s="344"/>
      <c r="E297" s="344"/>
      <c r="F297" s="344"/>
      <c r="G297" s="344"/>
      <c r="H297" s="69" t="s">
        <v>66</v>
      </c>
      <c r="I297" s="80">
        <v>0.03</v>
      </c>
      <c r="J297" s="80">
        <v>1.25</v>
      </c>
      <c r="K297" s="111">
        <v>2.66138E-2</v>
      </c>
      <c r="L297" s="10"/>
      <c r="M297" s="76"/>
      <c r="N297" s="77">
        <v>717.22</v>
      </c>
      <c r="O297" s="70"/>
      <c r="P297" s="73">
        <v>19.09</v>
      </c>
      <c r="Q297" s="78"/>
      <c r="R297" s="78"/>
      <c r="HY297" s="55"/>
      <c r="HZ297" s="55"/>
      <c r="IA297" s="65"/>
      <c r="IB297" s="65"/>
      <c r="IC297" s="65"/>
      <c r="ID297" s="65"/>
      <c r="IE297" s="65"/>
      <c r="IG297" s="16"/>
      <c r="IH297" s="16" t="s">
        <v>92</v>
      </c>
      <c r="II297" s="93"/>
      <c r="IJ297" s="65"/>
      <c r="IK297" s="16"/>
      <c r="IL297" s="65"/>
      <c r="IM297" s="16"/>
      <c r="IN297" s="131"/>
    </row>
    <row r="298" spans="1:248" s="11" customFormat="1" ht="14.4" x14ac:dyDescent="0.3">
      <c r="A298" s="83"/>
      <c r="B298" s="68" t="s">
        <v>93</v>
      </c>
      <c r="C298" s="344" t="s">
        <v>94</v>
      </c>
      <c r="D298" s="344"/>
      <c r="E298" s="344"/>
      <c r="F298" s="344"/>
      <c r="G298" s="344"/>
      <c r="H298" s="69" t="s">
        <v>60</v>
      </c>
      <c r="I298" s="80">
        <v>0.03</v>
      </c>
      <c r="J298" s="80">
        <v>1.25</v>
      </c>
      <c r="K298" s="111">
        <v>2.66138E-2</v>
      </c>
      <c r="L298" s="72"/>
      <c r="M298" s="70"/>
      <c r="N298" s="84">
        <v>554.75</v>
      </c>
      <c r="O298" s="70"/>
      <c r="P298" s="104">
        <v>14.76</v>
      </c>
      <c r="HY298" s="55"/>
      <c r="HZ298" s="55"/>
      <c r="IA298" s="65"/>
      <c r="IB298" s="65"/>
      <c r="IC298" s="65"/>
      <c r="ID298" s="65"/>
      <c r="IE298" s="65"/>
      <c r="IG298" s="16"/>
      <c r="IH298" s="16"/>
      <c r="II298" s="93"/>
      <c r="IJ298" s="65"/>
      <c r="IK298" s="16"/>
      <c r="IL298" s="65"/>
      <c r="IM298" s="16" t="s">
        <v>94</v>
      </c>
      <c r="IN298" s="131"/>
    </row>
    <row r="299" spans="1:248" s="11" customFormat="1" ht="14.4" x14ac:dyDescent="0.3">
      <c r="A299" s="67"/>
      <c r="B299" s="68" t="s">
        <v>80</v>
      </c>
      <c r="C299" s="344" t="s">
        <v>99</v>
      </c>
      <c r="D299" s="344"/>
      <c r="E299" s="344"/>
      <c r="F299" s="344"/>
      <c r="G299" s="344"/>
      <c r="H299" s="69"/>
      <c r="I299" s="70"/>
      <c r="J299" s="70"/>
      <c r="K299" s="70"/>
      <c r="L299" s="72"/>
      <c r="M299" s="70"/>
      <c r="N299" s="72"/>
      <c r="O299" s="70"/>
      <c r="P299" s="104">
        <v>612.89</v>
      </c>
      <c r="HY299" s="55"/>
      <c r="HZ299" s="55"/>
      <c r="IA299" s="65"/>
      <c r="IB299" s="65"/>
      <c r="IC299" s="65"/>
      <c r="ID299" s="65"/>
      <c r="IE299" s="65"/>
      <c r="IG299" s="16" t="s">
        <v>99</v>
      </c>
      <c r="IH299" s="16"/>
      <c r="II299" s="93"/>
      <c r="IJ299" s="65"/>
      <c r="IK299" s="16"/>
      <c r="IL299" s="65"/>
      <c r="IM299" s="16"/>
      <c r="IN299" s="131"/>
    </row>
    <row r="300" spans="1:248" s="11" customFormat="1" ht="14.4" x14ac:dyDescent="0.3">
      <c r="A300" s="74"/>
      <c r="B300" s="68" t="s">
        <v>140</v>
      </c>
      <c r="C300" s="344" t="s">
        <v>141</v>
      </c>
      <c r="D300" s="344"/>
      <c r="E300" s="344"/>
      <c r="F300" s="344"/>
      <c r="G300" s="344"/>
      <c r="H300" s="69" t="s">
        <v>72</v>
      </c>
      <c r="I300" s="102">
        <v>9.1000000000000004E-3</v>
      </c>
      <c r="J300" s="70"/>
      <c r="K300" s="111">
        <v>6.4583000000000002E-3</v>
      </c>
      <c r="L300" s="112">
        <v>70296.2</v>
      </c>
      <c r="M300" s="82">
        <v>1.35</v>
      </c>
      <c r="N300" s="77">
        <v>94899.87</v>
      </c>
      <c r="O300" s="70"/>
      <c r="P300" s="73">
        <v>612.89</v>
      </c>
      <c r="Q300" s="78"/>
      <c r="R300" s="78"/>
      <c r="HY300" s="55"/>
      <c r="HZ300" s="55"/>
      <c r="IA300" s="65"/>
      <c r="IB300" s="65"/>
      <c r="IC300" s="65"/>
      <c r="ID300" s="65"/>
      <c r="IE300" s="65"/>
      <c r="IG300" s="16"/>
      <c r="IH300" s="16" t="s">
        <v>141</v>
      </c>
      <c r="II300" s="93"/>
      <c r="IJ300" s="65"/>
      <c r="IK300" s="16"/>
      <c r="IL300" s="65"/>
      <c r="IM300" s="16"/>
      <c r="IN300" s="131"/>
    </row>
    <row r="301" spans="1:248" s="11" customFormat="1" ht="20.399999999999999" x14ac:dyDescent="0.3">
      <c r="A301" s="85" t="s">
        <v>69</v>
      </c>
      <c r="B301" s="86" t="s">
        <v>400</v>
      </c>
      <c r="C301" s="371" t="s">
        <v>401</v>
      </c>
      <c r="D301" s="371"/>
      <c r="E301" s="371"/>
      <c r="F301" s="371"/>
      <c r="G301" s="371"/>
      <c r="H301" s="87" t="s">
        <v>102</v>
      </c>
      <c r="I301" s="105">
        <v>2.57</v>
      </c>
      <c r="J301" s="89"/>
      <c r="K301" s="115">
        <v>1.8239289999999999</v>
      </c>
      <c r="L301" s="91"/>
      <c r="M301" s="89"/>
      <c r="N301" s="91"/>
      <c r="O301" s="89"/>
      <c r="P301" s="92"/>
      <c r="HY301" s="55"/>
      <c r="HZ301" s="55"/>
      <c r="IA301" s="65"/>
      <c r="IB301" s="65"/>
      <c r="IC301" s="65"/>
      <c r="ID301" s="65"/>
      <c r="IE301" s="65"/>
      <c r="IG301" s="16"/>
      <c r="IH301" s="16"/>
      <c r="II301" s="93" t="s">
        <v>401</v>
      </c>
      <c r="IJ301" s="65"/>
      <c r="IK301" s="16"/>
      <c r="IL301" s="65"/>
      <c r="IM301" s="16"/>
      <c r="IN301" s="131"/>
    </row>
    <row r="302" spans="1:248" s="11" customFormat="1" ht="14.4" x14ac:dyDescent="0.3">
      <c r="A302" s="94"/>
      <c r="B302" s="95"/>
      <c r="C302" s="372" t="s">
        <v>73</v>
      </c>
      <c r="D302" s="372"/>
      <c r="E302" s="372"/>
      <c r="F302" s="372"/>
      <c r="G302" s="372"/>
      <c r="H302" s="58"/>
      <c r="I302" s="59"/>
      <c r="J302" s="59"/>
      <c r="K302" s="59"/>
      <c r="L302" s="62"/>
      <c r="M302" s="59"/>
      <c r="N302" s="96"/>
      <c r="O302" s="59"/>
      <c r="P302" s="97">
        <v>8518.48</v>
      </c>
      <c r="Q302" s="78"/>
      <c r="R302" s="78"/>
      <c r="HY302" s="55"/>
      <c r="HZ302" s="55"/>
      <c r="IA302" s="65"/>
      <c r="IB302" s="65"/>
      <c r="IC302" s="65"/>
      <c r="ID302" s="65"/>
      <c r="IE302" s="65"/>
      <c r="IG302" s="16"/>
      <c r="IH302" s="16"/>
      <c r="II302" s="93"/>
      <c r="IJ302" s="65" t="s">
        <v>73</v>
      </c>
      <c r="IK302" s="16"/>
      <c r="IL302" s="65"/>
      <c r="IM302" s="16"/>
      <c r="IN302" s="131"/>
    </row>
    <row r="303" spans="1:248" s="11" customFormat="1" ht="14.4" x14ac:dyDescent="0.3">
      <c r="A303" s="83"/>
      <c r="B303" s="68"/>
      <c r="C303" s="344" t="s">
        <v>74</v>
      </c>
      <c r="D303" s="344"/>
      <c r="E303" s="344"/>
      <c r="F303" s="344"/>
      <c r="G303" s="344"/>
      <c r="H303" s="69"/>
      <c r="I303" s="70"/>
      <c r="J303" s="70"/>
      <c r="K303" s="70"/>
      <c r="L303" s="72"/>
      <c r="M303" s="70"/>
      <c r="N303" s="72"/>
      <c r="O303" s="70"/>
      <c r="P303" s="73">
        <v>7605.34</v>
      </c>
      <c r="HY303" s="55"/>
      <c r="HZ303" s="55"/>
      <c r="IA303" s="65"/>
      <c r="IB303" s="65"/>
      <c r="IC303" s="65"/>
      <c r="ID303" s="65"/>
      <c r="IE303" s="65"/>
      <c r="IG303" s="16"/>
      <c r="IH303" s="16"/>
      <c r="II303" s="93"/>
      <c r="IJ303" s="65"/>
      <c r="IK303" s="16" t="s">
        <v>74</v>
      </c>
      <c r="IL303" s="65"/>
      <c r="IM303" s="16"/>
      <c r="IN303" s="131"/>
    </row>
    <row r="304" spans="1:248" s="11" customFormat="1" ht="20.399999999999999" x14ac:dyDescent="0.3">
      <c r="A304" s="83"/>
      <c r="B304" s="68" t="s">
        <v>325</v>
      </c>
      <c r="C304" s="344" t="s">
        <v>326</v>
      </c>
      <c r="D304" s="344"/>
      <c r="E304" s="344"/>
      <c r="F304" s="344"/>
      <c r="G304" s="344"/>
      <c r="H304" s="69" t="s">
        <v>75</v>
      </c>
      <c r="I304" s="98">
        <v>109</v>
      </c>
      <c r="J304" s="75">
        <v>0.9</v>
      </c>
      <c r="K304" s="75">
        <v>98.1</v>
      </c>
      <c r="L304" s="72"/>
      <c r="M304" s="70"/>
      <c r="N304" s="72"/>
      <c r="O304" s="70"/>
      <c r="P304" s="73">
        <v>7460.84</v>
      </c>
      <c r="HY304" s="55"/>
      <c r="HZ304" s="55"/>
      <c r="IA304" s="65"/>
      <c r="IB304" s="65"/>
      <c r="IC304" s="65"/>
      <c r="ID304" s="65"/>
      <c r="IE304" s="65"/>
      <c r="IG304" s="16"/>
      <c r="IH304" s="16"/>
      <c r="II304" s="93"/>
      <c r="IJ304" s="65"/>
      <c r="IK304" s="16" t="s">
        <v>326</v>
      </c>
      <c r="IL304" s="65"/>
      <c r="IM304" s="16"/>
      <c r="IN304" s="131"/>
    </row>
    <row r="305" spans="1:249" s="11" customFormat="1" ht="20.399999999999999" x14ac:dyDescent="0.3">
      <c r="A305" s="83"/>
      <c r="B305" s="68" t="s">
        <v>327</v>
      </c>
      <c r="C305" s="344" t="s">
        <v>328</v>
      </c>
      <c r="D305" s="344"/>
      <c r="E305" s="344"/>
      <c r="F305" s="344"/>
      <c r="G305" s="344"/>
      <c r="H305" s="69" t="s">
        <v>75</v>
      </c>
      <c r="I305" s="98">
        <v>57</v>
      </c>
      <c r="J305" s="80">
        <v>0.85</v>
      </c>
      <c r="K305" s="80">
        <v>48.45</v>
      </c>
      <c r="L305" s="72"/>
      <c r="M305" s="70"/>
      <c r="N305" s="72"/>
      <c r="O305" s="70"/>
      <c r="P305" s="73">
        <v>3684.79</v>
      </c>
      <c r="HY305" s="55"/>
      <c r="HZ305" s="55"/>
      <c r="IA305" s="65"/>
      <c r="IB305" s="65"/>
      <c r="IC305" s="65"/>
      <c r="ID305" s="65"/>
      <c r="IE305" s="65"/>
      <c r="IG305" s="16"/>
      <c r="IH305" s="16"/>
      <c r="II305" s="93"/>
      <c r="IJ305" s="65"/>
      <c r="IK305" s="16" t="s">
        <v>328</v>
      </c>
      <c r="IL305" s="65"/>
      <c r="IM305" s="16"/>
      <c r="IN305" s="131"/>
    </row>
    <row r="306" spans="1:249" s="11" customFormat="1" ht="14.4" x14ac:dyDescent="0.3">
      <c r="A306" s="99"/>
      <c r="B306" s="100"/>
      <c r="C306" s="372" t="s">
        <v>76</v>
      </c>
      <c r="D306" s="372"/>
      <c r="E306" s="372"/>
      <c r="F306" s="372"/>
      <c r="G306" s="372"/>
      <c r="H306" s="58"/>
      <c r="I306" s="59"/>
      <c r="J306" s="59"/>
      <c r="K306" s="59"/>
      <c r="L306" s="62"/>
      <c r="M306" s="59"/>
      <c r="N306" s="96">
        <v>27707.64</v>
      </c>
      <c r="O306" s="59"/>
      <c r="P306" s="97">
        <v>19664.11</v>
      </c>
      <c r="HY306" s="55"/>
      <c r="HZ306" s="55"/>
      <c r="IA306" s="65"/>
      <c r="IB306" s="65"/>
      <c r="IC306" s="65"/>
      <c r="ID306" s="65"/>
      <c r="IE306" s="65"/>
      <c r="IG306" s="16"/>
      <c r="IH306" s="16"/>
      <c r="II306" s="93"/>
      <c r="IJ306" s="65"/>
      <c r="IK306" s="16"/>
      <c r="IL306" s="65" t="s">
        <v>76</v>
      </c>
      <c r="IM306" s="16"/>
      <c r="IN306" s="131"/>
    </row>
    <row r="307" spans="1:249" s="11" customFormat="1" ht="40.799999999999997" x14ac:dyDescent="0.3">
      <c r="A307" s="56" t="s">
        <v>146</v>
      </c>
      <c r="B307" s="57" t="s">
        <v>402</v>
      </c>
      <c r="C307" s="373" t="s">
        <v>403</v>
      </c>
      <c r="D307" s="373"/>
      <c r="E307" s="373"/>
      <c r="F307" s="373"/>
      <c r="G307" s="373"/>
      <c r="H307" s="58" t="s">
        <v>102</v>
      </c>
      <c r="I307" s="59">
        <v>1.8239289999999999</v>
      </c>
      <c r="J307" s="60">
        <v>1</v>
      </c>
      <c r="K307" s="135">
        <v>1.8239289999999999</v>
      </c>
      <c r="L307" s="96">
        <v>11425.67</v>
      </c>
      <c r="M307" s="106">
        <v>1.73</v>
      </c>
      <c r="N307" s="132">
        <v>19766.41</v>
      </c>
      <c r="O307" s="59"/>
      <c r="P307" s="97">
        <v>36052.53</v>
      </c>
      <c r="HY307" s="55"/>
      <c r="HZ307" s="55"/>
      <c r="IA307" s="65" t="s">
        <v>403</v>
      </c>
      <c r="IB307" s="65" t="s">
        <v>4</v>
      </c>
      <c r="IC307" s="65" t="s">
        <v>4</v>
      </c>
      <c r="ID307" s="65" t="s">
        <v>4</v>
      </c>
      <c r="IE307" s="65" t="s">
        <v>4</v>
      </c>
      <c r="IG307" s="16"/>
      <c r="IH307" s="16"/>
      <c r="II307" s="93"/>
      <c r="IJ307" s="65"/>
      <c r="IK307" s="16"/>
      <c r="IL307" s="65"/>
      <c r="IM307" s="16"/>
      <c r="IN307" s="131"/>
    </row>
    <row r="308" spans="1:249" s="11" customFormat="1" ht="14.4" x14ac:dyDescent="0.3">
      <c r="A308" s="99"/>
      <c r="B308" s="100"/>
      <c r="C308" s="372" t="s">
        <v>76</v>
      </c>
      <c r="D308" s="372"/>
      <c r="E308" s="372"/>
      <c r="F308" s="372"/>
      <c r="G308" s="372"/>
      <c r="H308" s="58"/>
      <c r="I308" s="59"/>
      <c r="J308" s="59"/>
      <c r="K308" s="59"/>
      <c r="L308" s="62"/>
      <c r="M308" s="59"/>
      <c r="N308" s="62"/>
      <c r="O308" s="59"/>
      <c r="P308" s="97">
        <v>36052.53</v>
      </c>
      <c r="HY308" s="55"/>
      <c r="HZ308" s="55"/>
      <c r="IA308" s="65"/>
      <c r="IB308" s="65"/>
      <c r="IC308" s="65"/>
      <c r="ID308" s="65"/>
      <c r="IE308" s="65"/>
      <c r="IG308" s="16"/>
      <c r="IH308" s="16"/>
      <c r="II308" s="93"/>
      <c r="IJ308" s="65"/>
      <c r="IK308" s="16"/>
      <c r="IL308" s="65" t="s">
        <v>76</v>
      </c>
      <c r="IM308" s="16"/>
      <c r="IN308" s="131"/>
    </row>
    <row r="309" spans="1:249" s="11" customFormat="1" ht="14.4" x14ac:dyDescent="0.3">
      <c r="A309" s="56" t="s">
        <v>147</v>
      </c>
      <c r="B309" s="57" t="s">
        <v>404</v>
      </c>
      <c r="C309" s="373" t="s">
        <v>405</v>
      </c>
      <c r="D309" s="373"/>
      <c r="E309" s="373"/>
      <c r="F309" s="373"/>
      <c r="G309" s="373"/>
      <c r="H309" s="58" t="s">
        <v>58</v>
      </c>
      <c r="I309" s="59">
        <v>2.0693999999999999</v>
      </c>
      <c r="J309" s="60">
        <v>1</v>
      </c>
      <c r="K309" s="61">
        <v>2.0693999999999999</v>
      </c>
      <c r="L309" s="62"/>
      <c r="M309" s="59"/>
      <c r="N309" s="63"/>
      <c r="O309" s="59"/>
      <c r="P309" s="64"/>
      <c r="HY309" s="55"/>
      <c r="HZ309" s="55"/>
      <c r="IA309" s="65" t="s">
        <v>405</v>
      </c>
      <c r="IB309" s="65" t="s">
        <v>4</v>
      </c>
      <c r="IC309" s="65" t="s">
        <v>4</v>
      </c>
      <c r="ID309" s="65" t="s">
        <v>4</v>
      </c>
      <c r="IE309" s="65" t="s">
        <v>4</v>
      </c>
      <c r="IG309" s="16"/>
      <c r="IH309" s="16"/>
      <c r="II309" s="93"/>
      <c r="IJ309" s="65"/>
      <c r="IK309" s="16"/>
      <c r="IL309" s="65"/>
      <c r="IM309" s="16"/>
      <c r="IN309" s="131"/>
    </row>
    <row r="310" spans="1:249" s="11" customFormat="1" ht="14.4" x14ac:dyDescent="0.3">
      <c r="A310" s="66"/>
      <c r="B310" s="15"/>
      <c r="C310" s="339" t="s">
        <v>406</v>
      </c>
      <c r="D310" s="339"/>
      <c r="E310" s="339"/>
      <c r="F310" s="339"/>
      <c r="G310" s="339"/>
      <c r="H310" s="339"/>
      <c r="I310" s="339"/>
      <c r="J310" s="339"/>
      <c r="K310" s="339"/>
      <c r="L310" s="339"/>
      <c r="M310" s="339"/>
      <c r="N310" s="339"/>
      <c r="O310" s="339"/>
      <c r="P310" s="374"/>
      <c r="HY310" s="55"/>
      <c r="HZ310" s="55"/>
      <c r="IA310" s="65"/>
      <c r="IB310" s="65"/>
      <c r="IC310" s="65"/>
      <c r="ID310" s="65"/>
      <c r="IE310" s="65"/>
      <c r="IF310" s="3" t="s">
        <v>406</v>
      </c>
      <c r="IG310" s="16"/>
      <c r="IH310" s="16"/>
      <c r="II310" s="93"/>
      <c r="IJ310" s="65"/>
      <c r="IK310" s="16"/>
      <c r="IL310" s="65"/>
      <c r="IM310" s="16"/>
      <c r="IN310" s="131"/>
    </row>
    <row r="311" spans="1:249" s="11" customFormat="1" ht="20.399999999999999" x14ac:dyDescent="0.3">
      <c r="A311" s="110"/>
      <c r="B311" s="95" t="s">
        <v>1085</v>
      </c>
      <c r="C311" s="375" t="s">
        <v>1084</v>
      </c>
      <c r="D311" s="375"/>
      <c r="E311" s="375"/>
      <c r="F311" s="375"/>
      <c r="G311" s="375"/>
      <c r="H311" s="375"/>
      <c r="I311" s="375"/>
      <c r="J311" s="375"/>
      <c r="K311" s="375"/>
      <c r="L311" s="375"/>
      <c r="M311" s="375"/>
      <c r="N311" s="375"/>
      <c r="O311" s="375"/>
      <c r="P311" s="376"/>
      <c r="HY311" s="55"/>
      <c r="HZ311" s="55"/>
      <c r="IA311" s="65"/>
      <c r="IB311" s="65"/>
      <c r="IC311" s="65"/>
      <c r="ID311" s="65"/>
      <c r="IE311" s="65"/>
      <c r="IG311" s="16"/>
      <c r="IH311" s="16"/>
      <c r="II311" s="93"/>
      <c r="IJ311" s="65"/>
      <c r="IK311" s="16"/>
      <c r="IL311" s="65"/>
      <c r="IM311" s="16"/>
      <c r="IN311" s="131"/>
      <c r="IO311" s="3" t="s">
        <v>1084</v>
      </c>
    </row>
    <row r="312" spans="1:249" s="11" customFormat="1" ht="14.4" x14ac:dyDescent="0.3">
      <c r="A312" s="67"/>
      <c r="B312" s="68" t="s">
        <v>57</v>
      </c>
      <c r="C312" s="344" t="s">
        <v>59</v>
      </c>
      <c r="D312" s="344"/>
      <c r="E312" s="344"/>
      <c r="F312" s="344"/>
      <c r="G312" s="344"/>
      <c r="H312" s="69" t="s">
        <v>60</v>
      </c>
      <c r="I312" s="70"/>
      <c r="J312" s="70"/>
      <c r="K312" s="111">
        <v>30.794741399999999</v>
      </c>
      <c r="L312" s="72"/>
      <c r="M312" s="70"/>
      <c r="N312" s="72"/>
      <c r="O312" s="70"/>
      <c r="P312" s="73">
        <v>14533.58</v>
      </c>
      <c r="HY312" s="55"/>
      <c r="HZ312" s="55"/>
      <c r="IA312" s="65"/>
      <c r="IB312" s="65"/>
      <c r="IC312" s="65"/>
      <c r="ID312" s="65"/>
      <c r="IE312" s="65"/>
      <c r="IG312" s="16" t="s">
        <v>59</v>
      </c>
      <c r="IH312" s="16"/>
      <c r="II312" s="93"/>
      <c r="IJ312" s="65"/>
      <c r="IK312" s="16"/>
      <c r="IL312" s="65"/>
      <c r="IM312" s="16"/>
      <c r="IN312" s="131"/>
    </row>
    <row r="313" spans="1:249" s="11" customFormat="1" ht="14.4" x14ac:dyDescent="0.3">
      <c r="A313" s="74"/>
      <c r="B313" s="68" t="s">
        <v>82</v>
      </c>
      <c r="C313" s="344" t="s">
        <v>83</v>
      </c>
      <c r="D313" s="344"/>
      <c r="E313" s="344"/>
      <c r="F313" s="344"/>
      <c r="G313" s="344"/>
      <c r="H313" s="69" t="s">
        <v>60</v>
      </c>
      <c r="I313" s="80">
        <v>12.94</v>
      </c>
      <c r="J313" s="80">
        <v>1.1499999999999999</v>
      </c>
      <c r="K313" s="111">
        <v>30.794741399999999</v>
      </c>
      <c r="L313" s="10"/>
      <c r="M313" s="76"/>
      <c r="N313" s="77">
        <v>471.95</v>
      </c>
      <c r="O313" s="70"/>
      <c r="P313" s="73">
        <v>14533.58</v>
      </c>
      <c r="Q313" s="78"/>
      <c r="R313" s="78"/>
      <c r="HY313" s="55"/>
      <c r="HZ313" s="55"/>
      <c r="IA313" s="65"/>
      <c r="IB313" s="65"/>
      <c r="IC313" s="65"/>
      <c r="ID313" s="65"/>
      <c r="IE313" s="65"/>
      <c r="IG313" s="16"/>
      <c r="IH313" s="16" t="s">
        <v>83</v>
      </c>
      <c r="II313" s="93"/>
      <c r="IJ313" s="65"/>
      <c r="IK313" s="16"/>
      <c r="IL313" s="65"/>
      <c r="IM313" s="16"/>
      <c r="IN313" s="131"/>
    </row>
    <row r="314" spans="1:249" s="11" customFormat="1" ht="14.4" x14ac:dyDescent="0.3">
      <c r="A314" s="67"/>
      <c r="B314" s="68" t="s">
        <v>61</v>
      </c>
      <c r="C314" s="344" t="s">
        <v>62</v>
      </c>
      <c r="D314" s="344"/>
      <c r="E314" s="344"/>
      <c r="F314" s="344"/>
      <c r="G314" s="344"/>
      <c r="H314" s="69"/>
      <c r="I314" s="70"/>
      <c r="J314" s="70"/>
      <c r="K314" s="70"/>
      <c r="L314" s="72"/>
      <c r="M314" s="70"/>
      <c r="N314" s="72"/>
      <c r="O314" s="70"/>
      <c r="P314" s="73">
        <v>2449.29</v>
      </c>
      <c r="HY314" s="55"/>
      <c r="HZ314" s="55"/>
      <c r="IA314" s="65"/>
      <c r="IB314" s="65"/>
      <c r="IC314" s="65"/>
      <c r="ID314" s="65"/>
      <c r="IE314" s="65"/>
      <c r="IG314" s="16" t="s">
        <v>62</v>
      </c>
      <c r="IH314" s="16"/>
      <c r="II314" s="93"/>
      <c r="IJ314" s="65"/>
      <c r="IK314" s="16"/>
      <c r="IL314" s="65"/>
      <c r="IM314" s="16"/>
      <c r="IN314" s="131"/>
    </row>
    <row r="315" spans="1:249" s="11" customFormat="1" ht="14.4" x14ac:dyDescent="0.3">
      <c r="A315" s="67"/>
      <c r="B315" s="68"/>
      <c r="C315" s="344" t="s">
        <v>63</v>
      </c>
      <c r="D315" s="344"/>
      <c r="E315" s="344"/>
      <c r="F315" s="344"/>
      <c r="G315" s="344"/>
      <c r="H315" s="69" t="s">
        <v>60</v>
      </c>
      <c r="I315" s="70"/>
      <c r="J315" s="70"/>
      <c r="K315" s="111">
        <v>2.6126174999999998</v>
      </c>
      <c r="L315" s="72"/>
      <c r="M315" s="70"/>
      <c r="N315" s="72"/>
      <c r="O315" s="70"/>
      <c r="P315" s="73">
        <v>1932.1</v>
      </c>
      <c r="HY315" s="55"/>
      <c r="HZ315" s="55"/>
      <c r="IA315" s="65"/>
      <c r="IB315" s="65"/>
      <c r="IC315" s="65"/>
      <c r="ID315" s="65"/>
      <c r="IE315" s="65"/>
      <c r="IG315" s="16" t="s">
        <v>63</v>
      </c>
      <c r="IH315" s="16"/>
      <c r="II315" s="93"/>
      <c r="IJ315" s="65"/>
      <c r="IK315" s="16"/>
      <c r="IL315" s="65"/>
      <c r="IM315" s="16"/>
      <c r="IN315" s="131"/>
    </row>
    <row r="316" spans="1:249" s="11" customFormat="1" ht="14.4" x14ac:dyDescent="0.3">
      <c r="A316" s="74"/>
      <c r="B316" s="68" t="s">
        <v>166</v>
      </c>
      <c r="C316" s="344" t="s">
        <v>167</v>
      </c>
      <c r="D316" s="344"/>
      <c r="E316" s="344"/>
      <c r="F316" s="344"/>
      <c r="G316" s="344"/>
      <c r="H316" s="69" t="s">
        <v>66</v>
      </c>
      <c r="I316" s="80">
        <v>0.97</v>
      </c>
      <c r="J316" s="80">
        <v>1.25</v>
      </c>
      <c r="K316" s="111">
        <v>2.5091475000000001</v>
      </c>
      <c r="L316" s="10"/>
      <c r="M316" s="76"/>
      <c r="N316" s="77">
        <v>936.02</v>
      </c>
      <c r="O316" s="70"/>
      <c r="P316" s="73">
        <v>2348.61</v>
      </c>
      <c r="Q316" s="78"/>
      <c r="R316" s="78"/>
      <c r="HY316" s="55"/>
      <c r="HZ316" s="55"/>
      <c r="IA316" s="65"/>
      <c r="IB316" s="65"/>
      <c r="IC316" s="65"/>
      <c r="ID316" s="65"/>
      <c r="IE316" s="65"/>
      <c r="IG316" s="16"/>
      <c r="IH316" s="16" t="s">
        <v>167</v>
      </c>
      <c r="II316" s="93"/>
      <c r="IJ316" s="65"/>
      <c r="IK316" s="16"/>
      <c r="IL316" s="65"/>
      <c r="IM316" s="16"/>
      <c r="IN316" s="131"/>
    </row>
    <row r="317" spans="1:249" s="11" customFormat="1" ht="14.4" x14ac:dyDescent="0.3">
      <c r="A317" s="83"/>
      <c r="B317" s="68" t="s">
        <v>89</v>
      </c>
      <c r="C317" s="344" t="s">
        <v>90</v>
      </c>
      <c r="D317" s="344"/>
      <c r="E317" s="344"/>
      <c r="F317" s="344"/>
      <c r="G317" s="344"/>
      <c r="H317" s="69" t="s">
        <v>60</v>
      </c>
      <c r="I317" s="80">
        <v>0.97</v>
      </c>
      <c r="J317" s="80">
        <v>1.25</v>
      </c>
      <c r="K317" s="111">
        <v>2.5091475000000001</v>
      </c>
      <c r="L317" s="72"/>
      <c r="M317" s="70"/>
      <c r="N317" s="84">
        <v>745.18</v>
      </c>
      <c r="O317" s="70"/>
      <c r="P317" s="73">
        <v>1869.77</v>
      </c>
      <c r="HY317" s="55"/>
      <c r="HZ317" s="55"/>
      <c r="IA317" s="65"/>
      <c r="IB317" s="65"/>
      <c r="IC317" s="65"/>
      <c r="ID317" s="65"/>
      <c r="IE317" s="65"/>
      <c r="IG317" s="16"/>
      <c r="IH317" s="16"/>
      <c r="II317" s="93"/>
      <c r="IJ317" s="65"/>
      <c r="IK317" s="16"/>
      <c r="IL317" s="65"/>
      <c r="IM317" s="16" t="s">
        <v>90</v>
      </c>
      <c r="IN317" s="131"/>
    </row>
    <row r="318" spans="1:249" s="11" customFormat="1" ht="14.4" x14ac:dyDescent="0.3">
      <c r="A318" s="74"/>
      <c r="B318" s="68" t="s">
        <v>87</v>
      </c>
      <c r="C318" s="344" t="s">
        <v>88</v>
      </c>
      <c r="D318" s="344"/>
      <c r="E318" s="344"/>
      <c r="F318" s="344"/>
      <c r="G318" s="344"/>
      <c r="H318" s="69" t="s">
        <v>66</v>
      </c>
      <c r="I318" s="80">
        <v>0.01</v>
      </c>
      <c r="J318" s="80">
        <v>1.25</v>
      </c>
      <c r="K318" s="111">
        <v>2.5867500000000002E-2</v>
      </c>
      <c r="L318" s="10"/>
      <c r="M318" s="76"/>
      <c r="N318" s="77">
        <v>1740.53</v>
      </c>
      <c r="O318" s="70"/>
      <c r="P318" s="73">
        <v>45.02</v>
      </c>
      <c r="Q318" s="78"/>
      <c r="R318" s="78"/>
      <c r="HY318" s="55"/>
      <c r="HZ318" s="55"/>
      <c r="IA318" s="65"/>
      <c r="IB318" s="65"/>
      <c r="IC318" s="65"/>
      <c r="ID318" s="65"/>
      <c r="IE318" s="65"/>
      <c r="IG318" s="16"/>
      <c r="IH318" s="16" t="s">
        <v>88</v>
      </c>
      <c r="II318" s="93"/>
      <c r="IJ318" s="65"/>
      <c r="IK318" s="16"/>
      <c r="IL318" s="65"/>
      <c r="IM318" s="16"/>
      <c r="IN318" s="131"/>
    </row>
    <row r="319" spans="1:249" s="11" customFormat="1" ht="14.4" x14ac:dyDescent="0.3">
      <c r="A319" s="83"/>
      <c r="B319" s="68" t="s">
        <v>89</v>
      </c>
      <c r="C319" s="344" t="s">
        <v>90</v>
      </c>
      <c r="D319" s="344"/>
      <c r="E319" s="344"/>
      <c r="F319" s="344"/>
      <c r="G319" s="344"/>
      <c r="H319" s="69" t="s">
        <v>60</v>
      </c>
      <c r="I319" s="80">
        <v>0.01</v>
      </c>
      <c r="J319" s="80">
        <v>1.25</v>
      </c>
      <c r="K319" s="111">
        <v>2.5867500000000002E-2</v>
      </c>
      <c r="L319" s="72"/>
      <c r="M319" s="70"/>
      <c r="N319" s="84">
        <v>745.18</v>
      </c>
      <c r="O319" s="70"/>
      <c r="P319" s="104">
        <v>19.28</v>
      </c>
      <c r="HY319" s="55"/>
      <c r="HZ319" s="55"/>
      <c r="IA319" s="65"/>
      <c r="IB319" s="65"/>
      <c r="IC319" s="65"/>
      <c r="ID319" s="65"/>
      <c r="IE319" s="65"/>
      <c r="IG319" s="16"/>
      <c r="IH319" s="16"/>
      <c r="II319" s="93"/>
      <c r="IJ319" s="65"/>
      <c r="IK319" s="16"/>
      <c r="IL319" s="65"/>
      <c r="IM319" s="16" t="s">
        <v>90</v>
      </c>
      <c r="IN319" s="131"/>
    </row>
    <row r="320" spans="1:249" s="11" customFormat="1" ht="14.4" x14ac:dyDescent="0.3">
      <c r="A320" s="74"/>
      <c r="B320" s="68" t="s">
        <v>91</v>
      </c>
      <c r="C320" s="344" t="s">
        <v>92</v>
      </c>
      <c r="D320" s="344"/>
      <c r="E320" s="344"/>
      <c r="F320" s="344"/>
      <c r="G320" s="344"/>
      <c r="H320" s="69" t="s">
        <v>66</v>
      </c>
      <c r="I320" s="80">
        <v>0.03</v>
      </c>
      <c r="J320" s="80">
        <v>1.25</v>
      </c>
      <c r="K320" s="111">
        <v>7.7602500000000005E-2</v>
      </c>
      <c r="L320" s="10"/>
      <c r="M320" s="76"/>
      <c r="N320" s="77">
        <v>717.22</v>
      </c>
      <c r="O320" s="70"/>
      <c r="P320" s="73">
        <v>55.66</v>
      </c>
      <c r="Q320" s="78"/>
      <c r="R320" s="78"/>
      <c r="HY320" s="55"/>
      <c r="HZ320" s="55"/>
      <c r="IA320" s="65"/>
      <c r="IB320" s="65"/>
      <c r="IC320" s="65"/>
      <c r="ID320" s="65"/>
      <c r="IE320" s="65"/>
      <c r="IG320" s="16"/>
      <c r="IH320" s="16" t="s">
        <v>92</v>
      </c>
      <c r="II320" s="93"/>
      <c r="IJ320" s="65"/>
      <c r="IK320" s="16"/>
      <c r="IL320" s="65"/>
      <c r="IM320" s="16"/>
      <c r="IN320" s="131"/>
    </row>
    <row r="321" spans="1:249" s="11" customFormat="1" ht="14.4" x14ac:dyDescent="0.3">
      <c r="A321" s="83"/>
      <c r="B321" s="68" t="s">
        <v>93</v>
      </c>
      <c r="C321" s="344" t="s">
        <v>94</v>
      </c>
      <c r="D321" s="344"/>
      <c r="E321" s="344"/>
      <c r="F321" s="344"/>
      <c r="G321" s="344"/>
      <c r="H321" s="69" t="s">
        <v>60</v>
      </c>
      <c r="I321" s="80">
        <v>0.03</v>
      </c>
      <c r="J321" s="80">
        <v>1.25</v>
      </c>
      <c r="K321" s="111">
        <v>7.7602500000000005E-2</v>
      </c>
      <c r="L321" s="72"/>
      <c r="M321" s="70"/>
      <c r="N321" s="84">
        <v>554.75</v>
      </c>
      <c r="O321" s="70"/>
      <c r="P321" s="104">
        <v>43.05</v>
      </c>
      <c r="HY321" s="55"/>
      <c r="HZ321" s="55"/>
      <c r="IA321" s="65"/>
      <c r="IB321" s="65"/>
      <c r="IC321" s="65"/>
      <c r="ID321" s="65"/>
      <c r="IE321" s="65"/>
      <c r="IG321" s="16"/>
      <c r="IH321" s="16"/>
      <c r="II321" s="93"/>
      <c r="IJ321" s="65"/>
      <c r="IK321" s="16"/>
      <c r="IL321" s="65"/>
      <c r="IM321" s="16" t="s">
        <v>94</v>
      </c>
      <c r="IN321" s="131"/>
    </row>
    <row r="322" spans="1:249" s="11" customFormat="1" ht="14.4" x14ac:dyDescent="0.3">
      <c r="A322" s="67"/>
      <c r="B322" s="68" t="s">
        <v>80</v>
      </c>
      <c r="C322" s="344" t="s">
        <v>99</v>
      </c>
      <c r="D322" s="344"/>
      <c r="E322" s="344"/>
      <c r="F322" s="344"/>
      <c r="G322" s="344"/>
      <c r="H322" s="69"/>
      <c r="I322" s="70"/>
      <c r="J322" s="70"/>
      <c r="K322" s="70"/>
      <c r="L322" s="72"/>
      <c r="M322" s="70"/>
      <c r="N322" s="72"/>
      <c r="O322" s="70"/>
      <c r="P322" s="104">
        <v>294.58</v>
      </c>
      <c r="HY322" s="55"/>
      <c r="HZ322" s="55"/>
      <c r="IA322" s="65"/>
      <c r="IB322" s="65"/>
      <c r="IC322" s="65"/>
      <c r="ID322" s="65"/>
      <c r="IE322" s="65"/>
      <c r="IG322" s="16" t="s">
        <v>99</v>
      </c>
      <c r="IH322" s="16"/>
      <c r="II322" s="93"/>
      <c r="IJ322" s="65"/>
      <c r="IK322" s="16"/>
      <c r="IL322" s="65"/>
      <c r="IM322" s="16"/>
      <c r="IN322" s="131"/>
    </row>
    <row r="323" spans="1:249" s="11" customFormat="1" ht="14.4" x14ac:dyDescent="0.3">
      <c r="A323" s="74"/>
      <c r="B323" s="68" t="s">
        <v>140</v>
      </c>
      <c r="C323" s="344" t="s">
        <v>141</v>
      </c>
      <c r="D323" s="344"/>
      <c r="E323" s="344"/>
      <c r="F323" s="344"/>
      <c r="G323" s="344"/>
      <c r="H323" s="69" t="s">
        <v>72</v>
      </c>
      <c r="I323" s="102">
        <v>1.5E-3</v>
      </c>
      <c r="J323" s="70"/>
      <c r="K323" s="111">
        <v>3.1040999999999998E-3</v>
      </c>
      <c r="L323" s="112">
        <v>70296.2</v>
      </c>
      <c r="M323" s="82">
        <v>1.35</v>
      </c>
      <c r="N323" s="77">
        <v>94899.87</v>
      </c>
      <c r="O323" s="70"/>
      <c r="P323" s="73">
        <v>294.58</v>
      </c>
      <c r="Q323" s="78"/>
      <c r="R323" s="78"/>
      <c r="HY323" s="55"/>
      <c r="HZ323" s="55"/>
      <c r="IA323" s="65"/>
      <c r="IB323" s="65"/>
      <c r="IC323" s="65"/>
      <c r="ID323" s="65"/>
      <c r="IE323" s="65"/>
      <c r="IG323" s="16"/>
      <c r="IH323" s="16" t="s">
        <v>141</v>
      </c>
      <c r="II323" s="93"/>
      <c r="IJ323" s="65"/>
      <c r="IK323" s="16"/>
      <c r="IL323" s="65"/>
      <c r="IM323" s="16"/>
      <c r="IN323" s="131"/>
    </row>
    <row r="324" spans="1:249" s="11" customFormat="1" ht="20.399999999999999" x14ac:dyDescent="0.3">
      <c r="A324" s="85" t="s">
        <v>69</v>
      </c>
      <c r="B324" s="86" t="s">
        <v>390</v>
      </c>
      <c r="C324" s="371" t="s">
        <v>391</v>
      </c>
      <c r="D324" s="371"/>
      <c r="E324" s="371"/>
      <c r="F324" s="371"/>
      <c r="G324" s="371"/>
      <c r="H324" s="87" t="s">
        <v>102</v>
      </c>
      <c r="I324" s="88">
        <v>0.4</v>
      </c>
      <c r="J324" s="89"/>
      <c r="K324" s="90">
        <v>0.82776000000000005</v>
      </c>
      <c r="L324" s="91"/>
      <c r="M324" s="89"/>
      <c r="N324" s="91"/>
      <c r="O324" s="89"/>
      <c r="P324" s="92"/>
      <c r="HY324" s="55"/>
      <c r="HZ324" s="55"/>
      <c r="IA324" s="65"/>
      <c r="IB324" s="65"/>
      <c r="IC324" s="65"/>
      <c r="ID324" s="65"/>
      <c r="IE324" s="65"/>
      <c r="IG324" s="16"/>
      <c r="IH324" s="16"/>
      <c r="II324" s="93" t="s">
        <v>391</v>
      </c>
      <c r="IJ324" s="65"/>
      <c r="IK324" s="16"/>
      <c r="IL324" s="65"/>
      <c r="IM324" s="16"/>
      <c r="IN324" s="131"/>
    </row>
    <row r="325" spans="1:249" s="11" customFormat="1" ht="14.4" x14ac:dyDescent="0.3">
      <c r="A325" s="94"/>
      <c r="B325" s="95"/>
      <c r="C325" s="372" t="s">
        <v>73</v>
      </c>
      <c r="D325" s="372"/>
      <c r="E325" s="372"/>
      <c r="F325" s="372"/>
      <c r="G325" s="372"/>
      <c r="H325" s="58"/>
      <c r="I325" s="59"/>
      <c r="J325" s="59"/>
      <c r="K325" s="59"/>
      <c r="L325" s="62"/>
      <c r="M325" s="59"/>
      <c r="N325" s="96"/>
      <c r="O325" s="59"/>
      <c r="P325" s="97">
        <v>19209.55</v>
      </c>
      <c r="Q325" s="78"/>
      <c r="R325" s="78"/>
      <c r="HY325" s="55"/>
      <c r="HZ325" s="55"/>
      <c r="IA325" s="65"/>
      <c r="IB325" s="65"/>
      <c r="IC325" s="65"/>
      <c r="ID325" s="65"/>
      <c r="IE325" s="65"/>
      <c r="IG325" s="16"/>
      <c r="IH325" s="16"/>
      <c r="II325" s="93"/>
      <c r="IJ325" s="65" t="s">
        <v>73</v>
      </c>
      <c r="IK325" s="16"/>
      <c r="IL325" s="65"/>
      <c r="IM325" s="16"/>
      <c r="IN325" s="131"/>
    </row>
    <row r="326" spans="1:249" s="11" customFormat="1" ht="14.4" x14ac:dyDescent="0.3">
      <c r="A326" s="83"/>
      <c r="B326" s="68"/>
      <c r="C326" s="344" t="s">
        <v>74</v>
      </c>
      <c r="D326" s="344"/>
      <c r="E326" s="344"/>
      <c r="F326" s="344"/>
      <c r="G326" s="344"/>
      <c r="H326" s="69"/>
      <c r="I326" s="70"/>
      <c r="J326" s="70"/>
      <c r="K326" s="70"/>
      <c r="L326" s="72"/>
      <c r="M326" s="70"/>
      <c r="N326" s="72"/>
      <c r="O326" s="70"/>
      <c r="P326" s="73">
        <v>16465.68</v>
      </c>
      <c r="HY326" s="55"/>
      <c r="HZ326" s="55"/>
      <c r="IA326" s="65"/>
      <c r="IB326" s="65"/>
      <c r="IC326" s="65"/>
      <c r="ID326" s="65"/>
      <c r="IE326" s="65"/>
      <c r="IG326" s="16"/>
      <c r="IH326" s="16"/>
      <c r="II326" s="93"/>
      <c r="IJ326" s="65"/>
      <c r="IK326" s="16" t="s">
        <v>74</v>
      </c>
      <c r="IL326" s="65"/>
      <c r="IM326" s="16"/>
      <c r="IN326" s="131"/>
    </row>
    <row r="327" spans="1:249" s="11" customFormat="1" ht="20.399999999999999" x14ac:dyDescent="0.3">
      <c r="A327" s="83"/>
      <c r="B327" s="68" t="s">
        <v>325</v>
      </c>
      <c r="C327" s="344" t="s">
        <v>326</v>
      </c>
      <c r="D327" s="344"/>
      <c r="E327" s="344"/>
      <c r="F327" s="344"/>
      <c r="G327" s="344"/>
      <c r="H327" s="69" t="s">
        <v>75</v>
      </c>
      <c r="I327" s="98">
        <v>109</v>
      </c>
      <c r="J327" s="75">
        <v>0.9</v>
      </c>
      <c r="K327" s="75">
        <v>98.1</v>
      </c>
      <c r="L327" s="72"/>
      <c r="M327" s="70"/>
      <c r="N327" s="72"/>
      <c r="O327" s="70"/>
      <c r="P327" s="73">
        <v>16152.83</v>
      </c>
      <c r="HY327" s="55"/>
      <c r="HZ327" s="55"/>
      <c r="IA327" s="65"/>
      <c r="IB327" s="65"/>
      <c r="IC327" s="65"/>
      <c r="ID327" s="65"/>
      <c r="IE327" s="65"/>
      <c r="IG327" s="16"/>
      <c r="IH327" s="16"/>
      <c r="II327" s="93"/>
      <c r="IJ327" s="65"/>
      <c r="IK327" s="16" t="s">
        <v>326</v>
      </c>
      <c r="IL327" s="65"/>
      <c r="IM327" s="16"/>
      <c r="IN327" s="131"/>
    </row>
    <row r="328" spans="1:249" s="11" customFormat="1" ht="20.399999999999999" x14ac:dyDescent="0.3">
      <c r="A328" s="83"/>
      <c r="B328" s="68" t="s">
        <v>327</v>
      </c>
      <c r="C328" s="344" t="s">
        <v>328</v>
      </c>
      <c r="D328" s="344"/>
      <c r="E328" s="344"/>
      <c r="F328" s="344"/>
      <c r="G328" s="344"/>
      <c r="H328" s="69" t="s">
        <v>75</v>
      </c>
      <c r="I328" s="98">
        <v>57</v>
      </c>
      <c r="J328" s="80">
        <v>0.85</v>
      </c>
      <c r="K328" s="80">
        <v>48.45</v>
      </c>
      <c r="L328" s="72"/>
      <c r="M328" s="70"/>
      <c r="N328" s="72"/>
      <c r="O328" s="70"/>
      <c r="P328" s="73">
        <v>7977.62</v>
      </c>
      <c r="HY328" s="55"/>
      <c r="HZ328" s="55"/>
      <c r="IA328" s="65"/>
      <c r="IB328" s="65"/>
      <c r="IC328" s="65"/>
      <c r="ID328" s="65"/>
      <c r="IE328" s="65"/>
      <c r="IG328" s="16"/>
      <c r="IH328" s="16"/>
      <c r="II328" s="93"/>
      <c r="IJ328" s="65"/>
      <c r="IK328" s="16" t="s">
        <v>328</v>
      </c>
      <c r="IL328" s="65"/>
      <c r="IM328" s="16"/>
      <c r="IN328" s="131"/>
    </row>
    <row r="329" spans="1:249" s="11" customFormat="1" ht="14.4" x14ac:dyDescent="0.3">
      <c r="A329" s="99"/>
      <c r="B329" s="100"/>
      <c r="C329" s="372" t="s">
        <v>76</v>
      </c>
      <c r="D329" s="372"/>
      <c r="E329" s="372"/>
      <c r="F329" s="372"/>
      <c r="G329" s="372"/>
      <c r="H329" s="58"/>
      <c r="I329" s="59"/>
      <c r="J329" s="59"/>
      <c r="K329" s="59"/>
      <c r="L329" s="62"/>
      <c r="M329" s="59"/>
      <c r="N329" s="96">
        <v>20943.27</v>
      </c>
      <c r="O329" s="59"/>
      <c r="P329" s="97">
        <v>43340</v>
      </c>
      <c r="HY329" s="55"/>
      <c r="HZ329" s="55"/>
      <c r="IA329" s="65"/>
      <c r="IB329" s="65"/>
      <c r="IC329" s="65"/>
      <c r="ID329" s="65"/>
      <c r="IE329" s="65"/>
      <c r="IG329" s="16"/>
      <c r="IH329" s="16"/>
      <c r="II329" s="93"/>
      <c r="IJ329" s="65"/>
      <c r="IK329" s="16"/>
      <c r="IL329" s="65" t="s">
        <v>76</v>
      </c>
      <c r="IM329" s="16"/>
      <c r="IN329" s="131"/>
    </row>
    <row r="330" spans="1:249" s="11" customFormat="1" ht="40.799999999999997" x14ac:dyDescent="0.3">
      <c r="A330" s="56" t="s">
        <v>148</v>
      </c>
      <c r="B330" s="57" t="s">
        <v>402</v>
      </c>
      <c r="C330" s="373" t="s">
        <v>403</v>
      </c>
      <c r="D330" s="373"/>
      <c r="E330" s="373"/>
      <c r="F330" s="373"/>
      <c r="G330" s="373"/>
      <c r="H330" s="58" t="s">
        <v>102</v>
      </c>
      <c r="I330" s="59">
        <v>0.82776000000000005</v>
      </c>
      <c r="J330" s="60">
        <v>1</v>
      </c>
      <c r="K330" s="109">
        <v>0.82776000000000005</v>
      </c>
      <c r="L330" s="96">
        <v>11425.67</v>
      </c>
      <c r="M330" s="106">
        <v>1.73</v>
      </c>
      <c r="N330" s="132">
        <v>19766.41</v>
      </c>
      <c r="O330" s="59"/>
      <c r="P330" s="97">
        <v>16361.84</v>
      </c>
      <c r="HY330" s="55"/>
      <c r="HZ330" s="55"/>
      <c r="IA330" s="65" t="s">
        <v>403</v>
      </c>
      <c r="IB330" s="65" t="s">
        <v>4</v>
      </c>
      <c r="IC330" s="65" t="s">
        <v>4</v>
      </c>
      <c r="ID330" s="65" t="s">
        <v>4</v>
      </c>
      <c r="IE330" s="65" t="s">
        <v>4</v>
      </c>
      <c r="IG330" s="16"/>
      <c r="IH330" s="16"/>
      <c r="II330" s="93"/>
      <c r="IJ330" s="65"/>
      <c r="IK330" s="16"/>
      <c r="IL330" s="65"/>
      <c r="IM330" s="16"/>
      <c r="IN330" s="131"/>
    </row>
    <row r="331" spans="1:249" s="11" customFormat="1" ht="14.4" x14ac:dyDescent="0.3">
      <c r="A331" s="99"/>
      <c r="B331" s="100"/>
      <c r="C331" s="372" t="s">
        <v>76</v>
      </c>
      <c r="D331" s="372"/>
      <c r="E331" s="372"/>
      <c r="F331" s="372"/>
      <c r="G331" s="372"/>
      <c r="H331" s="58"/>
      <c r="I331" s="59"/>
      <c r="J331" s="59"/>
      <c r="K331" s="59"/>
      <c r="L331" s="62"/>
      <c r="M331" s="59"/>
      <c r="N331" s="62"/>
      <c r="O331" s="59"/>
      <c r="P331" s="97">
        <v>16361.84</v>
      </c>
      <c r="HY331" s="55"/>
      <c r="HZ331" s="55"/>
      <c r="IA331" s="65"/>
      <c r="IB331" s="65"/>
      <c r="IC331" s="65"/>
      <c r="ID331" s="65"/>
      <c r="IE331" s="65"/>
      <c r="IG331" s="16"/>
      <c r="IH331" s="16"/>
      <c r="II331" s="93"/>
      <c r="IJ331" s="65"/>
      <c r="IK331" s="16"/>
      <c r="IL331" s="65" t="s">
        <v>76</v>
      </c>
      <c r="IM331" s="16"/>
      <c r="IN331" s="131"/>
    </row>
    <row r="332" spans="1:249" s="11" customFormat="1" ht="14.4" x14ac:dyDescent="0.3">
      <c r="A332" s="56" t="s">
        <v>149</v>
      </c>
      <c r="B332" s="57" t="s">
        <v>407</v>
      </c>
      <c r="C332" s="373" t="s">
        <v>408</v>
      </c>
      <c r="D332" s="373"/>
      <c r="E332" s="373"/>
      <c r="F332" s="373"/>
      <c r="G332" s="373"/>
      <c r="H332" s="58" t="s">
        <v>58</v>
      </c>
      <c r="I332" s="59">
        <v>0.7097</v>
      </c>
      <c r="J332" s="60">
        <v>1</v>
      </c>
      <c r="K332" s="61">
        <v>0.7097</v>
      </c>
      <c r="L332" s="62"/>
      <c r="M332" s="59"/>
      <c r="N332" s="63"/>
      <c r="O332" s="59"/>
      <c r="P332" s="64"/>
      <c r="HY332" s="55"/>
      <c r="HZ332" s="55"/>
      <c r="IA332" s="65" t="s">
        <v>408</v>
      </c>
      <c r="IB332" s="65" t="s">
        <v>4</v>
      </c>
      <c r="IC332" s="65" t="s">
        <v>4</v>
      </c>
      <c r="ID332" s="65" t="s">
        <v>4</v>
      </c>
      <c r="IE332" s="65" t="s">
        <v>4</v>
      </c>
      <c r="IG332" s="16"/>
      <c r="IH332" s="16"/>
      <c r="II332" s="93"/>
      <c r="IJ332" s="65"/>
      <c r="IK332" s="16"/>
      <c r="IL332" s="65"/>
      <c r="IM332" s="16"/>
      <c r="IN332" s="131"/>
    </row>
    <row r="333" spans="1:249" s="11" customFormat="1" ht="14.4" x14ac:dyDescent="0.3">
      <c r="A333" s="66"/>
      <c r="B333" s="15"/>
      <c r="C333" s="339" t="s">
        <v>399</v>
      </c>
      <c r="D333" s="339"/>
      <c r="E333" s="339"/>
      <c r="F333" s="339"/>
      <c r="G333" s="339"/>
      <c r="H333" s="339"/>
      <c r="I333" s="339"/>
      <c r="J333" s="339"/>
      <c r="K333" s="339"/>
      <c r="L333" s="339"/>
      <c r="M333" s="339"/>
      <c r="N333" s="339"/>
      <c r="O333" s="339"/>
      <c r="P333" s="374"/>
      <c r="HY333" s="55"/>
      <c r="HZ333" s="55"/>
      <c r="IA333" s="65"/>
      <c r="IB333" s="65"/>
      <c r="IC333" s="65"/>
      <c r="ID333" s="65"/>
      <c r="IE333" s="65"/>
      <c r="IF333" s="3" t="s">
        <v>399</v>
      </c>
      <c r="IG333" s="16"/>
      <c r="IH333" s="16"/>
      <c r="II333" s="93"/>
      <c r="IJ333" s="65"/>
      <c r="IK333" s="16"/>
      <c r="IL333" s="65"/>
      <c r="IM333" s="16"/>
      <c r="IN333" s="131"/>
    </row>
    <row r="334" spans="1:249" s="11" customFormat="1" ht="20.399999999999999" x14ac:dyDescent="0.3">
      <c r="A334" s="110"/>
      <c r="B334" s="95" t="s">
        <v>1085</v>
      </c>
      <c r="C334" s="375" t="s">
        <v>1084</v>
      </c>
      <c r="D334" s="375"/>
      <c r="E334" s="375"/>
      <c r="F334" s="375"/>
      <c r="G334" s="375"/>
      <c r="H334" s="375"/>
      <c r="I334" s="375"/>
      <c r="J334" s="375"/>
      <c r="K334" s="375"/>
      <c r="L334" s="375"/>
      <c r="M334" s="375"/>
      <c r="N334" s="375"/>
      <c r="O334" s="375"/>
      <c r="P334" s="376"/>
      <c r="HY334" s="55"/>
      <c r="HZ334" s="55"/>
      <c r="IA334" s="65"/>
      <c r="IB334" s="65"/>
      <c r="IC334" s="65"/>
      <c r="ID334" s="65"/>
      <c r="IE334" s="65"/>
      <c r="IG334" s="16"/>
      <c r="IH334" s="16"/>
      <c r="II334" s="93"/>
      <c r="IJ334" s="65"/>
      <c r="IK334" s="16"/>
      <c r="IL334" s="65"/>
      <c r="IM334" s="16"/>
      <c r="IN334" s="131"/>
      <c r="IO334" s="3" t="s">
        <v>1084</v>
      </c>
    </row>
    <row r="335" spans="1:249" s="11" customFormat="1" ht="14.4" x14ac:dyDescent="0.3">
      <c r="A335" s="67"/>
      <c r="B335" s="68" t="s">
        <v>57</v>
      </c>
      <c r="C335" s="344" t="s">
        <v>59</v>
      </c>
      <c r="D335" s="344"/>
      <c r="E335" s="344"/>
      <c r="F335" s="344"/>
      <c r="G335" s="344"/>
      <c r="H335" s="69" t="s">
        <v>60</v>
      </c>
      <c r="I335" s="70"/>
      <c r="J335" s="70"/>
      <c r="K335" s="79">
        <v>116.710165</v>
      </c>
      <c r="L335" s="72"/>
      <c r="M335" s="70"/>
      <c r="N335" s="72"/>
      <c r="O335" s="70"/>
      <c r="P335" s="73">
        <v>57497.26</v>
      </c>
      <c r="HY335" s="55"/>
      <c r="HZ335" s="55"/>
      <c r="IA335" s="65"/>
      <c r="IB335" s="65"/>
      <c r="IC335" s="65"/>
      <c r="ID335" s="65"/>
      <c r="IE335" s="65"/>
      <c r="IG335" s="16" t="s">
        <v>59</v>
      </c>
      <c r="IH335" s="16"/>
      <c r="II335" s="93"/>
      <c r="IJ335" s="65"/>
      <c r="IK335" s="16"/>
      <c r="IL335" s="65"/>
      <c r="IM335" s="16"/>
      <c r="IN335" s="131"/>
    </row>
    <row r="336" spans="1:249" s="11" customFormat="1" ht="14.4" x14ac:dyDescent="0.3">
      <c r="A336" s="74"/>
      <c r="B336" s="68" t="s">
        <v>122</v>
      </c>
      <c r="C336" s="344" t="s">
        <v>123</v>
      </c>
      <c r="D336" s="344"/>
      <c r="E336" s="344"/>
      <c r="F336" s="344"/>
      <c r="G336" s="344"/>
      <c r="H336" s="69" t="s">
        <v>60</v>
      </c>
      <c r="I336" s="98">
        <v>143</v>
      </c>
      <c r="J336" s="80">
        <v>1.1499999999999999</v>
      </c>
      <c r="K336" s="79">
        <v>116.710165</v>
      </c>
      <c r="L336" s="10"/>
      <c r="M336" s="76"/>
      <c r="N336" s="77">
        <v>492.65</v>
      </c>
      <c r="O336" s="70"/>
      <c r="P336" s="73">
        <v>57497.26</v>
      </c>
      <c r="Q336" s="78"/>
      <c r="R336" s="78"/>
      <c r="HY336" s="55"/>
      <c r="HZ336" s="55"/>
      <c r="IA336" s="65"/>
      <c r="IB336" s="65"/>
      <c r="IC336" s="65"/>
      <c r="ID336" s="65"/>
      <c r="IE336" s="65"/>
      <c r="IG336" s="16"/>
      <c r="IH336" s="16" t="s">
        <v>123</v>
      </c>
      <c r="II336" s="93"/>
      <c r="IJ336" s="65"/>
      <c r="IK336" s="16"/>
      <c r="IL336" s="65"/>
      <c r="IM336" s="16"/>
      <c r="IN336" s="131"/>
    </row>
    <row r="337" spans="1:248" s="11" customFormat="1" ht="14.4" x14ac:dyDescent="0.3">
      <c r="A337" s="67"/>
      <c r="B337" s="68" t="s">
        <v>61</v>
      </c>
      <c r="C337" s="344" t="s">
        <v>62</v>
      </c>
      <c r="D337" s="344"/>
      <c r="E337" s="344"/>
      <c r="F337" s="344"/>
      <c r="G337" s="344"/>
      <c r="H337" s="69"/>
      <c r="I337" s="70"/>
      <c r="J337" s="70"/>
      <c r="K337" s="70"/>
      <c r="L337" s="72"/>
      <c r="M337" s="70"/>
      <c r="N337" s="72"/>
      <c r="O337" s="70"/>
      <c r="P337" s="104">
        <v>572.64</v>
      </c>
      <c r="HY337" s="55"/>
      <c r="HZ337" s="55"/>
      <c r="IA337" s="65"/>
      <c r="IB337" s="65"/>
      <c r="IC337" s="65"/>
      <c r="ID337" s="65"/>
      <c r="IE337" s="65"/>
      <c r="IG337" s="16" t="s">
        <v>62</v>
      </c>
      <c r="IH337" s="16"/>
      <c r="II337" s="93"/>
      <c r="IJ337" s="65"/>
      <c r="IK337" s="16"/>
      <c r="IL337" s="65"/>
      <c r="IM337" s="16"/>
      <c r="IN337" s="131"/>
    </row>
    <row r="338" spans="1:248" s="11" customFormat="1" ht="14.4" x14ac:dyDescent="0.3">
      <c r="A338" s="67"/>
      <c r="B338" s="68"/>
      <c r="C338" s="344" t="s">
        <v>63</v>
      </c>
      <c r="D338" s="344"/>
      <c r="E338" s="344"/>
      <c r="F338" s="344"/>
      <c r="G338" s="344"/>
      <c r="H338" s="69" t="s">
        <v>60</v>
      </c>
      <c r="I338" s="70"/>
      <c r="J338" s="70"/>
      <c r="K338" s="111">
        <v>0.79841249999999997</v>
      </c>
      <c r="L338" s="72"/>
      <c r="M338" s="70"/>
      <c r="N338" s="72"/>
      <c r="O338" s="70"/>
      <c r="P338" s="104">
        <v>442.92</v>
      </c>
      <c r="HY338" s="55"/>
      <c r="HZ338" s="55"/>
      <c r="IA338" s="65"/>
      <c r="IB338" s="65"/>
      <c r="IC338" s="65"/>
      <c r="ID338" s="65"/>
      <c r="IE338" s="65"/>
      <c r="IG338" s="16" t="s">
        <v>63</v>
      </c>
      <c r="IH338" s="16"/>
      <c r="II338" s="93"/>
      <c r="IJ338" s="65"/>
      <c r="IK338" s="16"/>
      <c r="IL338" s="65"/>
      <c r="IM338" s="16"/>
      <c r="IN338" s="131"/>
    </row>
    <row r="339" spans="1:248" s="11" customFormat="1" ht="14.4" x14ac:dyDescent="0.3">
      <c r="A339" s="74"/>
      <c r="B339" s="68" t="s">
        <v>91</v>
      </c>
      <c r="C339" s="344" t="s">
        <v>92</v>
      </c>
      <c r="D339" s="344"/>
      <c r="E339" s="344"/>
      <c r="F339" s="344"/>
      <c r="G339" s="344"/>
      <c r="H339" s="69" t="s">
        <v>66</v>
      </c>
      <c r="I339" s="75">
        <v>0.9</v>
      </c>
      <c r="J339" s="80">
        <v>1.25</v>
      </c>
      <c r="K339" s="111">
        <v>0.79841249999999997</v>
      </c>
      <c r="L339" s="10"/>
      <c r="M339" s="76"/>
      <c r="N339" s="77">
        <v>717.22</v>
      </c>
      <c r="O339" s="70"/>
      <c r="P339" s="73">
        <v>572.64</v>
      </c>
      <c r="Q339" s="78"/>
      <c r="R339" s="78"/>
      <c r="HY339" s="55"/>
      <c r="HZ339" s="55"/>
      <c r="IA339" s="65"/>
      <c r="IB339" s="65"/>
      <c r="IC339" s="65"/>
      <c r="ID339" s="65"/>
      <c r="IE339" s="65"/>
      <c r="IG339" s="16"/>
      <c r="IH339" s="16" t="s">
        <v>92</v>
      </c>
      <c r="II339" s="93"/>
      <c r="IJ339" s="65"/>
      <c r="IK339" s="16"/>
      <c r="IL339" s="65"/>
      <c r="IM339" s="16"/>
      <c r="IN339" s="131"/>
    </row>
    <row r="340" spans="1:248" s="11" customFormat="1" ht="14.4" x14ac:dyDescent="0.3">
      <c r="A340" s="83"/>
      <c r="B340" s="68" t="s">
        <v>93</v>
      </c>
      <c r="C340" s="344" t="s">
        <v>94</v>
      </c>
      <c r="D340" s="344"/>
      <c r="E340" s="344"/>
      <c r="F340" s="344"/>
      <c r="G340" s="344"/>
      <c r="H340" s="69" t="s">
        <v>60</v>
      </c>
      <c r="I340" s="75">
        <v>0.9</v>
      </c>
      <c r="J340" s="80">
        <v>1.25</v>
      </c>
      <c r="K340" s="111">
        <v>0.79841249999999997</v>
      </c>
      <c r="L340" s="72"/>
      <c r="M340" s="70"/>
      <c r="N340" s="84">
        <v>554.75</v>
      </c>
      <c r="O340" s="70"/>
      <c r="P340" s="104">
        <v>442.92</v>
      </c>
      <c r="HY340" s="55"/>
      <c r="HZ340" s="55"/>
      <c r="IA340" s="65"/>
      <c r="IB340" s="65"/>
      <c r="IC340" s="65"/>
      <c r="ID340" s="65"/>
      <c r="IE340" s="65"/>
      <c r="IG340" s="16"/>
      <c r="IH340" s="16"/>
      <c r="II340" s="93"/>
      <c r="IJ340" s="65"/>
      <c r="IK340" s="16"/>
      <c r="IL340" s="65"/>
      <c r="IM340" s="16" t="s">
        <v>94</v>
      </c>
      <c r="IN340" s="131"/>
    </row>
    <row r="341" spans="1:248" s="11" customFormat="1" ht="14.4" x14ac:dyDescent="0.3">
      <c r="A341" s="67"/>
      <c r="B341" s="68" t="s">
        <v>80</v>
      </c>
      <c r="C341" s="344" t="s">
        <v>99</v>
      </c>
      <c r="D341" s="344"/>
      <c r="E341" s="344"/>
      <c r="F341" s="344"/>
      <c r="G341" s="344"/>
      <c r="H341" s="69"/>
      <c r="I341" s="70"/>
      <c r="J341" s="70"/>
      <c r="K341" s="70"/>
      <c r="L341" s="72"/>
      <c r="M341" s="70"/>
      <c r="N341" s="72"/>
      <c r="O341" s="70"/>
      <c r="P341" s="73">
        <v>38081.94</v>
      </c>
      <c r="HY341" s="55"/>
      <c r="HZ341" s="55"/>
      <c r="IA341" s="65"/>
      <c r="IB341" s="65"/>
      <c r="IC341" s="65"/>
      <c r="ID341" s="65"/>
      <c r="IE341" s="65"/>
      <c r="IG341" s="16" t="s">
        <v>99</v>
      </c>
      <c r="IH341" s="16"/>
      <c r="II341" s="93"/>
      <c r="IJ341" s="65"/>
      <c r="IK341" s="16"/>
      <c r="IL341" s="65"/>
      <c r="IM341" s="16"/>
      <c r="IN341" s="131"/>
    </row>
    <row r="342" spans="1:248" s="11" customFormat="1" ht="14.4" x14ac:dyDescent="0.3">
      <c r="A342" s="74"/>
      <c r="B342" s="68" t="s">
        <v>137</v>
      </c>
      <c r="C342" s="344" t="s">
        <v>138</v>
      </c>
      <c r="D342" s="344"/>
      <c r="E342" s="344"/>
      <c r="F342" s="344"/>
      <c r="G342" s="344"/>
      <c r="H342" s="69" t="s">
        <v>139</v>
      </c>
      <c r="I342" s="107">
        <v>1.0009999999999999</v>
      </c>
      <c r="J342" s="70"/>
      <c r="K342" s="111">
        <v>0.71040970000000003</v>
      </c>
      <c r="L342" s="10"/>
      <c r="M342" s="76"/>
      <c r="N342" s="77">
        <v>7.22</v>
      </c>
      <c r="O342" s="70"/>
      <c r="P342" s="73">
        <v>5.13</v>
      </c>
      <c r="Q342" s="78"/>
      <c r="R342" s="78"/>
      <c r="HY342" s="55"/>
      <c r="HZ342" s="55"/>
      <c r="IA342" s="65"/>
      <c r="IB342" s="65"/>
      <c r="IC342" s="65"/>
      <c r="ID342" s="65"/>
      <c r="IE342" s="65"/>
      <c r="IG342" s="16"/>
      <c r="IH342" s="16" t="s">
        <v>138</v>
      </c>
      <c r="II342" s="93"/>
      <c r="IJ342" s="65"/>
      <c r="IK342" s="16"/>
      <c r="IL342" s="65"/>
      <c r="IM342" s="16"/>
      <c r="IN342" s="131"/>
    </row>
    <row r="343" spans="1:248" s="11" customFormat="1" ht="14.4" x14ac:dyDescent="0.3">
      <c r="A343" s="74"/>
      <c r="B343" s="68" t="s">
        <v>140</v>
      </c>
      <c r="C343" s="344" t="s">
        <v>141</v>
      </c>
      <c r="D343" s="344"/>
      <c r="E343" s="344"/>
      <c r="F343" s="344"/>
      <c r="G343" s="344"/>
      <c r="H343" s="69" t="s">
        <v>72</v>
      </c>
      <c r="I343" s="102">
        <v>3.5999999999999999E-3</v>
      </c>
      <c r="J343" s="70"/>
      <c r="K343" s="111">
        <v>2.5549000000000001E-3</v>
      </c>
      <c r="L343" s="112">
        <v>70296.2</v>
      </c>
      <c r="M343" s="82">
        <v>1.35</v>
      </c>
      <c r="N343" s="77">
        <v>94899.87</v>
      </c>
      <c r="O343" s="70"/>
      <c r="P343" s="73">
        <v>242.46</v>
      </c>
      <c r="Q343" s="78"/>
      <c r="R343" s="78"/>
      <c r="HY343" s="55"/>
      <c r="HZ343" s="55"/>
      <c r="IA343" s="65"/>
      <c r="IB343" s="65"/>
      <c r="IC343" s="65"/>
      <c r="ID343" s="65"/>
      <c r="IE343" s="65"/>
      <c r="IG343" s="16"/>
      <c r="IH343" s="16" t="s">
        <v>141</v>
      </c>
      <c r="II343" s="93"/>
      <c r="IJ343" s="65"/>
      <c r="IK343" s="16"/>
      <c r="IL343" s="65"/>
      <c r="IM343" s="16"/>
      <c r="IN343" s="131"/>
    </row>
    <row r="344" spans="1:248" s="11" customFormat="1" ht="20.399999999999999" x14ac:dyDescent="0.3">
      <c r="A344" s="74"/>
      <c r="B344" s="68" t="s">
        <v>409</v>
      </c>
      <c r="C344" s="344" t="s">
        <v>410</v>
      </c>
      <c r="D344" s="344"/>
      <c r="E344" s="344"/>
      <c r="F344" s="344"/>
      <c r="G344" s="344"/>
      <c r="H344" s="69" t="s">
        <v>102</v>
      </c>
      <c r="I344" s="80">
        <v>1.06</v>
      </c>
      <c r="J344" s="70"/>
      <c r="K344" s="79">
        <v>0.75228200000000001</v>
      </c>
      <c r="L344" s="112">
        <v>28414</v>
      </c>
      <c r="M344" s="82">
        <v>1.77</v>
      </c>
      <c r="N344" s="77">
        <v>50292.78</v>
      </c>
      <c r="O344" s="70"/>
      <c r="P344" s="73">
        <v>37834.35</v>
      </c>
      <c r="Q344" s="78"/>
      <c r="R344" s="78"/>
      <c r="HY344" s="55"/>
      <c r="HZ344" s="55"/>
      <c r="IA344" s="65"/>
      <c r="IB344" s="65"/>
      <c r="IC344" s="65"/>
      <c r="ID344" s="65"/>
      <c r="IE344" s="65"/>
      <c r="IG344" s="16"/>
      <c r="IH344" s="16" t="s">
        <v>410</v>
      </c>
      <c r="II344" s="93"/>
      <c r="IJ344" s="65"/>
      <c r="IK344" s="16"/>
      <c r="IL344" s="65"/>
      <c r="IM344" s="16"/>
      <c r="IN344" s="131"/>
    </row>
    <row r="345" spans="1:248" s="11" customFormat="1" ht="20.399999999999999" x14ac:dyDescent="0.3">
      <c r="A345" s="85" t="s">
        <v>69</v>
      </c>
      <c r="B345" s="86" t="s">
        <v>400</v>
      </c>
      <c r="C345" s="371" t="s">
        <v>411</v>
      </c>
      <c r="D345" s="371"/>
      <c r="E345" s="371"/>
      <c r="F345" s="371"/>
      <c r="G345" s="371"/>
      <c r="H345" s="87" t="s">
        <v>102</v>
      </c>
      <c r="I345" s="105">
        <v>0.92</v>
      </c>
      <c r="J345" s="89"/>
      <c r="K345" s="115">
        <v>0.65292399999999995</v>
      </c>
      <c r="L345" s="91"/>
      <c r="M345" s="89"/>
      <c r="N345" s="91"/>
      <c r="O345" s="89"/>
      <c r="P345" s="92"/>
      <c r="HY345" s="55"/>
      <c r="HZ345" s="55"/>
      <c r="IA345" s="65"/>
      <c r="IB345" s="65"/>
      <c r="IC345" s="65"/>
      <c r="ID345" s="65"/>
      <c r="IE345" s="65"/>
      <c r="IG345" s="16"/>
      <c r="IH345" s="16"/>
      <c r="II345" s="93" t="s">
        <v>411</v>
      </c>
      <c r="IJ345" s="65"/>
      <c r="IK345" s="16"/>
      <c r="IL345" s="65"/>
      <c r="IM345" s="16"/>
      <c r="IN345" s="131"/>
    </row>
    <row r="346" spans="1:248" s="11" customFormat="1" ht="20.399999999999999" x14ac:dyDescent="0.3">
      <c r="A346" s="85" t="s">
        <v>69</v>
      </c>
      <c r="B346" s="86" t="s">
        <v>400</v>
      </c>
      <c r="C346" s="371" t="s">
        <v>412</v>
      </c>
      <c r="D346" s="371"/>
      <c r="E346" s="371"/>
      <c r="F346" s="371"/>
      <c r="G346" s="371"/>
      <c r="H346" s="87" t="s">
        <v>102</v>
      </c>
      <c r="I346" s="105">
        <v>0.57999999999999996</v>
      </c>
      <c r="J346" s="89"/>
      <c r="K346" s="115">
        <v>0.41162599999999999</v>
      </c>
      <c r="L346" s="91"/>
      <c r="M346" s="89"/>
      <c r="N346" s="91"/>
      <c r="O346" s="89"/>
      <c r="P346" s="92"/>
      <c r="HY346" s="55"/>
      <c r="HZ346" s="55"/>
      <c r="IA346" s="65"/>
      <c r="IB346" s="65"/>
      <c r="IC346" s="65"/>
      <c r="ID346" s="65"/>
      <c r="IE346" s="65"/>
      <c r="IG346" s="16"/>
      <c r="IH346" s="16"/>
      <c r="II346" s="93" t="s">
        <v>412</v>
      </c>
      <c r="IJ346" s="65"/>
      <c r="IK346" s="16"/>
      <c r="IL346" s="65"/>
      <c r="IM346" s="16"/>
      <c r="IN346" s="131"/>
    </row>
    <row r="347" spans="1:248" s="11" customFormat="1" ht="14.4" x14ac:dyDescent="0.3">
      <c r="A347" s="94"/>
      <c r="B347" s="95"/>
      <c r="C347" s="372" t="s">
        <v>73</v>
      </c>
      <c r="D347" s="372"/>
      <c r="E347" s="372"/>
      <c r="F347" s="372"/>
      <c r="G347" s="372"/>
      <c r="H347" s="58"/>
      <c r="I347" s="59"/>
      <c r="J347" s="59"/>
      <c r="K347" s="59"/>
      <c r="L347" s="62"/>
      <c r="M347" s="59"/>
      <c r="N347" s="96"/>
      <c r="O347" s="59"/>
      <c r="P347" s="97">
        <v>96594.76</v>
      </c>
      <c r="Q347" s="78"/>
      <c r="R347" s="78"/>
      <c r="HY347" s="55"/>
      <c r="HZ347" s="55"/>
      <c r="IA347" s="65"/>
      <c r="IB347" s="65"/>
      <c r="IC347" s="65"/>
      <c r="ID347" s="65"/>
      <c r="IE347" s="65"/>
      <c r="IG347" s="16"/>
      <c r="IH347" s="16"/>
      <c r="II347" s="93"/>
      <c r="IJ347" s="65" t="s">
        <v>73</v>
      </c>
      <c r="IK347" s="16"/>
      <c r="IL347" s="65"/>
      <c r="IM347" s="16"/>
      <c r="IN347" s="131"/>
    </row>
    <row r="348" spans="1:248" s="11" customFormat="1" ht="14.4" x14ac:dyDescent="0.3">
      <c r="A348" s="83"/>
      <c r="B348" s="68"/>
      <c r="C348" s="344" t="s">
        <v>74</v>
      </c>
      <c r="D348" s="344"/>
      <c r="E348" s="344"/>
      <c r="F348" s="344"/>
      <c r="G348" s="344"/>
      <c r="H348" s="69"/>
      <c r="I348" s="70"/>
      <c r="J348" s="70"/>
      <c r="K348" s="70"/>
      <c r="L348" s="72"/>
      <c r="M348" s="70"/>
      <c r="N348" s="72"/>
      <c r="O348" s="70"/>
      <c r="P348" s="73">
        <v>57940.18</v>
      </c>
      <c r="HY348" s="55"/>
      <c r="HZ348" s="55"/>
      <c r="IA348" s="65"/>
      <c r="IB348" s="65"/>
      <c r="IC348" s="65"/>
      <c r="ID348" s="65"/>
      <c r="IE348" s="65"/>
      <c r="IG348" s="16"/>
      <c r="IH348" s="16"/>
      <c r="II348" s="93"/>
      <c r="IJ348" s="65"/>
      <c r="IK348" s="16" t="s">
        <v>74</v>
      </c>
      <c r="IL348" s="65"/>
      <c r="IM348" s="16"/>
      <c r="IN348" s="131"/>
    </row>
    <row r="349" spans="1:248" s="11" customFormat="1" ht="20.399999999999999" x14ac:dyDescent="0.3">
      <c r="A349" s="83"/>
      <c r="B349" s="68" t="s">
        <v>155</v>
      </c>
      <c r="C349" s="344" t="s">
        <v>156</v>
      </c>
      <c r="D349" s="344"/>
      <c r="E349" s="344"/>
      <c r="F349" s="344"/>
      <c r="G349" s="344"/>
      <c r="H349" s="69" t="s">
        <v>75</v>
      </c>
      <c r="I349" s="98">
        <v>108</v>
      </c>
      <c r="J349" s="75">
        <v>0.9</v>
      </c>
      <c r="K349" s="75">
        <v>97.2</v>
      </c>
      <c r="L349" s="72"/>
      <c r="M349" s="70"/>
      <c r="N349" s="72"/>
      <c r="O349" s="70"/>
      <c r="P349" s="73">
        <v>56317.85</v>
      </c>
      <c r="HY349" s="55"/>
      <c r="HZ349" s="55"/>
      <c r="IA349" s="65"/>
      <c r="IB349" s="65"/>
      <c r="IC349" s="65"/>
      <c r="ID349" s="65"/>
      <c r="IE349" s="65"/>
      <c r="IG349" s="16"/>
      <c r="IH349" s="16"/>
      <c r="II349" s="93"/>
      <c r="IJ349" s="65"/>
      <c r="IK349" s="16" t="s">
        <v>156</v>
      </c>
      <c r="IL349" s="65"/>
      <c r="IM349" s="16"/>
      <c r="IN349" s="131"/>
    </row>
    <row r="350" spans="1:248" s="11" customFormat="1" ht="20.399999999999999" x14ac:dyDescent="0.3">
      <c r="A350" s="83"/>
      <c r="B350" s="68" t="s">
        <v>157</v>
      </c>
      <c r="C350" s="344" t="s">
        <v>158</v>
      </c>
      <c r="D350" s="344"/>
      <c r="E350" s="344"/>
      <c r="F350" s="344"/>
      <c r="G350" s="344"/>
      <c r="H350" s="69" t="s">
        <v>75</v>
      </c>
      <c r="I350" s="98">
        <v>55</v>
      </c>
      <c r="J350" s="80">
        <v>0.85</v>
      </c>
      <c r="K350" s="80">
        <v>46.75</v>
      </c>
      <c r="L350" s="72"/>
      <c r="M350" s="70"/>
      <c r="N350" s="72"/>
      <c r="O350" s="70"/>
      <c r="P350" s="73">
        <v>27087.03</v>
      </c>
      <c r="HY350" s="55"/>
      <c r="HZ350" s="55"/>
      <c r="IA350" s="65"/>
      <c r="IB350" s="65"/>
      <c r="IC350" s="65"/>
      <c r="ID350" s="65"/>
      <c r="IE350" s="65"/>
      <c r="IG350" s="16"/>
      <c r="IH350" s="16"/>
      <c r="II350" s="93"/>
      <c r="IJ350" s="65"/>
      <c r="IK350" s="16" t="s">
        <v>158</v>
      </c>
      <c r="IL350" s="65"/>
      <c r="IM350" s="16"/>
      <c r="IN350" s="131"/>
    </row>
    <row r="351" spans="1:248" s="11" customFormat="1" ht="14.4" x14ac:dyDescent="0.3">
      <c r="A351" s="99"/>
      <c r="B351" s="100"/>
      <c r="C351" s="372" t="s">
        <v>76</v>
      </c>
      <c r="D351" s="372"/>
      <c r="E351" s="372"/>
      <c r="F351" s="372"/>
      <c r="G351" s="372"/>
      <c r="H351" s="58"/>
      <c r="I351" s="59"/>
      <c r="J351" s="59"/>
      <c r="K351" s="59"/>
      <c r="L351" s="62"/>
      <c r="M351" s="59"/>
      <c r="N351" s="96">
        <v>253627.79</v>
      </c>
      <c r="O351" s="59"/>
      <c r="P351" s="97">
        <v>179999.64</v>
      </c>
      <c r="HY351" s="55"/>
      <c r="HZ351" s="55"/>
      <c r="IA351" s="65"/>
      <c r="IB351" s="65"/>
      <c r="IC351" s="65"/>
      <c r="ID351" s="65"/>
      <c r="IE351" s="65"/>
      <c r="IG351" s="16"/>
      <c r="IH351" s="16"/>
      <c r="II351" s="93"/>
      <c r="IJ351" s="65"/>
      <c r="IK351" s="16"/>
      <c r="IL351" s="65" t="s">
        <v>76</v>
      </c>
      <c r="IM351" s="16"/>
      <c r="IN351" s="131"/>
    </row>
    <row r="352" spans="1:248" s="11" customFormat="1" ht="40.799999999999997" x14ac:dyDescent="0.3">
      <c r="A352" s="56" t="s">
        <v>150</v>
      </c>
      <c r="B352" s="57" t="s">
        <v>413</v>
      </c>
      <c r="C352" s="373" t="s">
        <v>410</v>
      </c>
      <c r="D352" s="373"/>
      <c r="E352" s="373"/>
      <c r="F352" s="373"/>
      <c r="G352" s="373"/>
      <c r="H352" s="58" t="s">
        <v>102</v>
      </c>
      <c r="I352" s="59">
        <v>0.49441800000000002</v>
      </c>
      <c r="J352" s="60">
        <v>1</v>
      </c>
      <c r="K352" s="135">
        <v>0.49441800000000002</v>
      </c>
      <c r="L352" s="96">
        <v>28414</v>
      </c>
      <c r="M352" s="106">
        <v>1.77</v>
      </c>
      <c r="N352" s="132">
        <v>50292.78</v>
      </c>
      <c r="O352" s="59"/>
      <c r="P352" s="97">
        <v>24865.66</v>
      </c>
      <c r="HY352" s="55"/>
      <c r="HZ352" s="55"/>
      <c r="IA352" s="65" t="s">
        <v>410</v>
      </c>
      <c r="IB352" s="65" t="s">
        <v>4</v>
      </c>
      <c r="IC352" s="65" t="s">
        <v>4</v>
      </c>
      <c r="ID352" s="65" t="s">
        <v>4</v>
      </c>
      <c r="IE352" s="65" t="s">
        <v>4</v>
      </c>
      <c r="IG352" s="16"/>
      <c r="IH352" s="16"/>
      <c r="II352" s="93"/>
      <c r="IJ352" s="65"/>
      <c r="IK352" s="16"/>
      <c r="IL352" s="65"/>
      <c r="IM352" s="16"/>
      <c r="IN352" s="131"/>
    </row>
    <row r="353" spans="1:249" s="11" customFormat="1" ht="14.4" x14ac:dyDescent="0.3">
      <c r="A353" s="66"/>
      <c r="B353" s="15"/>
      <c r="C353" s="339" t="s">
        <v>414</v>
      </c>
      <c r="D353" s="339"/>
      <c r="E353" s="339"/>
      <c r="F353" s="339"/>
      <c r="G353" s="339"/>
      <c r="H353" s="339"/>
      <c r="I353" s="339"/>
      <c r="J353" s="339"/>
      <c r="K353" s="339"/>
      <c r="L353" s="339"/>
      <c r="M353" s="339"/>
      <c r="N353" s="339"/>
      <c r="O353" s="339"/>
      <c r="P353" s="374"/>
      <c r="HY353" s="55"/>
      <c r="HZ353" s="55"/>
      <c r="IA353" s="65"/>
      <c r="IB353" s="65"/>
      <c r="IC353" s="65"/>
      <c r="ID353" s="65"/>
      <c r="IE353" s="65"/>
      <c r="IF353" s="3" t="s">
        <v>414</v>
      </c>
      <c r="IG353" s="16"/>
      <c r="IH353" s="16"/>
      <c r="II353" s="93"/>
      <c r="IJ353" s="65"/>
      <c r="IK353" s="16"/>
      <c r="IL353" s="65"/>
      <c r="IM353" s="16"/>
      <c r="IN353" s="131"/>
    </row>
    <row r="354" spans="1:249" s="11" customFormat="1" ht="14.4" x14ac:dyDescent="0.3">
      <c r="A354" s="99"/>
      <c r="B354" s="100"/>
      <c r="C354" s="372" t="s">
        <v>76</v>
      </c>
      <c r="D354" s="372"/>
      <c r="E354" s="372"/>
      <c r="F354" s="372"/>
      <c r="G354" s="372"/>
      <c r="H354" s="58"/>
      <c r="I354" s="59"/>
      <c r="J354" s="59"/>
      <c r="K354" s="59"/>
      <c r="L354" s="62"/>
      <c r="M354" s="59"/>
      <c r="N354" s="62"/>
      <c r="O354" s="59"/>
      <c r="P354" s="97">
        <v>24865.66</v>
      </c>
      <c r="HY354" s="55"/>
      <c r="HZ354" s="55"/>
      <c r="IA354" s="65"/>
      <c r="IB354" s="65"/>
      <c r="IC354" s="65"/>
      <c r="ID354" s="65"/>
      <c r="IE354" s="65"/>
      <c r="IG354" s="16"/>
      <c r="IH354" s="16"/>
      <c r="II354" s="93"/>
      <c r="IJ354" s="65"/>
      <c r="IK354" s="16"/>
      <c r="IL354" s="65" t="s">
        <v>76</v>
      </c>
      <c r="IM354" s="16"/>
      <c r="IN354" s="131"/>
    </row>
    <row r="355" spans="1:249" s="11" customFormat="1" ht="51" x14ac:dyDescent="0.3">
      <c r="A355" s="56" t="s">
        <v>151</v>
      </c>
      <c r="B355" s="57" t="s">
        <v>415</v>
      </c>
      <c r="C355" s="373" t="s">
        <v>353</v>
      </c>
      <c r="D355" s="373"/>
      <c r="E355" s="373"/>
      <c r="F355" s="373"/>
      <c r="G355" s="373"/>
      <c r="H355" s="58" t="s">
        <v>102</v>
      </c>
      <c r="I355" s="59">
        <v>0.55300000000000005</v>
      </c>
      <c r="J355" s="60">
        <v>1</v>
      </c>
      <c r="K355" s="101">
        <v>0.55300000000000005</v>
      </c>
      <c r="L355" s="96">
        <v>11425.67</v>
      </c>
      <c r="M355" s="106">
        <v>1.73</v>
      </c>
      <c r="N355" s="132">
        <v>19766.41</v>
      </c>
      <c r="O355" s="59"/>
      <c r="P355" s="97">
        <v>10930.82</v>
      </c>
      <c r="HY355" s="55"/>
      <c r="HZ355" s="55"/>
      <c r="IA355" s="65" t="s">
        <v>353</v>
      </c>
      <c r="IB355" s="65" t="s">
        <v>4</v>
      </c>
      <c r="IC355" s="65" t="s">
        <v>4</v>
      </c>
      <c r="ID355" s="65" t="s">
        <v>4</v>
      </c>
      <c r="IE355" s="65" t="s">
        <v>4</v>
      </c>
      <c r="IG355" s="16"/>
      <c r="IH355" s="16"/>
      <c r="II355" s="93"/>
      <c r="IJ355" s="65"/>
      <c r="IK355" s="16"/>
      <c r="IL355" s="65"/>
      <c r="IM355" s="16"/>
      <c r="IN355" s="131"/>
    </row>
    <row r="356" spans="1:249" s="11" customFormat="1" ht="14.4" x14ac:dyDescent="0.3">
      <c r="A356" s="66"/>
      <c r="B356" s="15"/>
      <c r="C356" s="339" t="s">
        <v>416</v>
      </c>
      <c r="D356" s="339"/>
      <c r="E356" s="339"/>
      <c r="F356" s="339"/>
      <c r="G356" s="339"/>
      <c r="H356" s="339"/>
      <c r="I356" s="339"/>
      <c r="J356" s="339"/>
      <c r="K356" s="339"/>
      <c r="L356" s="339"/>
      <c r="M356" s="339"/>
      <c r="N356" s="339"/>
      <c r="O356" s="339"/>
      <c r="P356" s="374"/>
      <c r="HY356" s="55"/>
      <c r="HZ356" s="55"/>
      <c r="IA356" s="65"/>
      <c r="IB356" s="65"/>
      <c r="IC356" s="65"/>
      <c r="ID356" s="65"/>
      <c r="IE356" s="65"/>
      <c r="IF356" s="3" t="s">
        <v>416</v>
      </c>
      <c r="IG356" s="16"/>
      <c r="IH356" s="16"/>
      <c r="II356" s="93"/>
      <c r="IJ356" s="65"/>
      <c r="IK356" s="16"/>
      <c r="IL356" s="65"/>
      <c r="IM356" s="16"/>
      <c r="IN356" s="131"/>
    </row>
    <row r="357" spans="1:249" s="11" customFormat="1" ht="14.4" x14ac:dyDescent="0.3">
      <c r="A357" s="99"/>
      <c r="B357" s="100"/>
      <c r="C357" s="372" t="s">
        <v>76</v>
      </c>
      <c r="D357" s="372"/>
      <c r="E357" s="372"/>
      <c r="F357" s="372"/>
      <c r="G357" s="372"/>
      <c r="H357" s="58"/>
      <c r="I357" s="59"/>
      <c r="J357" s="59"/>
      <c r="K357" s="59"/>
      <c r="L357" s="62"/>
      <c r="M357" s="59"/>
      <c r="N357" s="62"/>
      <c r="O357" s="59"/>
      <c r="P357" s="97">
        <v>10930.82</v>
      </c>
      <c r="HY357" s="55"/>
      <c r="HZ357" s="55"/>
      <c r="IA357" s="65"/>
      <c r="IB357" s="65"/>
      <c r="IC357" s="65"/>
      <c r="ID357" s="65"/>
      <c r="IE357" s="65"/>
      <c r="IG357" s="16"/>
      <c r="IH357" s="16"/>
      <c r="II357" s="93"/>
      <c r="IJ357" s="65"/>
      <c r="IK357" s="16"/>
      <c r="IL357" s="65" t="s">
        <v>76</v>
      </c>
      <c r="IM357" s="16"/>
      <c r="IN357" s="131"/>
    </row>
    <row r="358" spans="1:249" s="11" customFormat="1" ht="51" x14ac:dyDescent="0.3">
      <c r="A358" s="56" t="s">
        <v>159</v>
      </c>
      <c r="B358" s="57" t="s">
        <v>417</v>
      </c>
      <c r="C358" s="373" t="s">
        <v>350</v>
      </c>
      <c r="D358" s="373"/>
      <c r="E358" s="373"/>
      <c r="F358" s="373"/>
      <c r="G358" s="373"/>
      <c r="H358" s="58" t="s">
        <v>102</v>
      </c>
      <c r="I358" s="59">
        <v>0.31819999999999998</v>
      </c>
      <c r="J358" s="60">
        <v>1</v>
      </c>
      <c r="K358" s="61">
        <v>0.31819999999999998</v>
      </c>
      <c r="L358" s="96">
        <v>10524.42</v>
      </c>
      <c r="M358" s="106">
        <v>1.73</v>
      </c>
      <c r="N358" s="132">
        <v>18207.25</v>
      </c>
      <c r="O358" s="59"/>
      <c r="P358" s="97">
        <v>5793.55</v>
      </c>
      <c r="HY358" s="55"/>
      <c r="HZ358" s="55"/>
      <c r="IA358" s="65" t="s">
        <v>350</v>
      </c>
      <c r="IB358" s="65" t="s">
        <v>4</v>
      </c>
      <c r="IC358" s="65" t="s">
        <v>4</v>
      </c>
      <c r="ID358" s="65" t="s">
        <v>4</v>
      </c>
      <c r="IE358" s="65" t="s">
        <v>4</v>
      </c>
      <c r="IG358" s="16"/>
      <c r="IH358" s="16"/>
      <c r="II358" s="93"/>
      <c r="IJ358" s="65"/>
      <c r="IK358" s="16"/>
      <c r="IL358" s="65"/>
      <c r="IM358" s="16"/>
      <c r="IN358" s="131"/>
    </row>
    <row r="359" spans="1:249" s="11" customFormat="1" ht="14.4" x14ac:dyDescent="0.3">
      <c r="A359" s="99"/>
      <c r="B359" s="100"/>
      <c r="C359" s="372" t="s">
        <v>76</v>
      </c>
      <c r="D359" s="372"/>
      <c r="E359" s="372"/>
      <c r="F359" s="372"/>
      <c r="G359" s="372"/>
      <c r="H359" s="58"/>
      <c r="I359" s="59"/>
      <c r="J359" s="59"/>
      <c r="K359" s="59"/>
      <c r="L359" s="62"/>
      <c r="M359" s="59"/>
      <c r="N359" s="62"/>
      <c r="O359" s="59"/>
      <c r="P359" s="97">
        <v>5793.55</v>
      </c>
      <c r="HY359" s="55"/>
      <c r="HZ359" s="55"/>
      <c r="IA359" s="65"/>
      <c r="IB359" s="65"/>
      <c r="IC359" s="65"/>
      <c r="ID359" s="65"/>
      <c r="IE359" s="65"/>
      <c r="IG359" s="16"/>
      <c r="IH359" s="16"/>
      <c r="II359" s="93"/>
      <c r="IJ359" s="65"/>
      <c r="IK359" s="16"/>
      <c r="IL359" s="65" t="s">
        <v>76</v>
      </c>
      <c r="IM359" s="16"/>
      <c r="IN359" s="131"/>
    </row>
    <row r="360" spans="1:249" s="11" customFormat="1" ht="14.4" x14ac:dyDescent="0.3">
      <c r="A360" s="56" t="s">
        <v>160</v>
      </c>
      <c r="B360" s="57" t="s">
        <v>418</v>
      </c>
      <c r="C360" s="373" t="s">
        <v>419</v>
      </c>
      <c r="D360" s="373"/>
      <c r="E360" s="373"/>
      <c r="F360" s="373"/>
      <c r="G360" s="373"/>
      <c r="H360" s="58" t="s">
        <v>153</v>
      </c>
      <c r="I360" s="59">
        <v>1</v>
      </c>
      <c r="J360" s="60">
        <v>1</v>
      </c>
      <c r="K360" s="60">
        <v>1</v>
      </c>
      <c r="L360" s="62"/>
      <c r="M360" s="59"/>
      <c r="N360" s="63"/>
      <c r="O360" s="59"/>
      <c r="P360" s="64"/>
      <c r="HY360" s="55"/>
      <c r="HZ360" s="55"/>
      <c r="IA360" s="65" t="s">
        <v>419</v>
      </c>
      <c r="IB360" s="65" t="s">
        <v>4</v>
      </c>
      <c r="IC360" s="65" t="s">
        <v>4</v>
      </c>
      <c r="ID360" s="65" t="s">
        <v>4</v>
      </c>
      <c r="IE360" s="65" t="s">
        <v>4</v>
      </c>
      <c r="IG360" s="16"/>
      <c r="IH360" s="16"/>
      <c r="II360" s="93"/>
      <c r="IJ360" s="65"/>
      <c r="IK360" s="16"/>
      <c r="IL360" s="65"/>
      <c r="IM360" s="16"/>
      <c r="IN360" s="131"/>
    </row>
    <row r="361" spans="1:249" s="11" customFormat="1" ht="20.399999999999999" x14ac:dyDescent="0.3">
      <c r="A361" s="110"/>
      <c r="B361" s="95" t="s">
        <v>1085</v>
      </c>
      <c r="C361" s="375" t="s">
        <v>1084</v>
      </c>
      <c r="D361" s="375"/>
      <c r="E361" s="375"/>
      <c r="F361" s="375"/>
      <c r="G361" s="375"/>
      <c r="H361" s="375"/>
      <c r="I361" s="375"/>
      <c r="J361" s="375"/>
      <c r="K361" s="375"/>
      <c r="L361" s="375"/>
      <c r="M361" s="375"/>
      <c r="N361" s="375"/>
      <c r="O361" s="375"/>
      <c r="P361" s="376"/>
      <c r="HY361" s="55"/>
      <c r="HZ361" s="55"/>
      <c r="IA361" s="65"/>
      <c r="IB361" s="65"/>
      <c r="IC361" s="65"/>
      <c r="ID361" s="65"/>
      <c r="IE361" s="65"/>
      <c r="IG361" s="16"/>
      <c r="IH361" s="16"/>
      <c r="II361" s="93"/>
      <c r="IJ361" s="65"/>
      <c r="IK361" s="16"/>
      <c r="IL361" s="65"/>
      <c r="IM361" s="16"/>
      <c r="IN361" s="131"/>
      <c r="IO361" s="3" t="s">
        <v>1084</v>
      </c>
    </row>
    <row r="362" spans="1:249" s="11" customFormat="1" ht="14.4" x14ac:dyDescent="0.3">
      <c r="A362" s="67"/>
      <c r="B362" s="68" t="s">
        <v>57</v>
      </c>
      <c r="C362" s="344" t="s">
        <v>59</v>
      </c>
      <c r="D362" s="344"/>
      <c r="E362" s="344"/>
      <c r="F362" s="344"/>
      <c r="G362" s="344"/>
      <c r="H362" s="69" t="s">
        <v>60</v>
      </c>
      <c r="I362" s="70"/>
      <c r="J362" s="70"/>
      <c r="K362" s="107">
        <v>6.992</v>
      </c>
      <c r="L362" s="72"/>
      <c r="M362" s="70"/>
      <c r="N362" s="72"/>
      <c r="O362" s="70"/>
      <c r="P362" s="73">
        <v>3444.61</v>
      </c>
      <c r="HY362" s="55"/>
      <c r="HZ362" s="55"/>
      <c r="IA362" s="65"/>
      <c r="IB362" s="65"/>
      <c r="IC362" s="65"/>
      <c r="ID362" s="65"/>
      <c r="IE362" s="65"/>
      <c r="IG362" s="16" t="s">
        <v>59</v>
      </c>
      <c r="IH362" s="16"/>
      <c r="II362" s="93"/>
      <c r="IJ362" s="65"/>
      <c r="IK362" s="16"/>
      <c r="IL362" s="65"/>
      <c r="IM362" s="16"/>
      <c r="IN362" s="131"/>
    </row>
    <row r="363" spans="1:249" s="11" customFormat="1" ht="14.4" x14ac:dyDescent="0.3">
      <c r="A363" s="74"/>
      <c r="B363" s="68" t="s">
        <v>122</v>
      </c>
      <c r="C363" s="344" t="s">
        <v>123</v>
      </c>
      <c r="D363" s="344"/>
      <c r="E363" s="344"/>
      <c r="F363" s="344"/>
      <c r="G363" s="344"/>
      <c r="H363" s="69" t="s">
        <v>60</v>
      </c>
      <c r="I363" s="80">
        <v>6.08</v>
      </c>
      <c r="J363" s="80">
        <v>1.1499999999999999</v>
      </c>
      <c r="K363" s="107">
        <v>6.992</v>
      </c>
      <c r="L363" s="10"/>
      <c r="M363" s="76"/>
      <c r="N363" s="77">
        <v>492.65</v>
      </c>
      <c r="O363" s="70"/>
      <c r="P363" s="73">
        <v>3444.61</v>
      </c>
      <c r="Q363" s="78"/>
      <c r="R363" s="78"/>
      <c r="HY363" s="55"/>
      <c r="HZ363" s="55"/>
      <c r="IA363" s="65"/>
      <c r="IB363" s="65"/>
      <c r="IC363" s="65"/>
      <c r="ID363" s="65"/>
      <c r="IE363" s="65"/>
      <c r="IG363" s="16"/>
      <c r="IH363" s="16" t="s">
        <v>123</v>
      </c>
      <c r="II363" s="93"/>
      <c r="IJ363" s="65"/>
      <c r="IK363" s="16"/>
      <c r="IL363" s="65"/>
      <c r="IM363" s="16"/>
      <c r="IN363" s="131"/>
    </row>
    <row r="364" spans="1:249" s="11" customFormat="1" ht="14.4" x14ac:dyDescent="0.3">
      <c r="A364" s="67"/>
      <c r="B364" s="68" t="s">
        <v>61</v>
      </c>
      <c r="C364" s="344" t="s">
        <v>62</v>
      </c>
      <c r="D364" s="344"/>
      <c r="E364" s="344"/>
      <c r="F364" s="344"/>
      <c r="G364" s="344"/>
      <c r="H364" s="69"/>
      <c r="I364" s="70"/>
      <c r="J364" s="70"/>
      <c r="K364" s="70"/>
      <c r="L364" s="72"/>
      <c r="M364" s="70"/>
      <c r="N364" s="72"/>
      <c r="O364" s="70"/>
      <c r="P364" s="104">
        <v>337.94</v>
      </c>
      <c r="HY364" s="55"/>
      <c r="HZ364" s="55"/>
      <c r="IA364" s="65"/>
      <c r="IB364" s="65"/>
      <c r="IC364" s="65"/>
      <c r="ID364" s="65"/>
      <c r="IE364" s="65"/>
      <c r="IG364" s="16" t="s">
        <v>62</v>
      </c>
      <c r="IH364" s="16"/>
      <c r="II364" s="93"/>
      <c r="IJ364" s="65"/>
      <c r="IK364" s="16"/>
      <c r="IL364" s="65"/>
      <c r="IM364" s="16"/>
      <c r="IN364" s="131"/>
    </row>
    <row r="365" spans="1:249" s="11" customFormat="1" ht="14.4" x14ac:dyDescent="0.3">
      <c r="A365" s="67"/>
      <c r="B365" s="68"/>
      <c r="C365" s="344" t="s">
        <v>63</v>
      </c>
      <c r="D365" s="344"/>
      <c r="E365" s="344"/>
      <c r="F365" s="344"/>
      <c r="G365" s="344"/>
      <c r="H365" s="69" t="s">
        <v>60</v>
      </c>
      <c r="I365" s="70"/>
      <c r="J365" s="70"/>
      <c r="K365" s="107">
        <v>0.27500000000000002</v>
      </c>
      <c r="L365" s="72"/>
      <c r="M365" s="70"/>
      <c r="N365" s="72"/>
      <c r="O365" s="70"/>
      <c r="P365" s="104">
        <v>178.74</v>
      </c>
      <c r="HY365" s="55"/>
      <c r="HZ365" s="55"/>
      <c r="IA365" s="65"/>
      <c r="IB365" s="65"/>
      <c r="IC365" s="65"/>
      <c r="ID365" s="65"/>
      <c r="IE365" s="65"/>
      <c r="IG365" s="16" t="s">
        <v>63</v>
      </c>
      <c r="IH365" s="16"/>
      <c r="II365" s="93"/>
      <c r="IJ365" s="65"/>
      <c r="IK365" s="16"/>
      <c r="IL365" s="65"/>
      <c r="IM365" s="16"/>
      <c r="IN365" s="131"/>
    </row>
    <row r="366" spans="1:249" s="11" customFormat="1" ht="14.4" x14ac:dyDescent="0.3">
      <c r="A366" s="74"/>
      <c r="B366" s="68" t="s">
        <v>87</v>
      </c>
      <c r="C366" s="344" t="s">
        <v>88</v>
      </c>
      <c r="D366" s="344"/>
      <c r="E366" s="344"/>
      <c r="F366" s="344"/>
      <c r="G366" s="344"/>
      <c r="H366" s="69" t="s">
        <v>66</v>
      </c>
      <c r="I366" s="80">
        <v>0.11</v>
      </c>
      <c r="J366" s="80">
        <v>1.25</v>
      </c>
      <c r="K366" s="102">
        <v>0.13750000000000001</v>
      </c>
      <c r="L366" s="10"/>
      <c r="M366" s="76"/>
      <c r="N366" s="77">
        <v>1740.53</v>
      </c>
      <c r="O366" s="70"/>
      <c r="P366" s="73">
        <v>239.32</v>
      </c>
      <c r="Q366" s="78"/>
      <c r="R366" s="78"/>
      <c r="HY366" s="55"/>
      <c r="HZ366" s="55"/>
      <c r="IA366" s="65"/>
      <c r="IB366" s="65"/>
      <c r="IC366" s="65"/>
      <c r="ID366" s="65"/>
      <c r="IE366" s="65"/>
      <c r="IG366" s="16"/>
      <c r="IH366" s="16" t="s">
        <v>88</v>
      </c>
      <c r="II366" s="93"/>
      <c r="IJ366" s="65"/>
      <c r="IK366" s="16"/>
      <c r="IL366" s="65"/>
      <c r="IM366" s="16"/>
      <c r="IN366" s="131"/>
    </row>
    <row r="367" spans="1:249" s="11" customFormat="1" ht="14.4" x14ac:dyDescent="0.3">
      <c r="A367" s="83"/>
      <c r="B367" s="68" t="s">
        <v>89</v>
      </c>
      <c r="C367" s="344" t="s">
        <v>90</v>
      </c>
      <c r="D367" s="344"/>
      <c r="E367" s="344"/>
      <c r="F367" s="344"/>
      <c r="G367" s="344"/>
      <c r="H367" s="69" t="s">
        <v>60</v>
      </c>
      <c r="I367" s="80">
        <v>0.11</v>
      </c>
      <c r="J367" s="80">
        <v>1.25</v>
      </c>
      <c r="K367" s="102">
        <v>0.13750000000000001</v>
      </c>
      <c r="L367" s="72"/>
      <c r="M367" s="70"/>
      <c r="N367" s="84">
        <v>745.18</v>
      </c>
      <c r="O367" s="70"/>
      <c r="P367" s="104">
        <v>102.46</v>
      </c>
      <c r="HY367" s="55"/>
      <c r="HZ367" s="55"/>
      <c r="IA367" s="65"/>
      <c r="IB367" s="65"/>
      <c r="IC367" s="65"/>
      <c r="ID367" s="65"/>
      <c r="IE367" s="65"/>
      <c r="IG367" s="16"/>
      <c r="IH367" s="16"/>
      <c r="II367" s="93"/>
      <c r="IJ367" s="65"/>
      <c r="IK367" s="16"/>
      <c r="IL367" s="65"/>
      <c r="IM367" s="16" t="s">
        <v>90</v>
      </c>
      <c r="IN367" s="131"/>
    </row>
    <row r="368" spans="1:249" s="11" customFormat="1" ht="14.4" x14ac:dyDescent="0.3">
      <c r="A368" s="74"/>
      <c r="B368" s="68" t="s">
        <v>91</v>
      </c>
      <c r="C368" s="344" t="s">
        <v>92</v>
      </c>
      <c r="D368" s="344"/>
      <c r="E368" s="344"/>
      <c r="F368" s="344"/>
      <c r="G368" s="344"/>
      <c r="H368" s="69" t="s">
        <v>66</v>
      </c>
      <c r="I368" s="80">
        <v>0.11</v>
      </c>
      <c r="J368" s="80">
        <v>1.25</v>
      </c>
      <c r="K368" s="102">
        <v>0.13750000000000001</v>
      </c>
      <c r="L368" s="10"/>
      <c r="M368" s="76"/>
      <c r="N368" s="77">
        <v>717.22</v>
      </c>
      <c r="O368" s="70"/>
      <c r="P368" s="73">
        <v>98.62</v>
      </c>
      <c r="Q368" s="78"/>
      <c r="R368" s="78"/>
      <c r="HY368" s="55"/>
      <c r="HZ368" s="55"/>
      <c r="IA368" s="65"/>
      <c r="IB368" s="65"/>
      <c r="IC368" s="65"/>
      <c r="ID368" s="65"/>
      <c r="IE368" s="65"/>
      <c r="IG368" s="16"/>
      <c r="IH368" s="16" t="s">
        <v>92</v>
      </c>
      <c r="II368" s="93"/>
      <c r="IJ368" s="65"/>
      <c r="IK368" s="16"/>
      <c r="IL368" s="65"/>
      <c r="IM368" s="16"/>
      <c r="IN368" s="131"/>
    </row>
    <row r="369" spans="1:248" s="11" customFormat="1" ht="14.4" x14ac:dyDescent="0.3">
      <c r="A369" s="83"/>
      <c r="B369" s="68" t="s">
        <v>93</v>
      </c>
      <c r="C369" s="344" t="s">
        <v>94</v>
      </c>
      <c r="D369" s="344"/>
      <c r="E369" s="344"/>
      <c r="F369" s="344"/>
      <c r="G369" s="344"/>
      <c r="H369" s="69" t="s">
        <v>60</v>
      </c>
      <c r="I369" s="80">
        <v>0.11</v>
      </c>
      <c r="J369" s="80">
        <v>1.25</v>
      </c>
      <c r="K369" s="102">
        <v>0.13750000000000001</v>
      </c>
      <c r="L369" s="72"/>
      <c r="M369" s="70"/>
      <c r="N369" s="84">
        <v>554.75</v>
      </c>
      <c r="O369" s="70"/>
      <c r="P369" s="104">
        <v>76.28</v>
      </c>
      <c r="HY369" s="55"/>
      <c r="HZ369" s="55"/>
      <c r="IA369" s="65"/>
      <c r="IB369" s="65"/>
      <c r="IC369" s="65"/>
      <c r="ID369" s="65"/>
      <c r="IE369" s="65"/>
      <c r="IG369" s="16"/>
      <c r="IH369" s="16"/>
      <c r="II369" s="93"/>
      <c r="IJ369" s="65"/>
      <c r="IK369" s="16"/>
      <c r="IL369" s="65"/>
      <c r="IM369" s="16" t="s">
        <v>94</v>
      </c>
      <c r="IN369" s="131"/>
    </row>
    <row r="370" spans="1:248" s="11" customFormat="1" ht="14.4" x14ac:dyDescent="0.3">
      <c r="A370" s="67"/>
      <c r="B370" s="68" t="s">
        <v>80</v>
      </c>
      <c r="C370" s="344" t="s">
        <v>99</v>
      </c>
      <c r="D370" s="344"/>
      <c r="E370" s="344"/>
      <c r="F370" s="344"/>
      <c r="G370" s="344"/>
      <c r="H370" s="69"/>
      <c r="I370" s="70"/>
      <c r="J370" s="70"/>
      <c r="K370" s="70"/>
      <c r="L370" s="72"/>
      <c r="M370" s="70"/>
      <c r="N370" s="72"/>
      <c r="O370" s="70"/>
      <c r="P370" s="104">
        <v>858.08</v>
      </c>
      <c r="HY370" s="55"/>
      <c r="HZ370" s="55"/>
      <c r="IA370" s="65"/>
      <c r="IB370" s="65"/>
      <c r="IC370" s="65"/>
      <c r="ID370" s="65"/>
      <c r="IE370" s="65"/>
      <c r="IG370" s="16" t="s">
        <v>99</v>
      </c>
      <c r="IH370" s="16"/>
      <c r="II370" s="93"/>
      <c r="IJ370" s="65"/>
      <c r="IK370" s="16"/>
      <c r="IL370" s="65"/>
      <c r="IM370" s="16"/>
      <c r="IN370" s="131"/>
    </row>
    <row r="371" spans="1:248" s="11" customFormat="1" ht="14.4" x14ac:dyDescent="0.3">
      <c r="A371" s="74"/>
      <c r="B371" s="68" t="s">
        <v>137</v>
      </c>
      <c r="C371" s="344" t="s">
        <v>138</v>
      </c>
      <c r="D371" s="344"/>
      <c r="E371" s="344"/>
      <c r="F371" s="344"/>
      <c r="G371" s="344"/>
      <c r="H371" s="69" t="s">
        <v>139</v>
      </c>
      <c r="I371" s="107">
        <v>0.112</v>
      </c>
      <c r="J371" s="70"/>
      <c r="K371" s="107">
        <v>0.112</v>
      </c>
      <c r="L371" s="10"/>
      <c r="M371" s="76"/>
      <c r="N371" s="77">
        <v>7.22</v>
      </c>
      <c r="O371" s="70"/>
      <c r="P371" s="73">
        <v>0.81</v>
      </c>
      <c r="Q371" s="78"/>
      <c r="R371" s="78"/>
      <c r="HY371" s="55"/>
      <c r="HZ371" s="55"/>
      <c r="IA371" s="65"/>
      <c r="IB371" s="65"/>
      <c r="IC371" s="65"/>
      <c r="ID371" s="65"/>
      <c r="IE371" s="65"/>
      <c r="IG371" s="16"/>
      <c r="IH371" s="16" t="s">
        <v>138</v>
      </c>
      <c r="II371" s="93"/>
      <c r="IJ371" s="65"/>
      <c r="IK371" s="16"/>
      <c r="IL371" s="65"/>
      <c r="IM371" s="16"/>
      <c r="IN371" s="131"/>
    </row>
    <row r="372" spans="1:248" s="11" customFormat="1" ht="14.4" x14ac:dyDescent="0.3">
      <c r="A372" s="74"/>
      <c r="B372" s="68" t="s">
        <v>140</v>
      </c>
      <c r="C372" s="344" t="s">
        <v>141</v>
      </c>
      <c r="D372" s="344"/>
      <c r="E372" s="344"/>
      <c r="F372" s="344"/>
      <c r="G372" s="344"/>
      <c r="H372" s="69" t="s">
        <v>72</v>
      </c>
      <c r="I372" s="102">
        <v>1.4E-3</v>
      </c>
      <c r="J372" s="70"/>
      <c r="K372" s="102">
        <v>1.4E-3</v>
      </c>
      <c r="L372" s="112">
        <v>70296.2</v>
      </c>
      <c r="M372" s="82">
        <v>1.35</v>
      </c>
      <c r="N372" s="77">
        <v>94899.87</v>
      </c>
      <c r="O372" s="70"/>
      <c r="P372" s="73">
        <v>132.86000000000001</v>
      </c>
      <c r="Q372" s="78"/>
      <c r="R372" s="78"/>
      <c r="HY372" s="55"/>
      <c r="HZ372" s="55"/>
      <c r="IA372" s="65"/>
      <c r="IB372" s="65"/>
      <c r="IC372" s="65"/>
      <c r="ID372" s="65"/>
      <c r="IE372" s="65"/>
      <c r="IG372" s="16"/>
      <c r="IH372" s="16" t="s">
        <v>141</v>
      </c>
      <c r="II372" s="93"/>
      <c r="IJ372" s="65"/>
      <c r="IK372" s="16"/>
      <c r="IL372" s="65"/>
      <c r="IM372" s="16"/>
      <c r="IN372" s="131"/>
    </row>
    <row r="373" spans="1:248" s="11" customFormat="1" ht="20.399999999999999" x14ac:dyDescent="0.3">
      <c r="A373" s="74"/>
      <c r="B373" s="68" t="s">
        <v>420</v>
      </c>
      <c r="C373" s="344" t="s">
        <v>421</v>
      </c>
      <c r="D373" s="344"/>
      <c r="E373" s="344"/>
      <c r="F373" s="344"/>
      <c r="G373" s="344"/>
      <c r="H373" s="69" t="s">
        <v>102</v>
      </c>
      <c r="I373" s="80">
        <v>0.06</v>
      </c>
      <c r="J373" s="70"/>
      <c r="K373" s="80">
        <v>0.06</v>
      </c>
      <c r="L373" s="112">
        <v>8877.6200000000008</v>
      </c>
      <c r="M373" s="82">
        <v>1.36</v>
      </c>
      <c r="N373" s="77">
        <v>12073.56</v>
      </c>
      <c r="O373" s="70"/>
      <c r="P373" s="73">
        <v>724.41</v>
      </c>
      <c r="Q373" s="78"/>
      <c r="R373" s="78"/>
      <c r="HY373" s="55"/>
      <c r="HZ373" s="55"/>
      <c r="IA373" s="65"/>
      <c r="IB373" s="65"/>
      <c r="IC373" s="65"/>
      <c r="ID373" s="65"/>
      <c r="IE373" s="65"/>
      <c r="IG373" s="16"/>
      <c r="IH373" s="16" t="s">
        <v>421</v>
      </c>
      <c r="II373" s="93"/>
      <c r="IJ373" s="65"/>
      <c r="IK373" s="16"/>
      <c r="IL373" s="65"/>
      <c r="IM373" s="16"/>
      <c r="IN373" s="131"/>
    </row>
    <row r="374" spans="1:248" s="11" customFormat="1" ht="14.4" x14ac:dyDescent="0.3">
      <c r="A374" s="85" t="s">
        <v>162</v>
      </c>
      <c r="B374" s="86" t="s">
        <v>422</v>
      </c>
      <c r="C374" s="371" t="s">
        <v>168</v>
      </c>
      <c r="D374" s="371"/>
      <c r="E374" s="371"/>
      <c r="F374" s="371"/>
      <c r="G374" s="371"/>
      <c r="H374" s="87" t="s">
        <v>169</v>
      </c>
      <c r="I374" s="114">
        <v>0</v>
      </c>
      <c r="J374" s="89"/>
      <c r="K374" s="114">
        <v>0</v>
      </c>
      <c r="L374" s="91"/>
      <c r="M374" s="89"/>
      <c r="N374" s="91"/>
      <c r="O374" s="89"/>
      <c r="P374" s="92"/>
      <c r="HY374" s="55"/>
      <c r="HZ374" s="55"/>
      <c r="IA374" s="65"/>
      <c r="IB374" s="65"/>
      <c r="IC374" s="65"/>
      <c r="ID374" s="65"/>
      <c r="IE374" s="65"/>
      <c r="IG374" s="16"/>
      <c r="IH374" s="16"/>
      <c r="II374" s="93" t="s">
        <v>168</v>
      </c>
      <c r="IJ374" s="65"/>
      <c r="IK374" s="16"/>
      <c r="IL374" s="65"/>
      <c r="IM374" s="16"/>
      <c r="IN374" s="131"/>
    </row>
    <row r="375" spans="1:248" s="11" customFormat="1" ht="14.4" x14ac:dyDescent="0.3">
      <c r="A375" s="85" t="s">
        <v>162</v>
      </c>
      <c r="B375" s="86" t="s">
        <v>423</v>
      </c>
      <c r="C375" s="371" t="s">
        <v>424</v>
      </c>
      <c r="D375" s="371"/>
      <c r="E375" s="371"/>
      <c r="F375" s="371"/>
      <c r="G375" s="371"/>
      <c r="H375" s="87" t="s">
        <v>142</v>
      </c>
      <c r="I375" s="114">
        <v>0</v>
      </c>
      <c r="J375" s="89"/>
      <c r="K375" s="114">
        <v>0</v>
      </c>
      <c r="L375" s="91"/>
      <c r="M375" s="89"/>
      <c r="N375" s="91"/>
      <c r="O375" s="89"/>
      <c r="P375" s="92"/>
      <c r="HY375" s="55"/>
      <c r="HZ375" s="55"/>
      <c r="IA375" s="65"/>
      <c r="IB375" s="65"/>
      <c r="IC375" s="65"/>
      <c r="ID375" s="65"/>
      <c r="IE375" s="65"/>
      <c r="IG375" s="16"/>
      <c r="IH375" s="16"/>
      <c r="II375" s="93" t="s">
        <v>424</v>
      </c>
      <c r="IJ375" s="65"/>
      <c r="IK375" s="16"/>
      <c r="IL375" s="65"/>
      <c r="IM375" s="16"/>
      <c r="IN375" s="131"/>
    </row>
    <row r="376" spans="1:248" s="11" customFormat="1" ht="20.399999999999999" x14ac:dyDescent="0.3">
      <c r="A376" s="85" t="s">
        <v>69</v>
      </c>
      <c r="B376" s="86" t="s">
        <v>400</v>
      </c>
      <c r="C376" s="371" t="s">
        <v>412</v>
      </c>
      <c r="D376" s="371"/>
      <c r="E376" s="371"/>
      <c r="F376" s="371"/>
      <c r="G376" s="371"/>
      <c r="H376" s="87" t="s">
        <v>102</v>
      </c>
      <c r="I376" s="105">
        <v>0.06</v>
      </c>
      <c r="J376" s="89"/>
      <c r="K376" s="105">
        <v>0.06</v>
      </c>
      <c r="L376" s="91"/>
      <c r="M376" s="89"/>
      <c r="N376" s="91"/>
      <c r="O376" s="89"/>
      <c r="P376" s="92"/>
      <c r="HY376" s="55"/>
      <c r="HZ376" s="55"/>
      <c r="IA376" s="65"/>
      <c r="IB376" s="65"/>
      <c r="IC376" s="65"/>
      <c r="ID376" s="65"/>
      <c r="IE376" s="65"/>
      <c r="IG376" s="16"/>
      <c r="IH376" s="16"/>
      <c r="II376" s="93" t="s">
        <v>412</v>
      </c>
      <c r="IJ376" s="65"/>
      <c r="IK376" s="16"/>
      <c r="IL376" s="65"/>
      <c r="IM376" s="16"/>
      <c r="IN376" s="131"/>
    </row>
    <row r="377" spans="1:248" s="11" customFormat="1" ht="20.399999999999999" x14ac:dyDescent="0.3">
      <c r="A377" s="85" t="s">
        <v>69</v>
      </c>
      <c r="B377" s="86" t="s">
        <v>400</v>
      </c>
      <c r="C377" s="371" t="s">
        <v>411</v>
      </c>
      <c r="D377" s="371"/>
      <c r="E377" s="371"/>
      <c r="F377" s="371"/>
      <c r="G377" s="371"/>
      <c r="H377" s="87" t="s">
        <v>102</v>
      </c>
      <c r="I377" s="88">
        <v>0.1</v>
      </c>
      <c r="J377" s="89"/>
      <c r="K377" s="88">
        <v>0.1</v>
      </c>
      <c r="L377" s="91"/>
      <c r="M377" s="89"/>
      <c r="N377" s="91"/>
      <c r="O377" s="89"/>
      <c r="P377" s="92"/>
      <c r="HY377" s="55"/>
      <c r="HZ377" s="55"/>
      <c r="IA377" s="65"/>
      <c r="IB377" s="65"/>
      <c r="IC377" s="65"/>
      <c r="ID377" s="65"/>
      <c r="IE377" s="65"/>
      <c r="IG377" s="16"/>
      <c r="IH377" s="16"/>
      <c r="II377" s="93" t="s">
        <v>411</v>
      </c>
      <c r="IJ377" s="65"/>
      <c r="IK377" s="16"/>
      <c r="IL377" s="65"/>
      <c r="IM377" s="16"/>
      <c r="IN377" s="131"/>
    </row>
    <row r="378" spans="1:248" s="11" customFormat="1" ht="14.4" x14ac:dyDescent="0.3">
      <c r="A378" s="94"/>
      <c r="B378" s="95"/>
      <c r="C378" s="372" t="s">
        <v>73</v>
      </c>
      <c r="D378" s="372"/>
      <c r="E378" s="372"/>
      <c r="F378" s="372"/>
      <c r="G378" s="372"/>
      <c r="H378" s="58"/>
      <c r="I378" s="59"/>
      <c r="J378" s="59"/>
      <c r="K378" s="59"/>
      <c r="L378" s="62"/>
      <c r="M378" s="59"/>
      <c r="N378" s="96"/>
      <c r="O378" s="59"/>
      <c r="P378" s="97">
        <v>4819.37</v>
      </c>
      <c r="Q378" s="78"/>
      <c r="R378" s="78"/>
      <c r="HY378" s="55"/>
      <c r="HZ378" s="55"/>
      <c r="IA378" s="65"/>
      <c r="IB378" s="65"/>
      <c r="IC378" s="65"/>
      <c r="ID378" s="65"/>
      <c r="IE378" s="65"/>
      <c r="IG378" s="16"/>
      <c r="IH378" s="16"/>
      <c r="II378" s="93"/>
      <c r="IJ378" s="65" t="s">
        <v>73</v>
      </c>
      <c r="IK378" s="16"/>
      <c r="IL378" s="65"/>
      <c r="IM378" s="16"/>
      <c r="IN378" s="131"/>
    </row>
    <row r="379" spans="1:248" s="11" customFormat="1" ht="14.4" x14ac:dyDescent="0.3">
      <c r="A379" s="83"/>
      <c r="B379" s="68"/>
      <c r="C379" s="344" t="s">
        <v>74</v>
      </c>
      <c r="D379" s="344"/>
      <c r="E379" s="344"/>
      <c r="F379" s="344"/>
      <c r="G379" s="344"/>
      <c r="H379" s="69"/>
      <c r="I379" s="70"/>
      <c r="J379" s="70"/>
      <c r="K379" s="70"/>
      <c r="L379" s="72"/>
      <c r="M379" s="70"/>
      <c r="N379" s="72"/>
      <c r="O379" s="70"/>
      <c r="P379" s="73">
        <v>3623.35</v>
      </c>
      <c r="HY379" s="55"/>
      <c r="HZ379" s="55"/>
      <c r="IA379" s="65"/>
      <c r="IB379" s="65"/>
      <c r="IC379" s="65"/>
      <c r="ID379" s="65"/>
      <c r="IE379" s="65"/>
      <c r="IG379" s="16"/>
      <c r="IH379" s="16"/>
      <c r="II379" s="93"/>
      <c r="IJ379" s="65"/>
      <c r="IK379" s="16" t="s">
        <v>74</v>
      </c>
      <c r="IL379" s="65"/>
      <c r="IM379" s="16"/>
      <c r="IN379" s="131"/>
    </row>
    <row r="380" spans="1:248" s="11" customFormat="1" ht="20.399999999999999" x14ac:dyDescent="0.3">
      <c r="A380" s="83"/>
      <c r="B380" s="68" t="s">
        <v>155</v>
      </c>
      <c r="C380" s="344" t="s">
        <v>156</v>
      </c>
      <c r="D380" s="344"/>
      <c r="E380" s="344"/>
      <c r="F380" s="344"/>
      <c r="G380" s="344"/>
      <c r="H380" s="69" t="s">
        <v>75</v>
      </c>
      <c r="I380" s="98">
        <v>108</v>
      </c>
      <c r="J380" s="75">
        <v>0.9</v>
      </c>
      <c r="K380" s="75">
        <v>97.2</v>
      </c>
      <c r="L380" s="72"/>
      <c r="M380" s="70"/>
      <c r="N380" s="72"/>
      <c r="O380" s="70"/>
      <c r="P380" s="73">
        <v>3521.9</v>
      </c>
      <c r="HY380" s="55"/>
      <c r="HZ380" s="55"/>
      <c r="IA380" s="65"/>
      <c r="IB380" s="65"/>
      <c r="IC380" s="65"/>
      <c r="ID380" s="65"/>
      <c r="IE380" s="65"/>
      <c r="IG380" s="16"/>
      <c r="IH380" s="16"/>
      <c r="II380" s="93"/>
      <c r="IJ380" s="65"/>
      <c r="IK380" s="16" t="s">
        <v>156</v>
      </c>
      <c r="IL380" s="65"/>
      <c r="IM380" s="16"/>
      <c r="IN380" s="131"/>
    </row>
    <row r="381" spans="1:248" s="11" customFormat="1" ht="20.399999999999999" x14ac:dyDescent="0.3">
      <c r="A381" s="83"/>
      <c r="B381" s="68" t="s">
        <v>157</v>
      </c>
      <c r="C381" s="344" t="s">
        <v>158</v>
      </c>
      <c r="D381" s="344"/>
      <c r="E381" s="344"/>
      <c r="F381" s="344"/>
      <c r="G381" s="344"/>
      <c r="H381" s="69" t="s">
        <v>75</v>
      </c>
      <c r="I381" s="98">
        <v>55</v>
      </c>
      <c r="J381" s="80">
        <v>0.85</v>
      </c>
      <c r="K381" s="80">
        <v>46.75</v>
      </c>
      <c r="L381" s="72"/>
      <c r="M381" s="70"/>
      <c r="N381" s="72"/>
      <c r="O381" s="70"/>
      <c r="P381" s="73">
        <v>1693.92</v>
      </c>
      <c r="HY381" s="55"/>
      <c r="HZ381" s="55"/>
      <c r="IA381" s="65"/>
      <c r="IB381" s="65"/>
      <c r="IC381" s="65"/>
      <c r="ID381" s="65"/>
      <c r="IE381" s="65"/>
      <c r="IG381" s="16"/>
      <c r="IH381" s="16"/>
      <c r="II381" s="93"/>
      <c r="IJ381" s="65"/>
      <c r="IK381" s="16" t="s">
        <v>158</v>
      </c>
      <c r="IL381" s="65"/>
      <c r="IM381" s="16"/>
      <c r="IN381" s="131"/>
    </row>
    <row r="382" spans="1:248" s="11" customFormat="1" ht="14.4" x14ac:dyDescent="0.3">
      <c r="A382" s="99"/>
      <c r="B382" s="100"/>
      <c r="C382" s="372" t="s">
        <v>76</v>
      </c>
      <c r="D382" s="372"/>
      <c r="E382" s="372"/>
      <c r="F382" s="372"/>
      <c r="G382" s="372"/>
      <c r="H382" s="58"/>
      <c r="I382" s="59"/>
      <c r="J382" s="59"/>
      <c r="K382" s="59"/>
      <c r="L382" s="62"/>
      <c r="M382" s="59"/>
      <c r="N382" s="96">
        <v>10035.19</v>
      </c>
      <c r="O382" s="59"/>
      <c r="P382" s="97">
        <v>10035.19</v>
      </c>
      <c r="HY382" s="55"/>
      <c r="HZ382" s="55"/>
      <c r="IA382" s="65"/>
      <c r="IB382" s="65"/>
      <c r="IC382" s="65"/>
      <c r="ID382" s="65"/>
      <c r="IE382" s="65"/>
      <c r="IG382" s="16"/>
      <c r="IH382" s="16"/>
      <c r="II382" s="93"/>
      <c r="IJ382" s="65"/>
      <c r="IK382" s="16"/>
      <c r="IL382" s="65" t="s">
        <v>76</v>
      </c>
      <c r="IM382" s="16"/>
      <c r="IN382" s="131"/>
    </row>
    <row r="383" spans="1:248" s="11" customFormat="1" ht="40.799999999999997" x14ac:dyDescent="0.3">
      <c r="A383" s="56" t="s">
        <v>161</v>
      </c>
      <c r="B383" s="57" t="s">
        <v>352</v>
      </c>
      <c r="C383" s="373" t="s">
        <v>353</v>
      </c>
      <c r="D383" s="373"/>
      <c r="E383" s="373"/>
      <c r="F383" s="373"/>
      <c r="G383" s="373"/>
      <c r="H383" s="58" t="s">
        <v>102</v>
      </c>
      <c r="I383" s="59">
        <v>0.16</v>
      </c>
      <c r="J383" s="60">
        <v>1</v>
      </c>
      <c r="K383" s="106">
        <v>0.16</v>
      </c>
      <c r="L383" s="96">
        <v>11425.67</v>
      </c>
      <c r="M383" s="106">
        <v>1.73</v>
      </c>
      <c r="N383" s="132">
        <v>19766.41</v>
      </c>
      <c r="O383" s="59"/>
      <c r="P383" s="97">
        <v>3162.63</v>
      </c>
      <c r="HY383" s="55"/>
      <c r="HZ383" s="55"/>
      <c r="IA383" s="65" t="s">
        <v>353</v>
      </c>
      <c r="IB383" s="65" t="s">
        <v>4</v>
      </c>
      <c r="IC383" s="65" t="s">
        <v>4</v>
      </c>
      <c r="ID383" s="65" t="s">
        <v>4</v>
      </c>
      <c r="IE383" s="65" t="s">
        <v>4</v>
      </c>
      <c r="IG383" s="16"/>
      <c r="IH383" s="16"/>
      <c r="II383" s="93"/>
      <c r="IJ383" s="65"/>
      <c r="IK383" s="16"/>
      <c r="IL383" s="65"/>
      <c r="IM383" s="16"/>
      <c r="IN383" s="131"/>
    </row>
    <row r="384" spans="1:248" s="11" customFormat="1" ht="14.4" x14ac:dyDescent="0.3">
      <c r="A384" s="99"/>
      <c r="B384" s="100"/>
      <c r="C384" s="372" t="s">
        <v>76</v>
      </c>
      <c r="D384" s="372"/>
      <c r="E384" s="372"/>
      <c r="F384" s="372"/>
      <c r="G384" s="372"/>
      <c r="H384" s="58"/>
      <c r="I384" s="59"/>
      <c r="J384" s="59"/>
      <c r="K384" s="59"/>
      <c r="L384" s="62"/>
      <c r="M384" s="59"/>
      <c r="N384" s="62"/>
      <c r="O384" s="59"/>
      <c r="P384" s="97">
        <v>3162.63</v>
      </c>
      <c r="HY384" s="55"/>
      <c r="HZ384" s="55"/>
      <c r="IA384" s="65"/>
      <c r="IB384" s="65"/>
      <c r="IC384" s="65"/>
      <c r="ID384" s="65"/>
      <c r="IE384" s="65"/>
      <c r="IG384" s="16"/>
      <c r="IH384" s="16"/>
      <c r="II384" s="93"/>
      <c r="IJ384" s="65"/>
      <c r="IK384" s="16"/>
      <c r="IL384" s="65" t="s">
        <v>76</v>
      </c>
      <c r="IM384" s="16"/>
      <c r="IN384" s="131"/>
    </row>
    <row r="385" spans="1:249" s="11" customFormat="1" ht="40.799999999999997" x14ac:dyDescent="0.3">
      <c r="A385" s="56" t="s">
        <v>163</v>
      </c>
      <c r="B385" s="57" t="s">
        <v>425</v>
      </c>
      <c r="C385" s="373" t="s">
        <v>426</v>
      </c>
      <c r="D385" s="373"/>
      <c r="E385" s="373"/>
      <c r="F385" s="373"/>
      <c r="G385" s="373"/>
      <c r="H385" s="58" t="s">
        <v>102</v>
      </c>
      <c r="I385" s="59">
        <v>2.4E-2</v>
      </c>
      <c r="J385" s="60">
        <v>1</v>
      </c>
      <c r="K385" s="101">
        <v>2.4E-2</v>
      </c>
      <c r="L385" s="96">
        <v>16655</v>
      </c>
      <c r="M385" s="106">
        <v>1.0900000000000001</v>
      </c>
      <c r="N385" s="132">
        <v>18153.95</v>
      </c>
      <c r="O385" s="59"/>
      <c r="P385" s="134">
        <v>435.69</v>
      </c>
      <c r="HY385" s="55"/>
      <c r="HZ385" s="55"/>
      <c r="IA385" s="65" t="s">
        <v>426</v>
      </c>
      <c r="IB385" s="65" t="s">
        <v>4</v>
      </c>
      <c r="IC385" s="65" t="s">
        <v>4</v>
      </c>
      <c r="ID385" s="65" t="s">
        <v>4</v>
      </c>
      <c r="IE385" s="65" t="s">
        <v>4</v>
      </c>
      <c r="IG385" s="16"/>
      <c r="IH385" s="16"/>
      <c r="II385" s="93"/>
      <c r="IJ385" s="65"/>
      <c r="IK385" s="16"/>
      <c r="IL385" s="65"/>
      <c r="IM385" s="16"/>
      <c r="IN385" s="131"/>
    </row>
    <row r="386" spans="1:249" s="11" customFormat="1" ht="14.4" x14ac:dyDescent="0.3">
      <c r="A386" s="99"/>
      <c r="B386" s="100"/>
      <c r="C386" s="372" t="s">
        <v>76</v>
      </c>
      <c r="D386" s="372"/>
      <c r="E386" s="372"/>
      <c r="F386" s="372"/>
      <c r="G386" s="372"/>
      <c r="H386" s="58"/>
      <c r="I386" s="59"/>
      <c r="J386" s="59"/>
      <c r="K386" s="59"/>
      <c r="L386" s="62"/>
      <c r="M386" s="59"/>
      <c r="N386" s="62"/>
      <c r="O386" s="59"/>
      <c r="P386" s="134">
        <v>435.69</v>
      </c>
      <c r="HY386" s="55"/>
      <c r="HZ386" s="55"/>
      <c r="IA386" s="65"/>
      <c r="IB386" s="65"/>
      <c r="IC386" s="65"/>
      <c r="ID386" s="65"/>
      <c r="IE386" s="65"/>
      <c r="IG386" s="16"/>
      <c r="IH386" s="16"/>
      <c r="II386" s="93"/>
      <c r="IJ386" s="65"/>
      <c r="IK386" s="16"/>
      <c r="IL386" s="65" t="s">
        <v>76</v>
      </c>
      <c r="IM386" s="16"/>
      <c r="IN386" s="131"/>
    </row>
    <row r="387" spans="1:249" s="11" customFormat="1" ht="40.799999999999997" x14ac:dyDescent="0.3">
      <c r="A387" s="56" t="s">
        <v>164</v>
      </c>
      <c r="B387" s="57" t="s">
        <v>349</v>
      </c>
      <c r="C387" s="373" t="s">
        <v>350</v>
      </c>
      <c r="D387" s="373"/>
      <c r="E387" s="373"/>
      <c r="F387" s="373"/>
      <c r="G387" s="373"/>
      <c r="H387" s="58" t="s">
        <v>102</v>
      </c>
      <c r="I387" s="59">
        <v>0.13900000000000001</v>
      </c>
      <c r="J387" s="60">
        <v>1</v>
      </c>
      <c r="K387" s="101">
        <v>0.13900000000000001</v>
      </c>
      <c r="L387" s="96">
        <v>10524.42</v>
      </c>
      <c r="M387" s="106">
        <v>1.73</v>
      </c>
      <c r="N387" s="132">
        <v>18207.25</v>
      </c>
      <c r="O387" s="59"/>
      <c r="P387" s="97">
        <v>2530.81</v>
      </c>
      <c r="HY387" s="55"/>
      <c r="HZ387" s="55"/>
      <c r="IA387" s="65" t="s">
        <v>350</v>
      </c>
      <c r="IB387" s="65" t="s">
        <v>4</v>
      </c>
      <c r="IC387" s="65" t="s">
        <v>4</v>
      </c>
      <c r="ID387" s="65" t="s">
        <v>4</v>
      </c>
      <c r="IE387" s="65" t="s">
        <v>4</v>
      </c>
      <c r="IG387" s="16"/>
      <c r="IH387" s="16"/>
      <c r="II387" s="93"/>
      <c r="IJ387" s="65"/>
      <c r="IK387" s="16"/>
      <c r="IL387" s="65"/>
      <c r="IM387" s="16"/>
      <c r="IN387" s="131"/>
    </row>
    <row r="388" spans="1:249" s="11" customFormat="1" ht="14.4" x14ac:dyDescent="0.3">
      <c r="A388" s="99"/>
      <c r="B388" s="100"/>
      <c r="C388" s="372" t="s">
        <v>76</v>
      </c>
      <c r="D388" s="372"/>
      <c r="E388" s="372"/>
      <c r="F388" s="372"/>
      <c r="G388" s="372"/>
      <c r="H388" s="58"/>
      <c r="I388" s="59"/>
      <c r="J388" s="59"/>
      <c r="K388" s="59"/>
      <c r="L388" s="62"/>
      <c r="M388" s="59"/>
      <c r="N388" s="62"/>
      <c r="O388" s="59"/>
      <c r="P388" s="97">
        <v>2530.81</v>
      </c>
      <c r="HY388" s="55"/>
      <c r="HZ388" s="55"/>
      <c r="IA388" s="65"/>
      <c r="IB388" s="65"/>
      <c r="IC388" s="65"/>
      <c r="ID388" s="65"/>
      <c r="IE388" s="65"/>
      <c r="IG388" s="16"/>
      <c r="IH388" s="16"/>
      <c r="II388" s="93"/>
      <c r="IJ388" s="65"/>
      <c r="IK388" s="16"/>
      <c r="IL388" s="65" t="s">
        <v>76</v>
      </c>
      <c r="IM388" s="16"/>
      <c r="IN388" s="131"/>
    </row>
    <row r="389" spans="1:249" s="11" customFormat="1" ht="40.799999999999997" x14ac:dyDescent="0.3">
      <c r="A389" s="56" t="s">
        <v>165</v>
      </c>
      <c r="B389" s="57" t="s">
        <v>402</v>
      </c>
      <c r="C389" s="373" t="s">
        <v>403</v>
      </c>
      <c r="D389" s="373"/>
      <c r="E389" s="373"/>
      <c r="F389" s="373"/>
      <c r="G389" s="373"/>
      <c r="H389" s="58" t="s">
        <v>102</v>
      </c>
      <c r="I389" s="59">
        <v>0.17299999999999999</v>
      </c>
      <c r="J389" s="60">
        <v>1</v>
      </c>
      <c r="K389" s="101">
        <v>0.17299999999999999</v>
      </c>
      <c r="L389" s="96">
        <v>11425.67</v>
      </c>
      <c r="M389" s="106">
        <v>1.73</v>
      </c>
      <c r="N389" s="132">
        <v>19766.41</v>
      </c>
      <c r="O389" s="59"/>
      <c r="P389" s="97">
        <v>3419.59</v>
      </c>
      <c r="HY389" s="55"/>
      <c r="HZ389" s="55"/>
      <c r="IA389" s="65" t="s">
        <v>403</v>
      </c>
      <c r="IB389" s="65" t="s">
        <v>4</v>
      </c>
      <c r="IC389" s="65" t="s">
        <v>4</v>
      </c>
      <c r="ID389" s="65" t="s">
        <v>4</v>
      </c>
      <c r="IE389" s="65" t="s">
        <v>4</v>
      </c>
      <c r="IG389" s="16"/>
      <c r="IH389" s="16"/>
      <c r="II389" s="93"/>
      <c r="IJ389" s="65"/>
      <c r="IK389" s="16"/>
      <c r="IL389" s="65"/>
      <c r="IM389" s="16"/>
      <c r="IN389" s="131"/>
    </row>
    <row r="390" spans="1:249" s="11" customFormat="1" ht="14.4" x14ac:dyDescent="0.3">
      <c r="A390" s="99"/>
      <c r="B390" s="100"/>
      <c r="C390" s="372" t="s">
        <v>76</v>
      </c>
      <c r="D390" s="372"/>
      <c r="E390" s="372"/>
      <c r="F390" s="372"/>
      <c r="G390" s="372"/>
      <c r="H390" s="58"/>
      <c r="I390" s="59"/>
      <c r="J390" s="59"/>
      <c r="K390" s="59"/>
      <c r="L390" s="62"/>
      <c r="M390" s="59"/>
      <c r="N390" s="62"/>
      <c r="O390" s="59"/>
      <c r="P390" s="97">
        <v>3419.59</v>
      </c>
      <c r="HY390" s="55"/>
      <c r="HZ390" s="55"/>
      <c r="IA390" s="65"/>
      <c r="IB390" s="65"/>
      <c r="IC390" s="65"/>
      <c r="ID390" s="65"/>
      <c r="IE390" s="65"/>
      <c r="IG390" s="16"/>
      <c r="IH390" s="16"/>
      <c r="II390" s="93"/>
      <c r="IJ390" s="65"/>
      <c r="IK390" s="16"/>
      <c r="IL390" s="65" t="s">
        <v>76</v>
      </c>
      <c r="IM390" s="16"/>
      <c r="IN390" s="131"/>
    </row>
    <row r="391" spans="1:249" s="11" customFormat="1" ht="40.799999999999997" x14ac:dyDescent="0.3">
      <c r="A391" s="56" t="s">
        <v>170</v>
      </c>
      <c r="B391" s="57" t="s">
        <v>427</v>
      </c>
      <c r="C391" s="373" t="s">
        <v>428</v>
      </c>
      <c r="D391" s="373"/>
      <c r="E391" s="373"/>
      <c r="F391" s="373"/>
      <c r="G391" s="373"/>
      <c r="H391" s="58" t="s">
        <v>142</v>
      </c>
      <c r="I391" s="59">
        <v>12.58</v>
      </c>
      <c r="J391" s="60">
        <v>1</v>
      </c>
      <c r="K391" s="106">
        <v>12.58</v>
      </c>
      <c r="L391" s="118">
        <v>194.84</v>
      </c>
      <c r="M391" s="106">
        <v>1.55</v>
      </c>
      <c r="N391" s="133">
        <v>302</v>
      </c>
      <c r="O391" s="59"/>
      <c r="P391" s="97">
        <v>3799.16</v>
      </c>
      <c r="HY391" s="55"/>
      <c r="HZ391" s="55"/>
      <c r="IA391" s="65" t="s">
        <v>428</v>
      </c>
      <c r="IB391" s="65" t="s">
        <v>4</v>
      </c>
      <c r="IC391" s="65" t="s">
        <v>4</v>
      </c>
      <c r="ID391" s="65" t="s">
        <v>4</v>
      </c>
      <c r="IE391" s="65" t="s">
        <v>4</v>
      </c>
      <c r="IG391" s="16"/>
      <c r="IH391" s="16"/>
      <c r="II391" s="93"/>
      <c r="IJ391" s="65"/>
      <c r="IK391" s="16"/>
      <c r="IL391" s="65"/>
      <c r="IM391" s="16"/>
      <c r="IN391" s="131"/>
    </row>
    <row r="392" spans="1:249" s="11" customFormat="1" ht="14.4" x14ac:dyDescent="0.3">
      <c r="A392" s="99"/>
      <c r="B392" s="100"/>
      <c r="C392" s="372" t="s">
        <v>76</v>
      </c>
      <c r="D392" s="372"/>
      <c r="E392" s="372"/>
      <c r="F392" s="372"/>
      <c r="G392" s="372"/>
      <c r="H392" s="58"/>
      <c r="I392" s="59"/>
      <c r="J392" s="59"/>
      <c r="K392" s="59"/>
      <c r="L392" s="62"/>
      <c r="M392" s="59"/>
      <c r="N392" s="62"/>
      <c r="O392" s="59"/>
      <c r="P392" s="97">
        <v>3799.16</v>
      </c>
      <c r="HY392" s="55"/>
      <c r="HZ392" s="55"/>
      <c r="IA392" s="65"/>
      <c r="IB392" s="65"/>
      <c r="IC392" s="65"/>
      <c r="ID392" s="65"/>
      <c r="IE392" s="65"/>
      <c r="IG392" s="16"/>
      <c r="IH392" s="16"/>
      <c r="II392" s="93"/>
      <c r="IJ392" s="65"/>
      <c r="IK392" s="16"/>
      <c r="IL392" s="65" t="s">
        <v>76</v>
      </c>
      <c r="IM392" s="16"/>
      <c r="IN392" s="131"/>
    </row>
    <row r="393" spans="1:249" s="11" customFormat="1" ht="14.4" x14ac:dyDescent="0.3">
      <c r="A393" s="362" t="s">
        <v>429</v>
      </c>
      <c r="B393" s="363"/>
      <c r="C393" s="363"/>
      <c r="D393" s="363"/>
      <c r="E393" s="363"/>
      <c r="F393" s="363"/>
      <c r="G393" s="363"/>
      <c r="H393" s="363"/>
      <c r="I393" s="363"/>
      <c r="J393" s="363"/>
      <c r="K393" s="363"/>
      <c r="L393" s="363"/>
      <c r="M393" s="363"/>
      <c r="N393" s="363"/>
      <c r="O393" s="363"/>
      <c r="P393" s="364"/>
      <c r="HY393" s="55"/>
      <c r="HZ393" s="55" t="s">
        <v>429</v>
      </c>
      <c r="IA393" s="65"/>
      <c r="IB393" s="65"/>
      <c r="IC393" s="65"/>
      <c r="ID393" s="65"/>
      <c r="IE393" s="65"/>
      <c r="IG393" s="16"/>
      <c r="IH393" s="16"/>
      <c r="II393" s="93"/>
      <c r="IJ393" s="65"/>
      <c r="IK393" s="16"/>
      <c r="IL393" s="65"/>
      <c r="IM393" s="16"/>
      <c r="IN393" s="131"/>
    </row>
    <row r="394" spans="1:249" s="11" customFormat="1" ht="30.6" x14ac:dyDescent="0.3">
      <c r="A394" s="56" t="s">
        <v>171</v>
      </c>
      <c r="B394" s="57" t="s">
        <v>430</v>
      </c>
      <c r="C394" s="373" t="s">
        <v>431</v>
      </c>
      <c r="D394" s="373"/>
      <c r="E394" s="373"/>
      <c r="F394" s="373"/>
      <c r="G394" s="373"/>
      <c r="H394" s="58" t="s">
        <v>58</v>
      </c>
      <c r="I394" s="59">
        <v>10.2737</v>
      </c>
      <c r="J394" s="60">
        <v>1</v>
      </c>
      <c r="K394" s="61">
        <v>10.2737</v>
      </c>
      <c r="L394" s="62"/>
      <c r="M394" s="59"/>
      <c r="N394" s="63"/>
      <c r="O394" s="59"/>
      <c r="P394" s="64"/>
      <c r="HY394" s="55"/>
      <c r="HZ394" s="55"/>
      <c r="IA394" s="65" t="s">
        <v>431</v>
      </c>
      <c r="IB394" s="65" t="s">
        <v>4</v>
      </c>
      <c r="IC394" s="65" t="s">
        <v>4</v>
      </c>
      <c r="ID394" s="65" t="s">
        <v>4</v>
      </c>
      <c r="IE394" s="65" t="s">
        <v>4</v>
      </c>
      <c r="IG394" s="16"/>
      <c r="IH394" s="16"/>
      <c r="II394" s="93"/>
      <c r="IJ394" s="65"/>
      <c r="IK394" s="16"/>
      <c r="IL394" s="65"/>
      <c r="IM394" s="16"/>
      <c r="IN394" s="131"/>
    </row>
    <row r="395" spans="1:249" s="11" customFormat="1" ht="14.4" x14ac:dyDescent="0.3">
      <c r="A395" s="66"/>
      <c r="B395" s="15"/>
      <c r="C395" s="339" t="s">
        <v>432</v>
      </c>
      <c r="D395" s="339"/>
      <c r="E395" s="339"/>
      <c r="F395" s="339"/>
      <c r="G395" s="339"/>
      <c r="H395" s="339"/>
      <c r="I395" s="339"/>
      <c r="J395" s="339"/>
      <c r="K395" s="339"/>
      <c r="L395" s="339"/>
      <c r="M395" s="339"/>
      <c r="N395" s="339"/>
      <c r="O395" s="339"/>
      <c r="P395" s="374"/>
      <c r="HY395" s="55"/>
      <c r="HZ395" s="55"/>
      <c r="IA395" s="65"/>
      <c r="IB395" s="65"/>
      <c r="IC395" s="65"/>
      <c r="ID395" s="65"/>
      <c r="IE395" s="65"/>
      <c r="IF395" s="3" t="s">
        <v>432</v>
      </c>
      <c r="IG395" s="16"/>
      <c r="IH395" s="16"/>
      <c r="II395" s="93"/>
      <c r="IJ395" s="65"/>
      <c r="IK395" s="16"/>
      <c r="IL395" s="65"/>
      <c r="IM395" s="16"/>
      <c r="IN395" s="131"/>
    </row>
    <row r="396" spans="1:249" s="11" customFormat="1" ht="20.399999999999999" x14ac:dyDescent="0.3">
      <c r="A396" s="110"/>
      <c r="B396" s="95" t="s">
        <v>1085</v>
      </c>
      <c r="C396" s="375" t="s">
        <v>1084</v>
      </c>
      <c r="D396" s="375"/>
      <c r="E396" s="375"/>
      <c r="F396" s="375"/>
      <c r="G396" s="375"/>
      <c r="H396" s="375"/>
      <c r="I396" s="375"/>
      <c r="J396" s="375"/>
      <c r="K396" s="375"/>
      <c r="L396" s="375"/>
      <c r="M396" s="375"/>
      <c r="N396" s="375"/>
      <c r="O396" s="375"/>
      <c r="P396" s="376"/>
      <c r="HY396" s="55"/>
      <c r="HZ396" s="55"/>
      <c r="IA396" s="65"/>
      <c r="IB396" s="65"/>
      <c r="IC396" s="65"/>
      <c r="ID396" s="65"/>
      <c r="IE396" s="65"/>
      <c r="IG396" s="16"/>
      <c r="IH396" s="16"/>
      <c r="II396" s="93"/>
      <c r="IJ396" s="65"/>
      <c r="IK396" s="16"/>
      <c r="IL396" s="65"/>
      <c r="IM396" s="16"/>
      <c r="IN396" s="131"/>
      <c r="IO396" s="3" t="s">
        <v>1084</v>
      </c>
    </row>
    <row r="397" spans="1:249" s="11" customFormat="1" ht="14.4" x14ac:dyDescent="0.3">
      <c r="A397" s="67"/>
      <c r="B397" s="68" t="s">
        <v>57</v>
      </c>
      <c r="C397" s="344" t="s">
        <v>59</v>
      </c>
      <c r="D397" s="344"/>
      <c r="E397" s="344"/>
      <c r="F397" s="344"/>
      <c r="G397" s="344"/>
      <c r="H397" s="69" t="s">
        <v>60</v>
      </c>
      <c r="I397" s="70"/>
      <c r="J397" s="70"/>
      <c r="K397" s="111">
        <v>32.845018899999999</v>
      </c>
      <c r="L397" s="72"/>
      <c r="M397" s="70"/>
      <c r="N397" s="72"/>
      <c r="O397" s="70"/>
      <c r="P397" s="73">
        <v>16181.1</v>
      </c>
      <c r="HY397" s="55"/>
      <c r="HZ397" s="55"/>
      <c r="IA397" s="65"/>
      <c r="IB397" s="65"/>
      <c r="IC397" s="65"/>
      <c r="ID397" s="65"/>
      <c r="IE397" s="65"/>
      <c r="IG397" s="16" t="s">
        <v>59</v>
      </c>
      <c r="IH397" s="16"/>
      <c r="II397" s="93"/>
      <c r="IJ397" s="65"/>
      <c r="IK397" s="16"/>
      <c r="IL397" s="65"/>
      <c r="IM397" s="16"/>
      <c r="IN397" s="131"/>
    </row>
    <row r="398" spans="1:249" s="11" customFormat="1" ht="14.4" x14ac:dyDescent="0.3">
      <c r="A398" s="74"/>
      <c r="B398" s="68" t="s">
        <v>122</v>
      </c>
      <c r="C398" s="344" t="s">
        <v>123</v>
      </c>
      <c r="D398" s="344"/>
      <c r="E398" s="344"/>
      <c r="F398" s="344"/>
      <c r="G398" s="344"/>
      <c r="H398" s="69" t="s">
        <v>60</v>
      </c>
      <c r="I398" s="80">
        <v>2.78</v>
      </c>
      <c r="J398" s="80">
        <v>1.1499999999999999</v>
      </c>
      <c r="K398" s="111">
        <v>32.845018899999999</v>
      </c>
      <c r="L398" s="10"/>
      <c r="M398" s="76"/>
      <c r="N398" s="77">
        <v>492.65</v>
      </c>
      <c r="O398" s="70"/>
      <c r="P398" s="73">
        <v>16181.1</v>
      </c>
      <c r="Q398" s="78"/>
      <c r="R398" s="78"/>
      <c r="HY398" s="55"/>
      <c r="HZ398" s="55"/>
      <c r="IA398" s="65"/>
      <c r="IB398" s="65"/>
      <c r="IC398" s="65"/>
      <c r="ID398" s="65"/>
      <c r="IE398" s="65"/>
      <c r="IG398" s="16"/>
      <c r="IH398" s="16" t="s">
        <v>123</v>
      </c>
      <c r="II398" s="93"/>
      <c r="IJ398" s="65"/>
      <c r="IK398" s="16"/>
      <c r="IL398" s="65"/>
      <c r="IM398" s="16"/>
      <c r="IN398" s="131"/>
    </row>
    <row r="399" spans="1:249" s="11" customFormat="1" ht="14.4" x14ac:dyDescent="0.3">
      <c r="A399" s="67"/>
      <c r="B399" s="68" t="s">
        <v>61</v>
      </c>
      <c r="C399" s="344" t="s">
        <v>62</v>
      </c>
      <c r="D399" s="344"/>
      <c r="E399" s="344"/>
      <c r="F399" s="344"/>
      <c r="G399" s="344"/>
      <c r="H399" s="69"/>
      <c r="I399" s="70"/>
      <c r="J399" s="70"/>
      <c r="K399" s="70"/>
      <c r="L399" s="72"/>
      <c r="M399" s="70"/>
      <c r="N399" s="72"/>
      <c r="O399" s="70"/>
      <c r="P399" s="104">
        <v>105.94</v>
      </c>
      <c r="HY399" s="55"/>
      <c r="HZ399" s="55"/>
      <c r="IA399" s="65"/>
      <c r="IB399" s="65"/>
      <c r="IC399" s="65"/>
      <c r="ID399" s="65"/>
      <c r="IE399" s="65"/>
      <c r="IG399" s="16" t="s">
        <v>62</v>
      </c>
      <c r="IH399" s="16"/>
      <c r="II399" s="93"/>
      <c r="IJ399" s="65"/>
      <c r="IK399" s="16"/>
      <c r="IL399" s="65"/>
      <c r="IM399" s="16"/>
      <c r="IN399" s="131"/>
    </row>
    <row r="400" spans="1:249" s="11" customFormat="1" ht="14.4" x14ac:dyDescent="0.3">
      <c r="A400" s="67"/>
      <c r="B400" s="68"/>
      <c r="C400" s="344" t="s">
        <v>63</v>
      </c>
      <c r="D400" s="344"/>
      <c r="E400" s="344"/>
      <c r="F400" s="344"/>
      <c r="G400" s="344"/>
      <c r="H400" s="69" t="s">
        <v>60</v>
      </c>
      <c r="I400" s="70"/>
      <c r="J400" s="70"/>
      <c r="K400" s="111">
        <v>5.1368499999999997E-2</v>
      </c>
      <c r="L400" s="72"/>
      <c r="M400" s="70"/>
      <c r="N400" s="72"/>
      <c r="O400" s="70"/>
      <c r="P400" s="104">
        <v>26.1</v>
      </c>
      <c r="HY400" s="55"/>
      <c r="HZ400" s="55"/>
      <c r="IA400" s="65"/>
      <c r="IB400" s="65"/>
      <c r="IC400" s="65"/>
      <c r="ID400" s="65"/>
      <c r="IE400" s="65"/>
      <c r="IG400" s="16" t="s">
        <v>63</v>
      </c>
      <c r="IH400" s="16"/>
      <c r="II400" s="93"/>
      <c r="IJ400" s="65"/>
      <c r="IK400" s="16"/>
      <c r="IL400" s="65"/>
      <c r="IM400" s="16"/>
      <c r="IN400" s="131"/>
    </row>
    <row r="401" spans="1:248" s="11" customFormat="1" ht="14.4" x14ac:dyDescent="0.3">
      <c r="A401" s="74"/>
      <c r="B401" s="68" t="s">
        <v>433</v>
      </c>
      <c r="C401" s="344" t="s">
        <v>434</v>
      </c>
      <c r="D401" s="344"/>
      <c r="E401" s="344"/>
      <c r="F401" s="344"/>
      <c r="G401" s="344"/>
      <c r="H401" s="69" t="s">
        <v>66</v>
      </c>
      <c r="I401" s="107">
        <v>1E-3</v>
      </c>
      <c r="J401" s="80">
        <v>1.25</v>
      </c>
      <c r="K401" s="111">
        <v>1.28421E-2</v>
      </c>
      <c r="L401" s="10"/>
      <c r="M401" s="76"/>
      <c r="N401" s="77">
        <v>438.87</v>
      </c>
      <c r="O401" s="70"/>
      <c r="P401" s="73">
        <v>5.64</v>
      </c>
      <c r="Q401" s="78"/>
      <c r="R401" s="78"/>
      <c r="HY401" s="55"/>
      <c r="HZ401" s="55"/>
      <c r="IA401" s="65"/>
      <c r="IB401" s="65"/>
      <c r="IC401" s="65"/>
      <c r="ID401" s="65"/>
      <c r="IE401" s="65"/>
      <c r="IG401" s="16"/>
      <c r="IH401" s="16" t="s">
        <v>434</v>
      </c>
      <c r="II401" s="93"/>
      <c r="IJ401" s="65"/>
      <c r="IK401" s="16"/>
      <c r="IL401" s="65"/>
      <c r="IM401" s="16"/>
      <c r="IN401" s="131"/>
    </row>
    <row r="402" spans="1:248" s="11" customFormat="1" ht="14.4" x14ac:dyDescent="0.3">
      <c r="A402" s="83"/>
      <c r="B402" s="68" t="s">
        <v>93</v>
      </c>
      <c r="C402" s="344" t="s">
        <v>94</v>
      </c>
      <c r="D402" s="344"/>
      <c r="E402" s="344"/>
      <c r="F402" s="344"/>
      <c r="G402" s="344"/>
      <c r="H402" s="69" t="s">
        <v>60</v>
      </c>
      <c r="I402" s="107">
        <v>1E-3</v>
      </c>
      <c r="J402" s="80">
        <v>1.25</v>
      </c>
      <c r="K402" s="111">
        <v>1.28421E-2</v>
      </c>
      <c r="L402" s="72"/>
      <c r="M402" s="70"/>
      <c r="N402" s="84">
        <v>554.75</v>
      </c>
      <c r="O402" s="70"/>
      <c r="P402" s="104">
        <v>7.12</v>
      </c>
      <c r="HY402" s="55"/>
      <c r="HZ402" s="55"/>
      <c r="IA402" s="65"/>
      <c r="IB402" s="65"/>
      <c r="IC402" s="65"/>
      <c r="ID402" s="65"/>
      <c r="IE402" s="65"/>
      <c r="IG402" s="16"/>
      <c r="IH402" s="16"/>
      <c r="II402" s="93"/>
      <c r="IJ402" s="65"/>
      <c r="IK402" s="16"/>
      <c r="IL402" s="65"/>
      <c r="IM402" s="16" t="s">
        <v>94</v>
      </c>
      <c r="IN402" s="131"/>
    </row>
    <row r="403" spans="1:248" s="11" customFormat="1" ht="20.399999999999999" x14ac:dyDescent="0.3">
      <c r="A403" s="74"/>
      <c r="B403" s="68" t="s">
        <v>195</v>
      </c>
      <c r="C403" s="344" t="s">
        <v>196</v>
      </c>
      <c r="D403" s="344"/>
      <c r="E403" s="344"/>
      <c r="F403" s="344"/>
      <c r="G403" s="344"/>
      <c r="H403" s="69" t="s">
        <v>66</v>
      </c>
      <c r="I403" s="107">
        <v>3.0000000000000001E-3</v>
      </c>
      <c r="J403" s="80">
        <v>1.25</v>
      </c>
      <c r="K403" s="111">
        <v>3.8526400000000002E-2</v>
      </c>
      <c r="L403" s="81">
        <v>27.25</v>
      </c>
      <c r="M403" s="82">
        <v>1.45</v>
      </c>
      <c r="N403" s="77">
        <v>39.51</v>
      </c>
      <c r="O403" s="70"/>
      <c r="P403" s="73">
        <v>1.52</v>
      </c>
      <c r="Q403" s="78"/>
      <c r="R403" s="78"/>
      <c r="HY403" s="55"/>
      <c r="HZ403" s="55"/>
      <c r="IA403" s="65"/>
      <c r="IB403" s="65"/>
      <c r="IC403" s="65"/>
      <c r="ID403" s="65"/>
      <c r="IE403" s="65"/>
      <c r="IG403" s="16"/>
      <c r="IH403" s="16" t="s">
        <v>196</v>
      </c>
      <c r="II403" s="93"/>
      <c r="IJ403" s="65"/>
      <c r="IK403" s="16"/>
      <c r="IL403" s="65"/>
      <c r="IM403" s="16"/>
      <c r="IN403" s="131"/>
    </row>
    <row r="404" spans="1:248" s="11" customFormat="1" ht="14.4" x14ac:dyDescent="0.3">
      <c r="A404" s="83"/>
      <c r="B404" s="68" t="s">
        <v>67</v>
      </c>
      <c r="C404" s="344" t="s">
        <v>68</v>
      </c>
      <c r="D404" s="344"/>
      <c r="E404" s="344"/>
      <c r="F404" s="344"/>
      <c r="G404" s="344"/>
      <c r="H404" s="69" t="s">
        <v>60</v>
      </c>
      <c r="I404" s="107">
        <v>3.0000000000000001E-3</v>
      </c>
      <c r="J404" s="80">
        <v>1.25</v>
      </c>
      <c r="K404" s="111">
        <v>3.8526400000000002E-2</v>
      </c>
      <c r="L404" s="72"/>
      <c r="M404" s="70"/>
      <c r="N404" s="84">
        <v>492.65</v>
      </c>
      <c r="O404" s="70"/>
      <c r="P404" s="104">
        <v>18.98</v>
      </c>
      <c r="HY404" s="55"/>
      <c r="HZ404" s="55"/>
      <c r="IA404" s="65"/>
      <c r="IB404" s="65"/>
      <c r="IC404" s="65"/>
      <c r="ID404" s="65"/>
      <c r="IE404" s="65"/>
      <c r="IG404" s="16"/>
      <c r="IH404" s="16"/>
      <c r="II404" s="93"/>
      <c r="IJ404" s="65"/>
      <c r="IK404" s="16"/>
      <c r="IL404" s="65"/>
      <c r="IM404" s="16" t="s">
        <v>68</v>
      </c>
      <c r="IN404" s="131"/>
    </row>
    <row r="405" spans="1:248" s="11" customFormat="1" ht="20.399999999999999" x14ac:dyDescent="0.3">
      <c r="A405" s="74"/>
      <c r="B405" s="68" t="s">
        <v>435</v>
      </c>
      <c r="C405" s="344" t="s">
        <v>436</v>
      </c>
      <c r="D405" s="344"/>
      <c r="E405" s="344"/>
      <c r="F405" s="344"/>
      <c r="G405" s="344"/>
      <c r="H405" s="69" t="s">
        <v>66</v>
      </c>
      <c r="I405" s="80">
        <v>1.34</v>
      </c>
      <c r="J405" s="80">
        <v>1.25</v>
      </c>
      <c r="K405" s="111">
        <v>17.208447499999998</v>
      </c>
      <c r="L405" s="81">
        <v>4.5199999999999996</v>
      </c>
      <c r="M405" s="82">
        <v>1.27</v>
      </c>
      <c r="N405" s="77">
        <v>5.74</v>
      </c>
      <c r="O405" s="70"/>
      <c r="P405" s="73">
        <v>98.78</v>
      </c>
      <c r="Q405" s="78"/>
      <c r="R405" s="78"/>
      <c r="HY405" s="55"/>
      <c r="HZ405" s="55"/>
      <c r="IA405" s="65"/>
      <c r="IB405" s="65"/>
      <c r="IC405" s="65"/>
      <c r="ID405" s="65"/>
      <c r="IE405" s="65"/>
      <c r="IG405" s="16"/>
      <c r="IH405" s="16" t="s">
        <v>436</v>
      </c>
      <c r="II405" s="93"/>
      <c r="IJ405" s="65"/>
      <c r="IK405" s="16"/>
      <c r="IL405" s="65"/>
      <c r="IM405" s="16"/>
      <c r="IN405" s="131"/>
    </row>
    <row r="406" spans="1:248" s="11" customFormat="1" ht="14.4" x14ac:dyDescent="0.3">
      <c r="A406" s="85" t="s">
        <v>69</v>
      </c>
      <c r="B406" s="86" t="s">
        <v>437</v>
      </c>
      <c r="C406" s="371" t="s">
        <v>438</v>
      </c>
      <c r="D406" s="371"/>
      <c r="E406" s="371"/>
      <c r="F406" s="371"/>
      <c r="G406" s="371"/>
      <c r="H406" s="87" t="s">
        <v>72</v>
      </c>
      <c r="I406" s="108">
        <v>3.09E-2</v>
      </c>
      <c r="J406" s="89"/>
      <c r="K406" s="117">
        <v>0.3174573</v>
      </c>
      <c r="L406" s="91"/>
      <c r="M406" s="89"/>
      <c r="N406" s="91"/>
      <c r="O406" s="89"/>
      <c r="P406" s="92"/>
      <c r="HY406" s="55"/>
      <c r="HZ406" s="55"/>
      <c r="IA406" s="65"/>
      <c r="IB406" s="65"/>
      <c r="IC406" s="65"/>
      <c r="ID406" s="65"/>
      <c r="IE406" s="65"/>
      <c r="IG406" s="16"/>
      <c r="IH406" s="16"/>
      <c r="II406" s="93" t="s">
        <v>438</v>
      </c>
      <c r="IJ406" s="65"/>
      <c r="IK406" s="16"/>
      <c r="IL406" s="65"/>
      <c r="IM406" s="16"/>
      <c r="IN406" s="131"/>
    </row>
    <row r="407" spans="1:248" s="11" customFormat="1" ht="14.4" x14ac:dyDescent="0.3">
      <c r="A407" s="94"/>
      <c r="B407" s="95"/>
      <c r="C407" s="372" t="s">
        <v>73</v>
      </c>
      <c r="D407" s="372"/>
      <c r="E407" s="372"/>
      <c r="F407" s="372"/>
      <c r="G407" s="372"/>
      <c r="H407" s="58"/>
      <c r="I407" s="59"/>
      <c r="J407" s="59"/>
      <c r="K407" s="59"/>
      <c r="L407" s="62"/>
      <c r="M407" s="59"/>
      <c r="N407" s="96"/>
      <c r="O407" s="59"/>
      <c r="P407" s="97">
        <v>16313.14</v>
      </c>
      <c r="Q407" s="78"/>
      <c r="R407" s="78"/>
      <c r="HY407" s="55"/>
      <c r="HZ407" s="55"/>
      <c r="IA407" s="65"/>
      <c r="IB407" s="65"/>
      <c r="IC407" s="65"/>
      <c r="ID407" s="65"/>
      <c r="IE407" s="65"/>
      <c r="IG407" s="16"/>
      <c r="IH407" s="16"/>
      <c r="II407" s="93"/>
      <c r="IJ407" s="65" t="s">
        <v>73</v>
      </c>
      <c r="IK407" s="16"/>
      <c r="IL407" s="65"/>
      <c r="IM407" s="16"/>
      <c r="IN407" s="131"/>
    </row>
    <row r="408" spans="1:248" s="11" customFormat="1" ht="14.4" x14ac:dyDescent="0.3">
      <c r="A408" s="83"/>
      <c r="B408" s="68"/>
      <c r="C408" s="344" t="s">
        <v>74</v>
      </c>
      <c r="D408" s="344"/>
      <c r="E408" s="344"/>
      <c r="F408" s="344"/>
      <c r="G408" s="344"/>
      <c r="H408" s="69"/>
      <c r="I408" s="70"/>
      <c r="J408" s="70"/>
      <c r="K408" s="70"/>
      <c r="L408" s="72"/>
      <c r="M408" s="70"/>
      <c r="N408" s="72"/>
      <c r="O408" s="70"/>
      <c r="P408" s="73">
        <v>16207.2</v>
      </c>
      <c r="HY408" s="55"/>
      <c r="HZ408" s="55"/>
      <c r="IA408" s="65"/>
      <c r="IB408" s="65"/>
      <c r="IC408" s="65"/>
      <c r="ID408" s="65"/>
      <c r="IE408" s="65"/>
      <c r="IG408" s="16"/>
      <c r="IH408" s="16"/>
      <c r="II408" s="93"/>
      <c r="IJ408" s="65"/>
      <c r="IK408" s="16" t="s">
        <v>74</v>
      </c>
      <c r="IL408" s="65"/>
      <c r="IM408" s="16"/>
      <c r="IN408" s="131"/>
    </row>
    <row r="409" spans="1:248" s="11" customFormat="1" ht="20.399999999999999" x14ac:dyDescent="0.3">
      <c r="A409" s="83"/>
      <c r="B409" s="68" t="s">
        <v>338</v>
      </c>
      <c r="C409" s="344" t="s">
        <v>339</v>
      </c>
      <c r="D409" s="344"/>
      <c r="E409" s="344"/>
      <c r="F409" s="344"/>
      <c r="G409" s="344"/>
      <c r="H409" s="69" t="s">
        <v>75</v>
      </c>
      <c r="I409" s="98">
        <v>97</v>
      </c>
      <c r="J409" s="75">
        <v>0.9</v>
      </c>
      <c r="K409" s="75">
        <v>87.3</v>
      </c>
      <c r="L409" s="72"/>
      <c r="M409" s="70"/>
      <c r="N409" s="72"/>
      <c r="O409" s="70"/>
      <c r="P409" s="73">
        <v>14148.89</v>
      </c>
      <c r="HY409" s="55"/>
      <c r="HZ409" s="55"/>
      <c r="IA409" s="65"/>
      <c r="IB409" s="65"/>
      <c r="IC409" s="65"/>
      <c r="ID409" s="65"/>
      <c r="IE409" s="65"/>
      <c r="IG409" s="16"/>
      <c r="IH409" s="16"/>
      <c r="II409" s="93"/>
      <c r="IJ409" s="65"/>
      <c r="IK409" s="16" t="s">
        <v>339</v>
      </c>
      <c r="IL409" s="65"/>
      <c r="IM409" s="16"/>
      <c r="IN409" s="131"/>
    </row>
    <row r="410" spans="1:248" s="11" customFormat="1" ht="20.399999999999999" x14ac:dyDescent="0.3">
      <c r="A410" s="83"/>
      <c r="B410" s="68" t="s">
        <v>340</v>
      </c>
      <c r="C410" s="344" t="s">
        <v>341</v>
      </c>
      <c r="D410" s="344"/>
      <c r="E410" s="344"/>
      <c r="F410" s="344"/>
      <c r="G410" s="344"/>
      <c r="H410" s="69" t="s">
        <v>75</v>
      </c>
      <c r="I410" s="98">
        <v>55</v>
      </c>
      <c r="J410" s="80">
        <v>0.85</v>
      </c>
      <c r="K410" s="80">
        <v>46.75</v>
      </c>
      <c r="L410" s="72"/>
      <c r="M410" s="70"/>
      <c r="N410" s="72"/>
      <c r="O410" s="70"/>
      <c r="P410" s="73">
        <v>7576.87</v>
      </c>
      <c r="HY410" s="55"/>
      <c r="HZ410" s="55"/>
      <c r="IA410" s="65"/>
      <c r="IB410" s="65"/>
      <c r="IC410" s="65"/>
      <c r="ID410" s="65"/>
      <c r="IE410" s="65"/>
      <c r="IG410" s="16"/>
      <c r="IH410" s="16"/>
      <c r="II410" s="93"/>
      <c r="IJ410" s="65"/>
      <c r="IK410" s="16" t="s">
        <v>341</v>
      </c>
      <c r="IL410" s="65"/>
      <c r="IM410" s="16"/>
      <c r="IN410" s="131"/>
    </row>
    <row r="411" spans="1:248" s="11" customFormat="1" ht="14.4" x14ac:dyDescent="0.3">
      <c r="A411" s="99"/>
      <c r="B411" s="100"/>
      <c r="C411" s="372" t="s">
        <v>76</v>
      </c>
      <c r="D411" s="372"/>
      <c r="E411" s="372"/>
      <c r="F411" s="372"/>
      <c r="G411" s="372"/>
      <c r="H411" s="58"/>
      <c r="I411" s="59"/>
      <c r="J411" s="59"/>
      <c r="K411" s="59"/>
      <c r="L411" s="62"/>
      <c r="M411" s="59"/>
      <c r="N411" s="96">
        <v>3702.55</v>
      </c>
      <c r="O411" s="59"/>
      <c r="P411" s="97">
        <v>38038.9</v>
      </c>
      <c r="HY411" s="55"/>
      <c r="HZ411" s="55"/>
      <c r="IA411" s="65"/>
      <c r="IB411" s="65"/>
      <c r="IC411" s="65"/>
      <c r="ID411" s="65"/>
      <c r="IE411" s="65"/>
      <c r="IG411" s="16"/>
      <c r="IH411" s="16"/>
      <c r="II411" s="93"/>
      <c r="IJ411" s="65"/>
      <c r="IK411" s="16"/>
      <c r="IL411" s="65" t="s">
        <v>76</v>
      </c>
      <c r="IM411" s="16"/>
      <c r="IN411" s="131"/>
    </row>
    <row r="412" spans="1:248" s="11" customFormat="1" ht="40.799999999999997" x14ac:dyDescent="0.3">
      <c r="A412" s="56" t="s">
        <v>172</v>
      </c>
      <c r="B412" s="57" t="s">
        <v>439</v>
      </c>
      <c r="C412" s="373" t="s">
        <v>440</v>
      </c>
      <c r="D412" s="373"/>
      <c r="E412" s="373"/>
      <c r="F412" s="373"/>
      <c r="G412" s="373"/>
      <c r="H412" s="58" t="s">
        <v>204</v>
      </c>
      <c r="I412" s="59">
        <v>410.94799999999998</v>
      </c>
      <c r="J412" s="60">
        <v>1</v>
      </c>
      <c r="K412" s="101">
        <v>410.94799999999998</v>
      </c>
      <c r="L412" s="118">
        <v>98.12</v>
      </c>
      <c r="M412" s="106">
        <v>1.41</v>
      </c>
      <c r="N412" s="133">
        <v>138.35</v>
      </c>
      <c r="O412" s="59"/>
      <c r="P412" s="97">
        <v>56854.66</v>
      </c>
      <c r="HY412" s="55"/>
      <c r="HZ412" s="55"/>
      <c r="IA412" s="65" t="s">
        <v>440</v>
      </c>
      <c r="IB412" s="65" t="s">
        <v>4</v>
      </c>
      <c r="IC412" s="65" t="s">
        <v>4</v>
      </c>
      <c r="ID412" s="65" t="s">
        <v>4</v>
      </c>
      <c r="IE412" s="65" t="s">
        <v>4</v>
      </c>
      <c r="IG412" s="16"/>
      <c r="IH412" s="16"/>
      <c r="II412" s="93"/>
      <c r="IJ412" s="65"/>
      <c r="IK412" s="16"/>
      <c r="IL412" s="65"/>
      <c r="IM412" s="16"/>
      <c r="IN412" s="131"/>
    </row>
    <row r="413" spans="1:248" s="11" customFormat="1" ht="14.4" x14ac:dyDescent="0.3">
      <c r="A413" s="66"/>
      <c r="B413" s="15"/>
      <c r="C413" s="339" t="s">
        <v>441</v>
      </c>
      <c r="D413" s="339"/>
      <c r="E413" s="339"/>
      <c r="F413" s="339"/>
      <c r="G413" s="339"/>
      <c r="H413" s="339"/>
      <c r="I413" s="339"/>
      <c r="J413" s="339"/>
      <c r="K413" s="339"/>
      <c r="L413" s="339"/>
      <c r="M413" s="339"/>
      <c r="N413" s="339"/>
      <c r="O413" s="339"/>
      <c r="P413" s="374"/>
      <c r="HY413" s="55"/>
      <c r="HZ413" s="55"/>
      <c r="IA413" s="65"/>
      <c r="IB413" s="65"/>
      <c r="IC413" s="65"/>
      <c r="ID413" s="65"/>
      <c r="IE413" s="65"/>
      <c r="IF413" s="3" t="s">
        <v>441</v>
      </c>
      <c r="IG413" s="16"/>
      <c r="IH413" s="16"/>
      <c r="II413" s="93"/>
      <c r="IJ413" s="65"/>
      <c r="IK413" s="16"/>
      <c r="IL413" s="65"/>
      <c r="IM413" s="16"/>
      <c r="IN413" s="131"/>
    </row>
    <row r="414" spans="1:248" s="11" customFormat="1" ht="14.4" x14ac:dyDescent="0.3">
      <c r="A414" s="99"/>
      <c r="B414" s="100"/>
      <c r="C414" s="372" t="s">
        <v>76</v>
      </c>
      <c r="D414" s="372"/>
      <c r="E414" s="372"/>
      <c r="F414" s="372"/>
      <c r="G414" s="372"/>
      <c r="H414" s="58"/>
      <c r="I414" s="59"/>
      <c r="J414" s="59"/>
      <c r="K414" s="59"/>
      <c r="L414" s="62"/>
      <c r="M414" s="59"/>
      <c r="N414" s="62"/>
      <c r="O414" s="59"/>
      <c r="P414" s="97">
        <v>56854.66</v>
      </c>
      <c r="HY414" s="55"/>
      <c r="HZ414" s="55"/>
      <c r="IA414" s="65"/>
      <c r="IB414" s="65"/>
      <c r="IC414" s="65"/>
      <c r="ID414" s="65"/>
      <c r="IE414" s="65"/>
      <c r="IG414" s="16"/>
      <c r="IH414" s="16"/>
      <c r="II414" s="93"/>
      <c r="IJ414" s="65"/>
      <c r="IK414" s="16"/>
      <c r="IL414" s="65" t="s">
        <v>76</v>
      </c>
      <c r="IM414" s="16"/>
      <c r="IN414" s="131"/>
    </row>
    <row r="415" spans="1:248" s="11" customFormat="1" ht="14.4" x14ac:dyDescent="0.3">
      <c r="A415" s="362" t="s">
        <v>442</v>
      </c>
      <c r="B415" s="363"/>
      <c r="C415" s="363"/>
      <c r="D415" s="363"/>
      <c r="E415" s="363"/>
      <c r="F415" s="363"/>
      <c r="G415" s="363"/>
      <c r="H415" s="363"/>
      <c r="I415" s="363"/>
      <c r="J415" s="363"/>
      <c r="K415" s="363"/>
      <c r="L415" s="363"/>
      <c r="M415" s="363"/>
      <c r="N415" s="363"/>
      <c r="O415" s="363"/>
      <c r="P415" s="364"/>
      <c r="HY415" s="55"/>
      <c r="HZ415" s="55" t="s">
        <v>442</v>
      </c>
      <c r="IA415" s="65"/>
      <c r="IB415" s="65"/>
      <c r="IC415" s="65"/>
      <c r="ID415" s="65"/>
      <c r="IE415" s="65"/>
      <c r="IG415" s="16"/>
      <c r="IH415" s="16"/>
      <c r="II415" s="93"/>
      <c r="IJ415" s="65"/>
      <c r="IK415" s="16"/>
      <c r="IL415" s="65"/>
      <c r="IM415" s="16"/>
      <c r="IN415" s="131"/>
    </row>
    <row r="416" spans="1:248" s="11" customFormat="1" ht="20.399999999999999" x14ac:dyDescent="0.3">
      <c r="A416" s="56" t="s">
        <v>173</v>
      </c>
      <c r="B416" s="57" t="s">
        <v>443</v>
      </c>
      <c r="C416" s="373" t="s">
        <v>398</v>
      </c>
      <c r="D416" s="373"/>
      <c r="E416" s="373"/>
      <c r="F416" s="373"/>
      <c r="G416" s="373"/>
      <c r="H416" s="58" t="s">
        <v>58</v>
      </c>
      <c r="I416" s="59">
        <v>2.7791000000000001</v>
      </c>
      <c r="J416" s="60">
        <v>1</v>
      </c>
      <c r="K416" s="61">
        <v>2.7791000000000001</v>
      </c>
      <c r="L416" s="62"/>
      <c r="M416" s="59"/>
      <c r="N416" s="63"/>
      <c r="O416" s="59"/>
      <c r="P416" s="64"/>
      <c r="HY416" s="55"/>
      <c r="HZ416" s="55"/>
      <c r="IA416" s="65" t="s">
        <v>398</v>
      </c>
      <c r="IB416" s="65" t="s">
        <v>4</v>
      </c>
      <c r="IC416" s="65" t="s">
        <v>4</v>
      </c>
      <c r="ID416" s="65" t="s">
        <v>4</v>
      </c>
      <c r="IE416" s="65" t="s">
        <v>4</v>
      </c>
      <c r="IG416" s="16"/>
      <c r="IH416" s="16"/>
      <c r="II416" s="93"/>
      <c r="IJ416" s="65"/>
      <c r="IK416" s="16"/>
      <c r="IL416" s="65"/>
      <c r="IM416" s="16"/>
      <c r="IN416" s="131"/>
    </row>
    <row r="417" spans="1:249" s="11" customFormat="1" ht="14.4" x14ac:dyDescent="0.3">
      <c r="A417" s="66"/>
      <c r="B417" s="15"/>
      <c r="C417" s="339" t="s">
        <v>444</v>
      </c>
      <c r="D417" s="339"/>
      <c r="E417" s="339"/>
      <c r="F417" s="339"/>
      <c r="G417" s="339"/>
      <c r="H417" s="339"/>
      <c r="I417" s="339"/>
      <c r="J417" s="339"/>
      <c r="K417" s="339"/>
      <c r="L417" s="339"/>
      <c r="M417" s="339"/>
      <c r="N417" s="339"/>
      <c r="O417" s="339"/>
      <c r="P417" s="374"/>
      <c r="HY417" s="55"/>
      <c r="HZ417" s="55"/>
      <c r="IA417" s="65"/>
      <c r="IB417" s="65"/>
      <c r="IC417" s="65"/>
      <c r="ID417" s="65"/>
      <c r="IE417" s="65"/>
      <c r="IF417" s="3" t="s">
        <v>444</v>
      </c>
      <c r="IG417" s="16"/>
      <c r="IH417" s="16"/>
      <c r="II417" s="93"/>
      <c r="IJ417" s="65"/>
      <c r="IK417" s="16"/>
      <c r="IL417" s="65"/>
      <c r="IM417" s="16"/>
      <c r="IN417" s="131"/>
    </row>
    <row r="418" spans="1:249" s="11" customFormat="1" ht="20.399999999999999" x14ac:dyDescent="0.3">
      <c r="A418" s="110"/>
      <c r="B418" s="95" t="s">
        <v>1085</v>
      </c>
      <c r="C418" s="375" t="s">
        <v>1084</v>
      </c>
      <c r="D418" s="375"/>
      <c r="E418" s="375"/>
      <c r="F418" s="375"/>
      <c r="G418" s="375"/>
      <c r="H418" s="375"/>
      <c r="I418" s="375"/>
      <c r="J418" s="375"/>
      <c r="K418" s="375"/>
      <c r="L418" s="375"/>
      <c r="M418" s="375"/>
      <c r="N418" s="375"/>
      <c r="O418" s="375"/>
      <c r="P418" s="376"/>
      <c r="HY418" s="55"/>
      <c r="HZ418" s="55"/>
      <c r="IA418" s="65"/>
      <c r="IB418" s="65"/>
      <c r="IC418" s="65"/>
      <c r="ID418" s="65"/>
      <c r="IE418" s="65"/>
      <c r="IG418" s="16"/>
      <c r="IH418" s="16"/>
      <c r="II418" s="93"/>
      <c r="IJ418" s="65"/>
      <c r="IK418" s="16"/>
      <c r="IL418" s="65"/>
      <c r="IM418" s="16"/>
      <c r="IN418" s="131"/>
      <c r="IO418" s="3" t="s">
        <v>1084</v>
      </c>
    </row>
    <row r="419" spans="1:249" s="11" customFormat="1" ht="14.4" x14ac:dyDescent="0.3">
      <c r="A419" s="67"/>
      <c r="B419" s="68" t="s">
        <v>57</v>
      </c>
      <c r="C419" s="344" t="s">
        <v>59</v>
      </c>
      <c r="D419" s="344"/>
      <c r="E419" s="344"/>
      <c r="F419" s="344"/>
      <c r="G419" s="344"/>
      <c r="H419" s="69" t="s">
        <v>60</v>
      </c>
      <c r="I419" s="70"/>
      <c r="J419" s="70"/>
      <c r="K419" s="111">
        <v>61.170770099999999</v>
      </c>
      <c r="L419" s="72"/>
      <c r="M419" s="70"/>
      <c r="N419" s="72"/>
      <c r="O419" s="70"/>
      <c r="P419" s="73">
        <v>28869.54</v>
      </c>
      <c r="HY419" s="55"/>
      <c r="HZ419" s="55"/>
      <c r="IA419" s="65"/>
      <c r="IB419" s="65"/>
      <c r="IC419" s="65"/>
      <c r="ID419" s="65"/>
      <c r="IE419" s="65"/>
      <c r="IG419" s="16" t="s">
        <v>59</v>
      </c>
      <c r="IH419" s="16"/>
      <c r="II419" s="93"/>
      <c r="IJ419" s="65"/>
      <c r="IK419" s="16"/>
      <c r="IL419" s="65"/>
      <c r="IM419" s="16"/>
      <c r="IN419" s="131"/>
    </row>
    <row r="420" spans="1:249" s="11" customFormat="1" ht="14.4" x14ac:dyDescent="0.3">
      <c r="A420" s="74"/>
      <c r="B420" s="68" t="s">
        <v>82</v>
      </c>
      <c r="C420" s="344" t="s">
        <v>83</v>
      </c>
      <c r="D420" s="344"/>
      <c r="E420" s="344"/>
      <c r="F420" s="344"/>
      <c r="G420" s="344"/>
      <c r="H420" s="69" t="s">
        <v>60</v>
      </c>
      <c r="I420" s="80">
        <v>19.14</v>
      </c>
      <c r="J420" s="80">
        <v>1.1499999999999999</v>
      </c>
      <c r="K420" s="111">
        <v>61.170770099999999</v>
      </c>
      <c r="L420" s="10"/>
      <c r="M420" s="76"/>
      <c r="N420" s="77">
        <v>471.95</v>
      </c>
      <c r="O420" s="70"/>
      <c r="P420" s="73">
        <v>28869.54</v>
      </c>
      <c r="Q420" s="78"/>
      <c r="R420" s="78"/>
      <c r="HY420" s="55"/>
      <c r="HZ420" s="55"/>
      <c r="IA420" s="65"/>
      <c r="IB420" s="65"/>
      <c r="IC420" s="65"/>
      <c r="ID420" s="65"/>
      <c r="IE420" s="65"/>
      <c r="IG420" s="16"/>
      <c r="IH420" s="16" t="s">
        <v>83</v>
      </c>
      <c r="II420" s="93"/>
      <c r="IJ420" s="65"/>
      <c r="IK420" s="16"/>
      <c r="IL420" s="65"/>
      <c r="IM420" s="16"/>
      <c r="IN420" s="131"/>
    </row>
    <row r="421" spans="1:249" s="11" customFormat="1" ht="14.4" x14ac:dyDescent="0.3">
      <c r="A421" s="67"/>
      <c r="B421" s="68" t="s">
        <v>61</v>
      </c>
      <c r="C421" s="344" t="s">
        <v>62</v>
      </c>
      <c r="D421" s="344"/>
      <c r="E421" s="344"/>
      <c r="F421" s="344"/>
      <c r="G421" s="344"/>
      <c r="H421" s="69"/>
      <c r="I421" s="70"/>
      <c r="J421" s="70"/>
      <c r="K421" s="70"/>
      <c r="L421" s="72"/>
      <c r="M421" s="70"/>
      <c r="N421" s="72"/>
      <c r="O421" s="70"/>
      <c r="P421" s="73">
        <v>1175.73</v>
      </c>
      <c r="HY421" s="55"/>
      <c r="HZ421" s="55"/>
      <c r="IA421" s="65"/>
      <c r="IB421" s="65"/>
      <c r="IC421" s="65"/>
      <c r="ID421" s="65"/>
      <c r="IE421" s="65"/>
      <c r="IG421" s="16" t="s">
        <v>62</v>
      </c>
      <c r="IH421" s="16"/>
      <c r="II421" s="93"/>
      <c r="IJ421" s="65"/>
      <c r="IK421" s="16"/>
      <c r="IL421" s="65"/>
      <c r="IM421" s="16"/>
      <c r="IN421" s="131"/>
    </row>
    <row r="422" spans="1:249" s="11" customFormat="1" ht="14.4" x14ac:dyDescent="0.3">
      <c r="A422" s="67"/>
      <c r="B422" s="68"/>
      <c r="C422" s="344" t="s">
        <v>63</v>
      </c>
      <c r="D422" s="344"/>
      <c r="E422" s="344"/>
      <c r="F422" s="344"/>
      <c r="G422" s="344"/>
      <c r="H422" s="69" t="s">
        <v>60</v>
      </c>
      <c r="I422" s="70"/>
      <c r="J422" s="70"/>
      <c r="K422" s="111">
        <v>1.2505951</v>
      </c>
      <c r="L422" s="72"/>
      <c r="M422" s="70"/>
      <c r="N422" s="72"/>
      <c r="O422" s="70"/>
      <c r="P422" s="104">
        <v>912.07</v>
      </c>
      <c r="HY422" s="55"/>
      <c r="HZ422" s="55"/>
      <c r="IA422" s="65"/>
      <c r="IB422" s="65"/>
      <c r="IC422" s="65"/>
      <c r="ID422" s="65"/>
      <c r="IE422" s="65"/>
      <c r="IG422" s="16" t="s">
        <v>63</v>
      </c>
      <c r="IH422" s="16"/>
      <c r="II422" s="93"/>
      <c r="IJ422" s="65"/>
      <c r="IK422" s="16"/>
      <c r="IL422" s="65"/>
      <c r="IM422" s="16"/>
      <c r="IN422" s="131"/>
    </row>
    <row r="423" spans="1:249" s="11" customFormat="1" ht="14.4" x14ac:dyDescent="0.3">
      <c r="A423" s="74"/>
      <c r="B423" s="68" t="s">
        <v>166</v>
      </c>
      <c r="C423" s="344" t="s">
        <v>167</v>
      </c>
      <c r="D423" s="344"/>
      <c r="E423" s="344"/>
      <c r="F423" s="344"/>
      <c r="G423" s="344"/>
      <c r="H423" s="69" t="s">
        <v>66</v>
      </c>
      <c r="I423" s="80">
        <v>0.32</v>
      </c>
      <c r="J423" s="80">
        <v>1.25</v>
      </c>
      <c r="K423" s="71">
        <v>1.11164</v>
      </c>
      <c r="L423" s="10"/>
      <c r="M423" s="76"/>
      <c r="N423" s="77">
        <v>936.02</v>
      </c>
      <c r="O423" s="70"/>
      <c r="P423" s="73">
        <v>1040.52</v>
      </c>
      <c r="Q423" s="78"/>
      <c r="R423" s="78"/>
      <c r="HY423" s="55"/>
      <c r="HZ423" s="55"/>
      <c r="IA423" s="65"/>
      <c r="IB423" s="65"/>
      <c r="IC423" s="65"/>
      <c r="ID423" s="65"/>
      <c r="IE423" s="65"/>
      <c r="IG423" s="16"/>
      <c r="IH423" s="16" t="s">
        <v>167</v>
      </c>
      <c r="II423" s="93"/>
      <c r="IJ423" s="65"/>
      <c r="IK423" s="16"/>
      <c r="IL423" s="65"/>
      <c r="IM423" s="16"/>
      <c r="IN423" s="131"/>
    </row>
    <row r="424" spans="1:249" s="11" customFormat="1" ht="14.4" x14ac:dyDescent="0.3">
      <c r="A424" s="83"/>
      <c r="B424" s="68" t="s">
        <v>89</v>
      </c>
      <c r="C424" s="344" t="s">
        <v>90</v>
      </c>
      <c r="D424" s="344"/>
      <c r="E424" s="344"/>
      <c r="F424" s="344"/>
      <c r="G424" s="344"/>
      <c r="H424" s="69" t="s">
        <v>60</v>
      </c>
      <c r="I424" s="80">
        <v>0.32</v>
      </c>
      <c r="J424" s="80">
        <v>1.25</v>
      </c>
      <c r="K424" s="71">
        <v>1.11164</v>
      </c>
      <c r="L424" s="72"/>
      <c r="M424" s="70"/>
      <c r="N424" s="84">
        <v>745.18</v>
      </c>
      <c r="O424" s="70"/>
      <c r="P424" s="104">
        <v>828.37</v>
      </c>
      <c r="HY424" s="55"/>
      <c r="HZ424" s="55"/>
      <c r="IA424" s="65"/>
      <c r="IB424" s="65"/>
      <c r="IC424" s="65"/>
      <c r="ID424" s="65"/>
      <c r="IE424" s="65"/>
      <c r="IG424" s="16"/>
      <c r="IH424" s="16"/>
      <c r="II424" s="93"/>
      <c r="IJ424" s="65"/>
      <c r="IK424" s="16"/>
      <c r="IL424" s="65"/>
      <c r="IM424" s="16" t="s">
        <v>90</v>
      </c>
      <c r="IN424" s="131"/>
    </row>
    <row r="425" spans="1:249" s="11" customFormat="1" ht="14.4" x14ac:dyDescent="0.3">
      <c r="A425" s="74"/>
      <c r="B425" s="68" t="s">
        <v>87</v>
      </c>
      <c r="C425" s="344" t="s">
        <v>88</v>
      </c>
      <c r="D425" s="344"/>
      <c r="E425" s="344"/>
      <c r="F425" s="344"/>
      <c r="G425" s="344"/>
      <c r="H425" s="69" t="s">
        <v>66</v>
      </c>
      <c r="I425" s="80">
        <v>0.01</v>
      </c>
      <c r="J425" s="80">
        <v>1.25</v>
      </c>
      <c r="K425" s="111">
        <v>3.47388E-2</v>
      </c>
      <c r="L425" s="10"/>
      <c r="M425" s="76"/>
      <c r="N425" s="77">
        <v>1740.53</v>
      </c>
      <c r="O425" s="70"/>
      <c r="P425" s="73">
        <v>60.46</v>
      </c>
      <c r="Q425" s="78"/>
      <c r="R425" s="78"/>
      <c r="HY425" s="55"/>
      <c r="HZ425" s="55"/>
      <c r="IA425" s="65"/>
      <c r="IB425" s="65"/>
      <c r="IC425" s="65"/>
      <c r="ID425" s="65"/>
      <c r="IE425" s="65"/>
      <c r="IG425" s="16"/>
      <c r="IH425" s="16" t="s">
        <v>88</v>
      </c>
      <c r="II425" s="93"/>
      <c r="IJ425" s="65"/>
      <c r="IK425" s="16"/>
      <c r="IL425" s="65"/>
      <c r="IM425" s="16"/>
      <c r="IN425" s="131"/>
    </row>
    <row r="426" spans="1:249" s="11" customFormat="1" ht="14.4" x14ac:dyDescent="0.3">
      <c r="A426" s="83"/>
      <c r="B426" s="68" t="s">
        <v>89</v>
      </c>
      <c r="C426" s="344" t="s">
        <v>90</v>
      </c>
      <c r="D426" s="344"/>
      <c r="E426" s="344"/>
      <c r="F426" s="344"/>
      <c r="G426" s="344"/>
      <c r="H426" s="69" t="s">
        <v>60</v>
      </c>
      <c r="I426" s="80">
        <v>0.01</v>
      </c>
      <c r="J426" s="80">
        <v>1.25</v>
      </c>
      <c r="K426" s="111">
        <v>3.47388E-2</v>
      </c>
      <c r="L426" s="72"/>
      <c r="M426" s="70"/>
      <c r="N426" s="84">
        <v>745.18</v>
      </c>
      <c r="O426" s="70"/>
      <c r="P426" s="104">
        <v>25.89</v>
      </c>
      <c r="HY426" s="55"/>
      <c r="HZ426" s="55"/>
      <c r="IA426" s="65"/>
      <c r="IB426" s="65"/>
      <c r="IC426" s="65"/>
      <c r="ID426" s="65"/>
      <c r="IE426" s="65"/>
      <c r="IG426" s="16"/>
      <c r="IH426" s="16"/>
      <c r="II426" s="93"/>
      <c r="IJ426" s="65"/>
      <c r="IK426" s="16"/>
      <c r="IL426" s="65"/>
      <c r="IM426" s="16" t="s">
        <v>90</v>
      </c>
      <c r="IN426" s="131"/>
    </row>
    <row r="427" spans="1:249" s="11" customFormat="1" ht="14.4" x14ac:dyDescent="0.3">
      <c r="A427" s="74"/>
      <c r="B427" s="68" t="s">
        <v>91</v>
      </c>
      <c r="C427" s="344" t="s">
        <v>92</v>
      </c>
      <c r="D427" s="344"/>
      <c r="E427" s="344"/>
      <c r="F427" s="344"/>
      <c r="G427" s="344"/>
      <c r="H427" s="69" t="s">
        <v>66</v>
      </c>
      <c r="I427" s="80">
        <v>0.03</v>
      </c>
      <c r="J427" s="80">
        <v>1.25</v>
      </c>
      <c r="K427" s="111">
        <v>0.1042163</v>
      </c>
      <c r="L427" s="10"/>
      <c r="M427" s="76"/>
      <c r="N427" s="77">
        <v>717.22</v>
      </c>
      <c r="O427" s="70"/>
      <c r="P427" s="73">
        <v>74.75</v>
      </c>
      <c r="Q427" s="78"/>
      <c r="R427" s="78"/>
      <c r="HY427" s="55"/>
      <c r="HZ427" s="55"/>
      <c r="IA427" s="65"/>
      <c r="IB427" s="65"/>
      <c r="IC427" s="65"/>
      <c r="ID427" s="65"/>
      <c r="IE427" s="65"/>
      <c r="IG427" s="16"/>
      <c r="IH427" s="16" t="s">
        <v>92</v>
      </c>
      <c r="II427" s="93"/>
      <c r="IJ427" s="65"/>
      <c r="IK427" s="16"/>
      <c r="IL427" s="65"/>
      <c r="IM427" s="16"/>
      <c r="IN427" s="131"/>
    </row>
    <row r="428" spans="1:249" s="11" customFormat="1" ht="14.4" x14ac:dyDescent="0.3">
      <c r="A428" s="83"/>
      <c r="B428" s="68" t="s">
        <v>93</v>
      </c>
      <c r="C428" s="344" t="s">
        <v>94</v>
      </c>
      <c r="D428" s="344"/>
      <c r="E428" s="344"/>
      <c r="F428" s="344"/>
      <c r="G428" s="344"/>
      <c r="H428" s="69" t="s">
        <v>60</v>
      </c>
      <c r="I428" s="80">
        <v>0.03</v>
      </c>
      <c r="J428" s="80">
        <v>1.25</v>
      </c>
      <c r="K428" s="111">
        <v>0.1042163</v>
      </c>
      <c r="L428" s="72"/>
      <c r="M428" s="70"/>
      <c r="N428" s="84">
        <v>554.75</v>
      </c>
      <c r="O428" s="70"/>
      <c r="P428" s="104">
        <v>57.81</v>
      </c>
      <c r="HY428" s="55"/>
      <c r="HZ428" s="55"/>
      <c r="IA428" s="65"/>
      <c r="IB428" s="65"/>
      <c r="IC428" s="65"/>
      <c r="ID428" s="65"/>
      <c r="IE428" s="65"/>
      <c r="IG428" s="16"/>
      <c r="IH428" s="16"/>
      <c r="II428" s="93"/>
      <c r="IJ428" s="65"/>
      <c r="IK428" s="16"/>
      <c r="IL428" s="65"/>
      <c r="IM428" s="16" t="s">
        <v>94</v>
      </c>
      <c r="IN428" s="131"/>
    </row>
    <row r="429" spans="1:249" s="11" customFormat="1" ht="14.4" x14ac:dyDescent="0.3">
      <c r="A429" s="67"/>
      <c r="B429" s="68" t="s">
        <v>80</v>
      </c>
      <c r="C429" s="344" t="s">
        <v>99</v>
      </c>
      <c r="D429" s="344"/>
      <c r="E429" s="344"/>
      <c r="F429" s="344"/>
      <c r="G429" s="344"/>
      <c r="H429" s="69"/>
      <c r="I429" s="70"/>
      <c r="J429" s="70"/>
      <c r="K429" s="70"/>
      <c r="L429" s="72"/>
      <c r="M429" s="70"/>
      <c r="N429" s="72"/>
      <c r="O429" s="70"/>
      <c r="P429" s="73">
        <v>2400</v>
      </c>
      <c r="HY429" s="55"/>
      <c r="HZ429" s="55"/>
      <c r="IA429" s="65"/>
      <c r="IB429" s="65"/>
      <c r="IC429" s="65"/>
      <c r="ID429" s="65"/>
      <c r="IE429" s="65"/>
      <c r="IG429" s="16" t="s">
        <v>99</v>
      </c>
      <c r="IH429" s="16"/>
      <c r="II429" s="93"/>
      <c r="IJ429" s="65"/>
      <c r="IK429" s="16"/>
      <c r="IL429" s="65"/>
      <c r="IM429" s="16"/>
      <c r="IN429" s="131"/>
    </row>
    <row r="430" spans="1:249" s="11" customFormat="1" ht="14.4" x14ac:dyDescent="0.3">
      <c r="A430" s="74"/>
      <c r="B430" s="68" t="s">
        <v>140</v>
      </c>
      <c r="C430" s="344" t="s">
        <v>141</v>
      </c>
      <c r="D430" s="344"/>
      <c r="E430" s="344"/>
      <c r="F430" s="344"/>
      <c r="G430" s="344"/>
      <c r="H430" s="69" t="s">
        <v>72</v>
      </c>
      <c r="I430" s="102">
        <v>9.1000000000000004E-3</v>
      </c>
      <c r="J430" s="70"/>
      <c r="K430" s="111">
        <v>2.5289800000000001E-2</v>
      </c>
      <c r="L430" s="112">
        <v>70296.2</v>
      </c>
      <c r="M430" s="82">
        <v>1.35</v>
      </c>
      <c r="N430" s="77">
        <v>94899.87</v>
      </c>
      <c r="O430" s="70"/>
      <c r="P430" s="73">
        <v>2400</v>
      </c>
      <c r="Q430" s="78"/>
      <c r="R430" s="78"/>
      <c r="HY430" s="55"/>
      <c r="HZ430" s="55"/>
      <c r="IA430" s="65"/>
      <c r="IB430" s="65"/>
      <c r="IC430" s="65"/>
      <c r="ID430" s="65"/>
      <c r="IE430" s="65"/>
      <c r="IG430" s="16"/>
      <c r="IH430" s="16" t="s">
        <v>141</v>
      </c>
      <c r="II430" s="93"/>
      <c r="IJ430" s="65"/>
      <c r="IK430" s="16"/>
      <c r="IL430" s="65"/>
      <c r="IM430" s="16"/>
      <c r="IN430" s="131"/>
    </row>
    <row r="431" spans="1:249" s="11" customFormat="1" ht="20.399999999999999" x14ac:dyDescent="0.3">
      <c r="A431" s="85" t="s">
        <v>69</v>
      </c>
      <c r="B431" s="86" t="s">
        <v>400</v>
      </c>
      <c r="C431" s="371" t="s">
        <v>401</v>
      </c>
      <c r="D431" s="371"/>
      <c r="E431" s="371"/>
      <c r="F431" s="371"/>
      <c r="G431" s="371"/>
      <c r="H431" s="87" t="s">
        <v>102</v>
      </c>
      <c r="I431" s="105">
        <v>2.57</v>
      </c>
      <c r="J431" s="89"/>
      <c r="K431" s="115">
        <v>7.1422869999999996</v>
      </c>
      <c r="L431" s="91"/>
      <c r="M431" s="89"/>
      <c r="N431" s="91"/>
      <c r="O431" s="89"/>
      <c r="P431" s="92"/>
      <c r="HY431" s="55"/>
      <c r="HZ431" s="55"/>
      <c r="IA431" s="65"/>
      <c r="IB431" s="65"/>
      <c r="IC431" s="65"/>
      <c r="ID431" s="65"/>
      <c r="IE431" s="65"/>
      <c r="IG431" s="16"/>
      <c r="IH431" s="16"/>
      <c r="II431" s="93" t="s">
        <v>401</v>
      </c>
      <c r="IJ431" s="65"/>
      <c r="IK431" s="16"/>
      <c r="IL431" s="65"/>
      <c r="IM431" s="16"/>
      <c r="IN431" s="131"/>
    </row>
    <row r="432" spans="1:249" s="11" customFormat="1" ht="14.4" x14ac:dyDescent="0.3">
      <c r="A432" s="94"/>
      <c r="B432" s="95"/>
      <c r="C432" s="372" t="s">
        <v>73</v>
      </c>
      <c r="D432" s="372"/>
      <c r="E432" s="372"/>
      <c r="F432" s="372"/>
      <c r="G432" s="372"/>
      <c r="H432" s="58"/>
      <c r="I432" s="59"/>
      <c r="J432" s="59"/>
      <c r="K432" s="59"/>
      <c r="L432" s="62"/>
      <c r="M432" s="59"/>
      <c r="N432" s="96"/>
      <c r="O432" s="59"/>
      <c r="P432" s="97">
        <v>33357.339999999997</v>
      </c>
      <c r="Q432" s="78"/>
      <c r="R432" s="78"/>
      <c r="HY432" s="55"/>
      <c r="HZ432" s="55"/>
      <c r="IA432" s="65"/>
      <c r="IB432" s="65"/>
      <c r="IC432" s="65"/>
      <c r="ID432" s="65"/>
      <c r="IE432" s="65"/>
      <c r="IG432" s="16"/>
      <c r="IH432" s="16"/>
      <c r="II432" s="93"/>
      <c r="IJ432" s="65" t="s">
        <v>73</v>
      </c>
      <c r="IK432" s="16"/>
      <c r="IL432" s="65"/>
      <c r="IM432" s="16"/>
      <c r="IN432" s="131"/>
    </row>
    <row r="433" spans="1:248" s="11" customFormat="1" ht="14.4" x14ac:dyDescent="0.3">
      <c r="A433" s="83"/>
      <c r="B433" s="68"/>
      <c r="C433" s="344" t="s">
        <v>74</v>
      </c>
      <c r="D433" s="344"/>
      <c r="E433" s="344"/>
      <c r="F433" s="344"/>
      <c r="G433" s="344"/>
      <c r="H433" s="69"/>
      <c r="I433" s="70"/>
      <c r="J433" s="70"/>
      <c r="K433" s="70"/>
      <c r="L433" s="72"/>
      <c r="M433" s="70"/>
      <c r="N433" s="72"/>
      <c r="O433" s="70"/>
      <c r="P433" s="73">
        <v>29781.61</v>
      </c>
      <c r="HY433" s="55"/>
      <c r="HZ433" s="55"/>
      <c r="IA433" s="65"/>
      <c r="IB433" s="65"/>
      <c r="IC433" s="65"/>
      <c r="ID433" s="65"/>
      <c r="IE433" s="65"/>
      <c r="IG433" s="16"/>
      <c r="IH433" s="16"/>
      <c r="II433" s="93"/>
      <c r="IJ433" s="65"/>
      <c r="IK433" s="16" t="s">
        <v>74</v>
      </c>
      <c r="IL433" s="65"/>
      <c r="IM433" s="16"/>
      <c r="IN433" s="131"/>
    </row>
    <row r="434" spans="1:248" s="11" customFormat="1" ht="20.399999999999999" x14ac:dyDescent="0.3">
      <c r="A434" s="83"/>
      <c r="B434" s="68" t="s">
        <v>325</v>
      </c>
      <c r="C434" s="344" t="s">
        <v>326</v>
      </c>
      <c r="D434" s="344"/>
      <c r="E434" s="344"/>
      <c r="F434" s="344"/>
      <c r="G434" s="344"/>
      <c r="H434" s="69" t="s">
        <v>75</v>
      </c>
      <c r="I434" s="98">
        <v>109</v>
      </c>
      <c r="J434" s="75">
        <v>0.9</v>
      </c>
      <c r="K434" s="75">
        <v>98.1</v>
      </c>
      <c r="L434" s="72"/>
      <c r="M434" s="70"/>
      <c r="N434" s="72"/>
      <c r="O434" s="70"/>
      <c r="P434" s="73">
        <v>29215.759999999998</v>
      </c>
      <c r="HY434" s="55"/>
      <c r="HZ434" s="55"/>
      <c r="IA434" s="65"/>
      <c r="IB434" s="65"/>
      <c r="IC434" s="65"/>
      <c r="ID434" s="65"/>
      <c r="IE434" s="65"/>
      <c r="IG434" s="16"/>
      <c r="IH434" s="16"/>
      <c r="II434" s="93"/>
      <c r="IJ434" s="65"/>
      <c r="IK434" s="16" t="s">
        <v>326</v>
      </c>
      <c r="IL434" s="65"/>
      <c r="IM434" s="16"/>
      <c r="IN434" s="131"/>
    </row>
    <row r="435" spans="1:248" s="11" customFormat="1" ht="20.399999999999999" x14ac:dyDescent="0.3">
      <c r="A435" s="83"/>
      <c r="B435" s="68" t="s">
        <v>327</v>
      </c>
      <c r="C435" s="344" t="s">
        <v>328</v>
      </c>
      <c r="D435" s="344"/>
      <c r="E435" s="344"/>
      <c r="F435" s="344"/>
      <c r="G435" s="344"/>
      <c r="H435" s="69" t="s">
        <v>75</v>
      </c>
      <c r="I435" s="98">
        <v>57</v>
      </c>
      <c r="J435" s="80">
        <v>0.85</v>
      </c>
      <c r="K435" s="80">
        <v>48.45</v>
      </c>
      <c r="L435" s="72"/>
      <c r="M435" s="70"/>
      <c r="N435" s="72"/>
      <c r="O435" s="70"/>
      <c r="P435" s="73">
        <v>14429.19</v>
      </c>
      <c r="HY435" s="55"/>
      <c r="HZ435" s="55"/>
      <c r="IA435" s="65"/>
      <c r="IB435" s="65"/>
      <c r="IC435" s="65"/>
      <c r="ID435" s="65"/>
      <c r="IE435" s="65"/>
      <c r="IG435" s="16"/>
      <c r="IH435" s="16"/>
      <c r="II435" s="93"/>
      <c r="IJ435" s="65"/>
      <c r="IK435" s="16" t="s">
        <v>328</v>
      </c>
      <c r="IL435" s="65"/>
      <c r="IM435" s="16"/>
      <c r="IN435" s="131"/>
    </row>
    <row r="436" spans="1:248" s="11" customFormat="1" ht="14.4" x14ac:dyDescent="0.3">
      <c r="A436" s="99"/>
      <c r="B436" s="100"/>
      <c r="C436" s="372" t="s">
        <v>76</v>
      </c>
      <c r="D436" s="372"/>
      <c r="E436" s="372"/>
      <c r="F436" s="372"/>
      <c r="G436" s="372"/>
      <c r="H436" s="58"/>
      <c r="I436" s="59"/>
      <c r="J436" s="59"/>
      <c r="K436" s="59"/>
      <c r="L436" s="62"/>
      <c r="M436" s="59"/>
      <c r="N436" s="96">
        <v>27707.64</v>
      </c>
      <c r="O436" s="59"/>
      <c r="P436" s="97">
        <v>77002.289999999994</v>
      </c>
      <c r="HY436" s="55"/>
      <c r="HZ436" s="55"/>
      <c r="IA436" s="65"/>
      <c r="IB436" s="65"/>
      <c r="IC436" s="65"/>
      <c r="ID436" s="65"/>
      <c r="IE436" s="65"/>
      <c r="IG436" s="16"/>
      <c r="IH436" s="16"/>
      <c r="II436" s="93"/>
      <c r="IJ436" s="65"/>
      <c r="IK436" s="16"/>
      <c r="IL436" s="65" t="s">
        <v>76</v>
      </c>
      <c r="IM436" s="16"/>
      <c r="IN436" s="131"/>
    </row>
    <row r="437" spans="1:248" s="11" customFormat="1" ht="40.799999999999997" x14ac:dyDescent="0.3">
      <c r="A437" s="56" t="s">
        <v>174</v>
      </c>
      <c r="B437" s="57" t="s">
        <v>427</v>
      </c>
      <c r="C437" s="373" t="s">
        <v>428</v>
      </c>
      <c r="D437" s="373"/>
      <c r="E437" s="373"/>
      <c r="F437" s="373"/>
      <c r="G437" s="373"/>
      <c r="H437" s="58" t="s">
        <v>142</v>
      </c>
      <c r="I437" s="59">
        <v>277.91000000000003</v>
      </c>
      <c r="J437" s="60">
        <v>1</v>
      </c>
      <c r="K437" s="106">
        <v>277.91000000000003</v>
      </c>
      <c r="L437" s="118">
        <v>194.84</v>
      </c>
      <c r="M437" s="106">
        <v>1.55</v>
      </c>
      <c r="N437" s="133">
        <v>302</v>
      </c>
      <c r="O437" s="59"/>
      <c r="P437" s="97">
        <v>83928.82</v>
      </c>
      <c r="HY437" s="55"/>
      <c r="HZ437" s="55"/>
      <c r="IA437" s="65" t="s">
        <v>428</v>
      </c>
      <c r="IB437" s="65" t="s">
        <v>4</v>
      </c>
      <c r="IC437" s="65" t="s">
        <v>4</v>
      </c>
      <c r="ID437" s="65" t="s">
        <v>4</v>
      </c>
      <c r="IE437" s="65" t="s">
        <v>4</v>
      </c>
      <c r="IG437" s="16"/>
      <c r="IH437" s="16"/>
      <c r="II437" s="93"/>
      <c r="IJ437" s="65"/>
      <c r="IK437" s="16"/>
      <c r="IL437" s="65"/>
      <c r="IM437" s="16"/>
      <c r="IN437" s="131"/>
    </row>
    <row r="438" spans="1:248" s="11" customFormat="1" ht="14.4" x14ac:dyDescent="0.3">
      <c r="A438" s="66"/>
      <c r="B438" s="15"/>
      <c r="C438" s="339" t="s">
        <v>445</v>
      </c>
      <c r="D438" s="339"/>
      <c r="E438" s="339"/>
      <c r="F438" s="339"/>
      <c r="G438" s="339"/>
      <c r="H438" s="339"/>
      <c r="I438" s="339"/>
      <c r="J438" s="339"/>
      <c r="K438" s="339"/>
      <c r="L438" s="339"/>
      <c r="M438" s="339"/>
      <c r="N438" s="339"/>
      <c r="O438" s="339"/>
      <c r="P438" s="374"/>
      <c r="HY438" s="55"/>
      <c r="HZ438" s="55"/>
      <c r="IA438" s="65"/>
      <c r="IB438" s="65"/>
      <c r="IC438" s="65"/>
      <c r="ID438" s="65"/>
      <c r="IE438" s="65"/>
      <c r="IF438" s="3" t="s">
        <v>445</v>
      </c>
      <c r="IG438" s="16"/>
      <c r="IH438" s="16"/>
      <c r="II438" s="93"/>
      <c r="IJ438" s="65"/>
      <c r="IK438" s="16"/>
      <c r="IL438" s="65"/>
      <c r="IM438" s="16"/>
      <c r="IN438" s="131"/>
    </row>
    <row r="439" spans="1:248" s="11" customFormat="1" ht="14.4" x14ac:dyDescent="0.3">
      <c r="A439" s="99"/>
      <c r="B439" s="100"/>
      <c r="C439" s="372" t="s">
        <v>76</v>
      </c>
      <c r="D439" s="372"/>
      <c r="E439" s="372"/>
      <c r="F439" s="372"/>
      <c r="G439" s="372"/>
      <c r="H439" s="58"/>
      <c r="I439" s="59"/>
      <c r="J439" s="59"/>
      <c r="K439" s="59"/>
      <c r="L439" s="62"/>
      <c r="M439" s="59"/>
      <c r="N439" s="62"/>
      <c r="O439" s="59"/>
      <c r="P439" s="97">
        <v>83928.82</v>
      </c>
      <c r="HY439" s="55"/>
      <c r="HZ439" s="55"/>
      <c r="IA439" s="65"/>
      <c r="IB439" s="65"/>
      <c r="IC439" s="65"/>
      <c r="ID439" s="65"/>
      <c r="IE439" s="65"/>
      <c r="IG439" s="16"/>
      <c r="IH439" s="16"/>
      <c r="II439" s="93"/>
      <c r="IJ439" s="65"/>
      <c r="IK439" s="16"/>
      <c r="IL439" s="65" t="s">
        <v>76</v>
      </c>
      <c r="IM439" s="16"/>
      <c r="IN439" s="131"/>
    </row>
    <row r="440" spans="1:248" s="11" customFormat="1" ht="20.399999999999999" x14ac:dyDescent="0.3">
      <c r="A440" s="56" t="s">
        <v>175</v>
      </c>
      <c r="B440" s="57" t="s">
        <v>446</v>
      </c>
      <c r="C440" s="373" t="s">
        <v>447</v>
      </c>
      <c r="D440" s="373"/>
      <c r="E440" s="373"/>
      <c r="F440" s="373"/>
      <c r="G440" s="373"/>
      <c r="H440" s="58" t="s">
        <v>58</v>
      </c>
      <c r="I440" s="59">
        <v>2.7791000000000001</v>
      </c>
      <c r="J440" s="60">
        <v>1</v>
      </c>
      <c r="K440" s="61">
        <v>2.7791000000000001</v>
      </c>
      <c r="L440" s="62"/>
      <c r="M440" s="59"/>
      <c r="N440" s="63"/>
      <c r="O440" s="59"/>
      <c r="P440" s="64"/>
      <c r="HY440" s="55"/>
      <c r="HZ440" s="55"/>
      <c r="IA440" s="65" t="s">
        <v>447</v>
      </c>
      <c r="IB440" s="65" t="s">
        <v>4</v>
      </c>
      <c r="IC440" s="65" t="s">
        <v>4</v>
      </c>
      <c r="ID440" s="65" t="s">
        <v>4</v>
      </c>
      <c r="IE440" s="65" t="s">
        <v>4</v>
      </c>
      <c r="IG440" s="16"/>
      <c r="IH440" s="16"/>
      <c r="II440" s="93"/>
      <c r="IJ440" s="65"/>
      <c r="IK440" s="16"/>
      <c r="IL440" s="65"/>
      <c r="IM440" s="16"/>
      <c r="IN440" s="131"/>
    </row>
    <row r="441" spans="1:248" s="11" customFormat="1" ht="14.4" x14ac:dyDescent="0.3">
      <c r="A441" s="66"/>
      <c r="B441" s="15"/>
      <c r="C441" s="339" t="s">
        <v>444</v>
      </c>
      <c r="D441" s="339"/>
      <c r="E441" s="339"/>
      <c r="F441" s="339"/>
      <c r="G441" s="339"/>
      <c r="H441" s="339"/>
      <c r="I441" s="339"/>
      <c r="J441" s="339"/>
      <c r="K441" s="339"/>
      <c r="L441" s="339"/>
      <c r="M441" s="339"/>
      <c r="N441" s="339"/>
      <c r="O441" s="339"/>
      <c r="P441" s="374"/>
      <c r="HY441" s="55"/>
      <c r="HZ441" s="55"/>
      <c r="IA441" s="65"/>
      <c r="IB441" s="65"/>
      <c r="IC441" s="65"/>
      <c r="ID441" s="65"/>
      <c r="IE441" s="65"/>
      <c r="IF441" s="3" t="s">
        <v>444</v>
      </c>
      <c r="IG441" s="16"/>
      <c r="IH441" s="16"/>
      <c r="II441" s="93"/>
      <c r="IJ441" s="65"/>
      <c r="IK441" s="16"/>
      <c r="IL441" s="65"/>
      <c r="IM441" s="16"/>
      <c r="IN441" s="131"/>
    </row>
    <row r="442" spans="1:248" s="11" customFormat="1" ht="14.4" x14ac:dyDescent="0.3">
      <c r="A442" s="67"/>
      <c r="B442" s="68" t="s">
        <v>57</v>
      </c>
      <c r="C442" s="344" t="s">
        <v>59</v>
      </c>
      <c r="D442" s="344"/>
      <c r="E442" s="344"/>
      <c r="F442" s="344"/>
      <c r="G442" s="344"/>
      <c r="H442" s="69" t="s">
        <v>60</v>
      </c>
      <c r="I442" s="70"/>
      <c r="J442" s="70"/>
      <c r="K442" s="79">
        <v>13.089561</v>
      </c>
      <c r="L442" s="72"/>
      <c r="M442" s="70"/>
      <c r="N442" s="72"/>
      <c r="O442" s="70"/>
      <c r="P442" s="73">
        <v>6069.24</v>
      </c>
      <c r="HY442" s="55"/>
      <c r="HZ442" s="55"/>
      <c r="IA442" s="65"/>
      <c r="IB442" s="65"/>
      <c r="IC442" s="65"/>
      <c r="ID442" s="65"/>
      <c r="IE442" s="65"/>
      <c r="IG442" s="16" t="s">
        <v>59</v>
      </c>
      <c r="IH442" s="16"/>
      <c r="II442" s="93"/>
      <c r="IJ442" s="65"/>
      <c r="IK442" s="16"/>
      <c r="IL442" s="65"/>
      <c r="IM442" s="16"/>
      <c r="IN442" s="131"/>
    </row>
    <row r="443" spans="1:248" s="11" customFormat="1" ht="14.4" x14ac:dyDescent="0.3">
      <c r="A443" s="74"/>
      <c r="B443" s="68" t="s">
        <v>78</v>
      </c>
      <c r="C443" s="344" t="s">
        <v>79</v>
      </c>
      <c r="D443" s="344"/>
      <c r="E443" s="344"/>
      <c r="F443" s="344"/>
      <c r="G443" s="344"/>
      <c r="H443" s="69" t="s">
        <v>60</v>
      </c>
      <c r="I443" s="80">
        <v>4.71</v>
      </c>
      <c r="J443" s="70"/>
      <c r="K443" s="79">
        <v>13.089561</v>
      </c>
      <c r="L443" s="10"/>
      <c r="M443" s="76"/>
      <c r="N443" s="77">
        <v>463.67</v>
      </c>
      <c r="O443" s="70"/>
      <c r="P443" s="73">
        <v>6069.24</v>
      </c>
      <c r="Q443" s="78"/>
      <c r="R443" s="78"/>
      <c r="HY443" s="55"/>
      <c r="HZ443" s="55"/>
      <c r="IA443" s="65"/>
      <c r="IB443" s="65"/>
      <c r="IC443" s="65"/>
      <c r="ID443" s="65"/>
      <c r="IE443" s="65"/>
      <c r="IG443" s="16"/>
      <c r="IH443" s="16" t="s">
        <v>79</v>
      </c>
      <c r="II443" s="93"/>
      <c r="IJ443" s="65"/>
      <c r="IK443" s="16"/>
      <c r="IL443" s="65"/>
      <c r="IM443" s="16"/>
      <c r="IN443" s="131"/>
    </row>
    <row r="444" spans="1:248" s="11" customFormat="1" ht="14.4" x14ac:dyDescent="0.3">
      <c r="A444" s="67"/>
      <c r="B444" s="68" t="s">
        <v>61</v>
      </c>
      <c r="C444" s="344" t="s">
        <v>62</v>
      </c>
      <c r="D444" s="344"/>
      <c r="E444" s="344"/>
      <c r="F444" s="344"/>
      <c r="G444" s="344"/>
      <c r="H444" s="69"/>
      <c r="I444" s="70"/>
      <c r="J444" s="70"/>
      <c r="K444" s="70"/>
      <c r="L444" s="72"/>
      <c r="M444" s="70"/>
      <c r="N444" s="72"/>
      <c r="O444" s="70"/>
      <c r="P444" s="104">
        <v>126.66</v>
      </c>
      <c r="HY444" s="55"/>
      <c r="HZ444" s="55"/>
      <c r="IA444" s="65"/>
      <c r="IB444" s="65"/>
      <c r="IC444" s="65"/>
      <c r="ID444" s="65"/>
      <c r="IE444" s="65"/>
      <c r="IG444" s="16" t="s">
        <v>62</v>
      </c>
      <c r="IH444" s="16"/>
      <c r="II444" s="93"/>
      <c r="IJ444" s="65"/>
      <c r="IK444" s="16"/>
      <c r="IL444" s="65"/>
      <c r="IM444" s="16"/>
      <c r="IN444" s="131"/>
    </row>
    <row r="445" spans="1:248" s="11" customFormat="1" ht="14.4" x14ac:dyDescent="0.3">
      <c r="A445" s="67"/>
      <c r="B445" s="68"/>
      <c r="C445" s="344" t="s">
        <v>63</v>
      </c>
      <c r="D445" s="344"/>
      <c r="E445" s="344"/>
      <c r="F445" s="344"/>
      <c r="G445" s="344"/>
      <c r="H445" s="69" t="s">
        <v>60</v>
      </c>
      <c r="I445" s="70"/>
      <c r="J445" s="70"/>
      <c r="K445" s="111">
        <v>0.29736370000000001</v>
      </c>
      <c r="L445" s="72"/>
      <c r="M445" s="70"/>
      <c r="N445" s="72"/>
      <c r="O445" s="70"/>
      <c r="P445" s="104">
        <v>156.85</v>
      </c>
      <c r="HY445" s="55"/>
      <c r="HZ445" s="55"/>
      <c r="IA445" s="65"/>
      <c r="IB445" s="65"/>
      <c r="IC445" s="65"/>
      <c r="ID445" s="65"/>
      <c r="IE445" s="65"/>
      <c r="IG445" s="16" t="s">
        <v>63</v>
      </c>
      <c r="IH445" s="16"/>
      <c r="II445" s="93"/>
      <c r="IJ445" s="65"/>
      <c r="IK445" s="16"/>
      <c r="IL445" s="65"/>
      <c r="IM445" s="16"/>
      <c r="IN445" s="131"/>
    </row>
    <row r="446" spans="1:248" s="11" customFormat="1" ht="20.399999999999999" x14ac:dyDescent="0.3">
      <c r="A446" s="74"/>
      <c r="B446" s="68" t="s">
        <v>64</v>
      </c>
      <c r="C446" s="344" t="s">
        <v>65</v>
      </c>
      <c r="D446" s="344"/>
      <c r="E446" s="344"/>
      <c r="F446" s="344"/>
      <c r="G446" s="344"/>
      <c r="H446" s="69" t="s">
        <v>66</v>
      </c>
      <c r="I446" s="107">
        <v>4.7E-2</v>
      </c>
      <c r="J446" s="70"/>
      <c r="K446" s="111">
        <v>0.1306177</v>
      </c>
      <c r="L446" s="81">
        <v>37.32</v>
      </c>
      <c r="M446" s="82">
        <v>1.45</v>
      </c>
      <c r="N446" s="77">
        <v>54.11</v>
      </c>
      <c r="O446" s="70"/>
      <c r="P446" s="73">
        <v>7.07</v>
      </c>
      <c r="Q446" s="78"/>
      <c r="R446" s="78"/>
      <c r="HY446" s="55"/>
      <c r="HZ446" s="55"/>
      <c r="IA446" s="65"/>
      <c r="IB446" s="65"/>
      <c r="IC446" s="65"/>
      <c r="ID446" s="65"/>
      <c r="IE446" s="65"/>
      <c r="IG446" s="16"/>
      <c r="IH446" s="16" t="s">
        <v>65</v>
      </c>
      <c r="II446" s="93"/>
      <c r="IJ446" s="65"/>
      <c r="IK446" s="16"/>
      <c r="IL446" s="65"/>
      <c r="IM446" s="16"/>
      <c r="IN446" s="131"/>
    </row>
    <row r="447" spans="1:248" s="11" customFormat="1" ht="14.4" x14ac:dyDescent="0.3">
      <c r="A447" s="83"/>
      <c r="B447" s="68" t="s">
        <v>67</v>
      </c>
      <c r="C447" s="344" t="s">
        <v>68</v>
      </c>
      <c r="D447" s="344"/>
      <c r="E447" s="344"/>
      <c r="F447" s="344"/>
      <c r="G447" s="344"/>
      <c r="H447" s="69" t="s">
        <v>60</v>
      </c>
      <c r="I447" s="107">
        <v>4.7E-2</v>
      </c>
      <c r="J447" s="70"/>
      <c r="K447" s="111">
        <v>0.1306177</v>
      </c>
      <c r="L447" s="72"/>
      <c r="M447" s="70"/>
      <c r="N447" s="84">
        <v>492.65</v>
      </c>
      <c r="O447" s="70"/>
      <c r="P447" s="104">
        <v>64.349999999999994</v>
      </c>
      <c r="HY447" s="55"/>
      <c r="HZ447" s="55"/>
      <c r="IA447" s="65"/>
      <c r="IB447" s="65"/>
      <c r="IC447" s="65"/>
      <c r="ID447" s="65"/>
      <c r="IE447" s="65"/>
      <c r="IG447" s="16"/>
      <c r="IH447" s="16"/>
      <c r="II447" s="93"/>
      <c r="IJ447" s="65"/>
      <c r="IK447" s="16"/>
      <c r="IL447" s="65"/>
      <c r="IM447" s="16" t="s">
        <v>68</v>
      </c>
      <c r="IN447" s="131"/>
    </row>
    <row r="448" spans="1:248" s="11" customFormat="1" ht="14.4" x14ac:dyDescent="0.3">
      <c r="A448" s="74"/>
      <c r="B448" s="68" t="s">
        <v>91</v>
      </c>
      <c r="C448" s="344" t="s">
        <v>92</v>
      </c>
      <c r="D448" s="344"/>
      <c r="E448" s="344"/>
      <c r="F448" s="344"/>
      <c r="G448" s="344"/>
      <c r="H448" s="69" t="s">
        <v>66</v>
      </c>
      <c r="I448" s="80">
        <v>0.06</v>
      </c>
      <c r="J448" s="70"/>
      <c r="K448" s="79">
        <v>0.16674600000000001</v>
      </c>
      <c r="L448" s="10"/>
      <c r="M448" s="76"/>
      <c r="N448" s="77">
        <v>717.22</v>
      </c>
      <c r="O448" s="70"/>
      <c r="P448" s="73">
        <v>119.59</v>
      </c>
      <c r="Q448" s="78"/>
      <c r="R448" s="78"/>
      <c r="HY448" s="55"/>
      <c r="HZ448" s="55"/>
      <c r="IA448" s="65"/>
      <c r="IB448" s="65"/>
      <c r="IC448" s="65"/>
      <c r="ID448" s="65"/>
      <c r="IE448" s="65"/>
      <c r="IG448" s="16"/>
      <c r="IH448" s="16" t="s">
        <v>92</v>
      </c>
      <c r="II448" s="93"/>
      <c r="IJ448" s="65"/>
      <c r="IK448" s="16"/>
      <c r="IL448" s="65"/>
      <c r="IM448" s="16"/>
      <c r="IN448" s="131"/>
    </row>
    <row r="449" spans="1:249" s="11" customFormat="1" ht="14.4" x14ac:dyDescent="0.3">
      <c r="A449" s="83"/>
      <c r="B449" s="68" t="s">
        <v>93</v>
      </c>
      <c r="C449" s="344" t="s">
        <v>94</v>
      </c>
      <c r="D449" s="344"/>
      <c r="E449" s="344"/>
      <c r="F449" s="344"/>
      <c r="G449" s="344"/>
      <c r="H449" s="69" t="s">
        <v>60</v>
      </c>
      <c r="I449" s="80">
        <v>0.06</v>
      </c>
      <c r="J449" s="70"/>
      <c r="K449" s="79">
        <v>0.16674600000000001</v>
      </c>
      <c r="L449" s="72"/>
      <c r="M449" s="70"/>
      <c r="N449" s="84">
        <v>554.75</v>
      </c>
      <c r="O449" s="70"/>
      <c r="P449" s="104">
        <v>92.5</v>
      </c>
      <c r="HY449" s="55"/>
      <c r="HZ449" s="55"/>
      <c r="IA449" s="65"/>
      <c r="IB449" s="65"/>
      <c r="IC449" s="65"/>
      <c r="ID449" s="65"/>
      <c r="IE449" s="65"/>
      <c r="IG449" s="16"/>
      <c r="IH449" s="16"/>
      <c r="II449" s="93"/>
      <c r="IJ449" s="65"/>
      <c r="IK449" s="16"/>
      <c r="IL449" s="65"/>
      <c r="IM449" s="16" t="s">
        <v>94</v>
      </c>
      <c r="IN449" s="131"/>
    </row>
    <row r="450" spans="1:249" s="11" customFormat="1" ht="14.4" x14ac:dyDescent="0.3">
      <c r="A450" s="67"/>
      <c r="B450" s="68" t="s">
        <v>80</v>
      </c>
      <c r="C450" s="344" t="s">
        <v>99</v>
      </c>
      <c r="D450" s="344"/>
      <c r="E450" s="344"/>
      <c r="F450" s="344"/>
      <c r="G450" s="344"/>
      <c r="H450" s="69"/>
      <c r="I450" s="70"/>
      <c r="J450" s="70"/>
      <c r="K450" s="70"/>
      <c r="L450" s="72"/>
      <c r="M450" s="70"/>
      <c r="N450" s="72"/>
      <c r="O450" s="70"/>
      <c r="P450" s="104">
        <v>821.31</v>
      </c>
      <c r="HY450" s="55"/>
      <c r="HZ450" s="55"/>
      <c r="IA450" s="65"/>
      <c r="IB450" s="65"/>
      <c r="IC450" s="65"/>
      <c r="ID450" s="65"/>
      <c r="IE450" s="65"/>
      <c r="IG450" s="16" t="s">
        <v>99</v>
      </c>
      <c r="IH450" s="16"/>
      <c r="II450" s="93"/>
      <c r="IJ450" s="65"/>
      <c r="IK450" s="16"/>
      <c r="IL450" s="65"/>
      <c r="IM450" s="16"/>
      <c r="IN450" s="131"/>
    </row>
    <row r="451" spans="1:249" s="11" customFormat="1" ht="14.4" x14ac:dyDescent="0.3">
      <c r="A451" s="74"/>
      <c r="B451" s="68" t="s">
        <v>448</v>
      </c>
      <c r="C451" s="344" t="s">
        <v>449</v>
      </c>
      <c r="D451" s="344"/>
      <c r="E451" s="344"/>
      <c r="F451" s="344"/>
      <c r="G451" s="344"/>
      <c r="H451" s="69" t="s">
        <v>103</v>
      </c>
      <c r="I451" s="98">
        <v>3</v>
      </c>
      <c r="J451" s="70"/>
      <c r="K451" s="102">
        <v>8.3373000000000008</v>
      </c>
      <c r="L451" s="81">
        <v>72.97</v>
      </c>
      <c r="M451" s="82">
        <v>1.35</v>
      </c>
      <c r="N451" s="77">
        <v>98.51</v>
      </c>
      <c r="O451" s="70"/>
      <c r="P451" s="73">
        <v>821.31</v>
      </c>
      <c r="Q451" s="78"/>
      <c r="R451" s="78"/>
      <c r="HY451" s="55"/>
      <c r="HZ451" s="55"/>
      <c r="IA451" s="65"/>
      <c r="IB451" s="65"/>
      <c r="IC451" s="65"/>
      <c r="ID451" s="65"/>
      <c r="IE451" s="65"/>
      <c r="IG451" s="16"/>
      <c r="IH451" s="16" t="s">
        <v>449</v>
      </c>
      <c r="II451" s="93"/>
      <c r="IJ451" s="65"/>
      <c r="IK451" s="16"/>
      <c r="IL451" s="65"/>
      <c r="IM451" s="16"/>
      <c r="IN451" s="131"/>
    </row>
    <row r="452" spans="1:249" s="11" customFormat="1" ht="14.4" x14ac:dyDescent="0.3">
      <c r="A452" s="85" t="s">
        <v>69</v>
      </c>
      <c r="B452" s="86" t="s">
        <v>450</v>
      </c>
      <c r="C452" s="371" t="s">
        <v>451</v>
      </c>
      <c r="D452" s="371"/>
      <c r="E452" s="371"/>
      <c r="F452" s="371"/>
      <c r="G452" s="371"/>
      <c r="H452" s="87" t="s">
        <v>142</v>
      </c>
      <c r="I452" s="114">
        <v>115</v>
      </c>
      <c r="J452" s="89"/>
      <c r="K452" s="108">
        <v>319.59649999999999</v>
      </c>
      <c r="L452" s="91"/>
      <c r="M452" s="89"/>
      <c r="N452" s="91"/>
      <c r="O452" s="89"/>
      <c r="P452" s="92"/>
      <c r="HY452" s="55"/>
      <c r="HZ452" s="55"/>
      <c r="IA452" s="65"/>
      <c r="IB452" s="65"/>
      <c r="IC452" s="65"/>
      <c r="ID452" s="65"/>
      <c r="IE452" s="65"/>
      <c r="IG452" s="16"/>
      <c r="IH452" s="16"/>
      <c r="II452" s="93" t="s">
        <v>451</v>
      </c>
      <c r="IJ452" s="65"/>
      <c r="IK452" s="16"/>
      <c r="IL452" s="65"/>
      <c r="IM452" s="16"/>
      <c r="IN452" s="131"/>
    </row>
    <row r="453" spans="1:249" s="11" customFormat="1" ht="14.4" x14ac:dyDescent="0.3">
      <c r="A453" s="94"/>
      <c r="B453" s="95"/>
      <c r="C453" s="372" t="s">
        <v>73</v>
      </c>
      <c r="D453" s="372"/>
      <c r="E453" s="372"/>
      <c r="F453" s="372"/>
      <c r="G453" s="372"/>
      <c r="H453" s="58"/>
      <c r="I453" s="59"/>
      <c r="J453" s="59"/>
      <c r="K453" s="59"/>
      <c r="L453" s="62"/>
      <c r="M453" s="59"/>
      <c r="N453" s="96"/>
      <c r="O453" s="59"/>
      <c r="P453" s="97">
        <v>7174.06</v>
      </c>
      <c r="Q453" s="78"/>
      <c r="R453" s="78"/>
      <c r="HY453" s="55"/>
      <c r="HZ453" s="55"/>
      <c r="IA453" s="65"/>
      <c r="IB453" s="65"/>
      <c r="IC453" s="65"/>
      <c r="ID453" s="65"/>
      <c r="IE453" s="65"/>
      <c r="IG453" s="16"/>
      <c r="IH453" s="16"/>
      <c r="II453" s="93"/>
      <c r="IJ453" s="65" t="s">
        <v>73</v>
      </c>
      <c r="IK453" s="16"/>
      <c r="IL453" s="65"/>
      <c r="IM453" s="16"/>
      <c r="IN453" s="131"/>
    </row>
    <row r="454" spans="1:249" s="11" customFormat="1" ht="14.4" x14ac:dyDescent="0.3">
      <c r="A454" s="83"/>
      <c r="B454" s="68"/>
      <c r="C454" s="344" t="s">
        <v>74</v>
      </c>
      <c r="D454" s="344"/>
      <c r="E454" s="344"/>
      <c r="F454" s="344"/>
      <c r="G454" s="344"/>
      <c r="H454" s="69"/>
      <c r="I454" s="70"/>
      <c r="J454" s="70"/>
      <c r="K454" s="70"/>
      <c r="L454" s="72"/>
      <c r="M454" s="70"/>
      <c r="N454" s="72"/>
      <c r="O454" s="70"/>
      <c r="P454" s="73">
        <v>6226.09</v>
      </c>
      <c r="HY454" s="55"/>
      <c r="HZ454" s="55"/>
      <c r="IA454" s="65"/>
      <c r="IB454" s="65"/>
      <c r="IC454" s="65"/>
      <c r="ID454" s="65"/>
      <c r="IE454" s="65"/>
      <c r="IG454" s="16"/>
      <c r="IH454" s="16"/>
      <c r="II454" s="93"/>
      <c r="IJ454" s="65"/>
      <c r="IK454" s="16" t="s">
        <v>74</v>
      </c>
      <c r="IL454" s="65"/>
      <c r="IM454" s="16"/>
      <c r="IN454" s="131"/>
    </row>
    <row r="455" spans="1:249" s="11" customFormat="1" ht="14.4" x14ac:dyDescent="0.3">
      <c r="A455" s="83"/>
      <c r="B455" s="68" t="s">
        <v>306</v>
      </c>
      <c r="C455" s="344" t="s">
        <v>307</v>
      </c>
      <c r="D455" s="344"/>
      <c r="E455" s="344"/>
      <c r="F455" s="344"/>
      <c r="G455" s="344"/>
      <c r="H455" s="69" t="s">
        <v>75</v>
      </c>
      <c r="I455" s="98">
        <v>90</v>
      </c>
      <c r="J455" s="70"/>
      <c r="K455" s="98">
        <v>90</v>
      </c>
      <c r="L455" s="72"/>
      <c r="M455" s="70"/>
      <c r="N455" s="72"/>
      <c r="O455" s="70"/>
      <c r="P455" s="73">
        <v>5603.48</v>
      </c>
      <c r="HY455" s="55"/>
      <c r="HZ455" s="55"/>
      <c r="IA455" s="65"/>
      <c r="IB455" s="65"/>
      <c r="IC455" s="65"/>
      <c r="ID455" s="65"/>
      <c r="IE455" s="65"/>
      <c r="IG455" s="16"/>
      <c r="IH455" s="16"/>
      <c r="II455" s="93"/>
      <c r="IJ455" s="65"/>
      <c r="IK455" s="16" t="s">
        <v>307</v>
      </c>
      <c r="IL455" s="65"/>
      <c r="IM455" s="16"/>
      <c r="IN455" s="131"/>
    </row>
    <row r="456" spans="1:249" s="11" customFormat="1" ht="14.4" x14ac:dyDescent="0.3">
      <c r="A456" s="83"/>
      <c r="B456" s="68" t="s">
        <v>308</v>
      </c>
      <c r="C456" s="344" t="s">
        <v>309</v>
      </c>
      <c r="D456" s="344"/>
      <c r="E456" s="344"/>
      <c r="F456" s="344"/>
      <c r="G456" s="344"/>
      <c r="H456" s="69" t="s">
        <v>75</v>
      </c>
      <c r="I456" s="98">
        <v>46</v>
      </c>
      <c r="J456" s="70"/>
      <c r="K456" s="98">
        <v>46</v>
      </c>
      <c r="L456" s="72"/>
      <c r="M456" s="70"/>
      <c r="N456" s="72"/>
      <c r="O456" s="70"/>
      <c r="P456" s="73">
        <v>2864</v>
      </c>
      <c r="HY456" s="55"/>
      <c r="HZ456" s="55"/>
      <c r="IA456" s="65"/>
      <c r="IB456" s="65"/>
      <c r="IC456" s="65"/>
      <c r="ID456" s="65"/>
      <c r="IE456" s="65"/>
      <c r="IG456" s="16"/>
      <c r="IH456" s="16"/>
      <c r="II456" s="93"/>
      <c r="IJ456" s="65"/>
      <c r="IK456" s="16" t="s">
        <v>309</v>
      </c>
      <c r="IL456" s="65"/>
      <c r="IM456" s="16"/>
      <c r="IN456" s="131"/>
    </row>
    <row r="457" spans="1:249" s="11" customFormat="1" ht="14.4" x14ac:dyDescent="0.3">
      <c r="A457" s="99"/>
      <c r="B457" s="100"/>
      <c r="C457" s="372" t="s">
        <v>76</v>
      </c>
      <c r="D457" s="372"/>
      <c r="E457" s="372"/>
      <c r="F457" s="372"/>
      <c r="G457" s="372"/>
      <c r="H457" s="58"/>
      <c r="I457" s="59"/>
      <c r="J457" s="59"/>
      <c r="K457" s="59"/>
      <c r="L457" s="62"/>
      <c r="M457" s="59"/>
      <c r="N457" s="96">
        <v>5628.28</v>
      </c>
      <c r="O457" s="59"/>
      <c r="P457" s="97">
        <v>15641.54</v>
      </c>
      <c r="HY457" s="55"/>
      <c r="HZ457" s="55"/>
      <c r="IA457" s="65"/>
      <c r="IB457" s="65"/>
      <c r="IC457" s="65"/>
      <c r="ID457" s="65"/>
      <c r="IE457" s="65"/>
      <c r="IG457" s="16"/>
      <c r="IH457" s="16"/>
      <c r="II457" s="93"/>
      <c r="IJ457" s="65"/>
      <c r="IK457" s="16"/>
      <c r="IL457" s="65" t="s">
        <v>76</v>
      </c>
      <c r="IM457" s="16"/>
      <c r="IN457" s="131"/>
    </row>
    <row r="458" spans="1:249" s="11" customFormat="1" ht="40.799999999999997" x14ac:dyDescent="0.3">
      <c r="A458" s="56" t="s">
        <v>176</v>
      </c>
      <c r="B458" s="57" t="s">
        <v>452</v>
      </c>
      <c r="C458" s="373" t="s">
        <v>453</v>
      </c>
      <c r="D458" s="373"/>
      <c r="E458" s="373"/>
      <c r="F458" s="373"/>
      <c r="G458" s="373"/>
      <c r="H458" s="58" t="s">
        <v>142</v>
      </c>
      <c r="I458" s="59">
        <v>319.59649999999999</v>
      </c>
      <c r="J458" s="60">
        <v>1</v>
      </c>
      <c r="K458" s="61">
        <v>319.59649999999999</v>
      </c>
      <c r="L458" s="118">
        <v>613.29</v>
      </c>
      <c r="M458" s="106">
        <v>1.0900000000000001</v>
      </c>
      <c r="N458" s="133">
        <v>668.49</v>
      </c>
      <c r="O458" s="59"/>
      <c r="P458" s="97">
        <v>213647.06</v>
      </c>
      <c r="HY458" s="55"/>
      <c r="HZ458" s="55"/>
      <c r="IA458" s="65" t="s">
        <v>453</v>
      </c>
      <c r="IB458" s="65" t="s">
        <v>4</v>
      </c>
      <c r="IC458" s="65" t="s">
        <v>4</v>
      </c>
      <c r="ID458" s="65" t="s">
        <v>4</v>
      </c>
      <c r="IE458" s="65" t="s">
        <v>4</v>
      </c>
      <c r="IG458" s="16"/>
      <c r="IH458" s="16"/>
      <c r="II458" s="93"/>
      <c r="IJ458" s="65"/>
      <c r="IK458" s="16"/>
      <c r="IL458" s="65"/>
      <c r="IM458" s="16"/>
      <c r="IN458" s="131"/>
    </row>
    <row r="459" spans="1:249" s="11" customFormat="1" ht="14.4" x14ac:dyDescent="0.3">
      <c r="A459" s="99"/>
      <c r="B459" s="100"/>
      <c r="C459" s="372" t="s">
        <v>76</v>
      </c>
      <c r="D459" s="372"/>
      <c r="E459" s="372"/>
      <c r="F459" s="372"/>
      <c r="G459" s="372"/>
      <c r="H459" s="58"/>
      <c r="I459" s="59"/>
      <c r="J459" s="59"/>
      <c r="K459" s="59"/>
      <c r="L459" s="62"/>
      <c r="M459" s="59"/>
      <c r="N459" s="62"/>
      <c r="O459" s="59"/>
      <c r="P459" s="97">
        <v>213647.06</v>
      </c>
      <c r="HY459" s="55"/>
      <c r="HZ459" s="55"/>
      <c r="IA459" s="65"/>
      <c r="IB459" s="65"/>
      <c r="IC459" s="65"/>
      <c r="ID459" s="65"/>
      <c r="IE459" s="65"/>
      <c r="IG459" s="16"/>
      <c r="IH459" s="16"/>
      <c r="II459" s="93"/>
      <c r="IJ459" s="65"/>
      <c r="IK459" s="16"/>
      <c r="IL459" s="65" t="s">
        <v>76</v>
      </c>
      <c r="IM459" s="16"/>
      <c r="IN459" s="131"/>
    </row>
    <row r="460" spans="1:249" s="11" customFormat="1" ht="20.399999999999999" x14ac:dyDescent="0.3">
      <c r="A460" s="56" t="s">
        <v>177</v>
      </c>
      <c r="B460" s="57" t="s">
        <v>454</v>
      </c>
      <c r="C460" s="373" t="s">
        <v>455</v>
      </c>
      <c r="D460" s="373"/>
      <c r="E460" s="373"/>
      <c r="F460" s="373"/>
      <c r="G460" s="373"/>
      <c r="H460" s="58" t="s">
        <v>58</v>
      </c>
      <c r="I460" s="59">
        <v>2.7791000000000001</v>
      </c>
      <c r="J460" s="60">
        <v>1</v>
      </c>
      <c r="K460" s="61">
        <v>2.7791000000000001</v>
      </c>
      <c r="L460" s="62"/>
      <c r="M460" s="59"/>
      <c r="N460" s="63"/>
      <c r="O460" s="59"/>
      <c r="P460" s="64"/>
      <c r="HY460" s="55"/>
      <c r="HZ460" s="55"/>
      <c r="IA460" s="65" t="s">
        <v>455</v>
      </c>
      <c r="IB460" s="65" t="s">
        <v>4</v>
      </c>
      <c r="IC460" s="65" t="s">
        <v>4</v>
      </c>
      <c r="ID460" s="65" t="s">
        <v>4</v>
      </c>
      <c r="IE460" s="65" t="s">
        <v>4</v>
      </c>
      <c r="IG460" s="16"/>
      <c r="IH460" s="16"/>
      <c r="II460" s="93"/>
      <c r="IJ460" s="65"/>
      <c r="IK460" s="16"/>
      <c r="IL460" s="65"/>
      <c r="IM460" s="16"/>
      <c r="IN460" s="131"/>
    </row>
    <row r="461" spans="1:249" s="11" customFormat="1" ht="14.4" x14ac:dyDescent="0.3">
      <c r="A461" s="66"/>
      <c r="B461" s="15"/>
      <c r="C461" s="339" t="s">
        <v>444</v>
      </c>
      <c r="D461" s="339"/>
      <c r="E461" s="339"/>
      <c r="F461" s="339"/>
      <c r="G461" s="339"/>
      <c r="H461" s="339"/>
      <c r="I461" s="339"/>
      <c r="J461" s="339"/>
      <c r="K461" s="339"/>
      <c r="L461" s="339"/>
      <c r="M461" s="339"/>
      <c r="N461" s="339"/>
      <c r="O461" s="339"/>
      <c r="P461" s="374"/>
      <c r="HY461" s="55"/>
      <c r="HZ461" s="55"/>
      <c r="IA461" s="65"/>
      <c r="IB461" s="65"/>
      <c r="IC461" s="65"/>
      <c r="ID461" s="65"/>
      <c r="IE461" s="65"/>
      <c r="IF461" s="3" t="s">
        <v>444</v>
      </c>
      <c r="IG461" s="16"/>
      <c r="IH461" s="16"/>
      <c r="II461" s="93"/>
      <c r="IJ461" s="65"/>
      <c r="IK461" s="16"/>
      <c r="IL461" s="65"/>
      <c r="IM461" s="16"/>
      <c r="IN461" s="131"/>
    </row>
    <row r="462" spans="1:249" s="11" customFormat="1" ht="20.399999999999999" x14ac:dyDescent="0.3">
      <c r="A462" s="110"/>
      <c r="B462" s="95" t="s">
        <v>1085</v>
      </c>
      <c r="C462" s="375" t="s">
        <v>1084</v>
      </c>
      <c r="D462" s="375"/>
      <c r="E462" s="375"/>
      <c r="F462" s="375"/>
      <c r="G462" s="375"/>
      <c r="H462" s="375"/>
      <c r="I462" s="375"/>
      <c r="J462" s="375"/>
      <c r="K462" s="375"/>
      <c r="L462" s="375"/>
      <c r="M462" s="375"/>
      <c r="N462" s="375"/>
      <c r="O462" s="375"/>
      <c r="P462" s="376"/>
      <c r="HY462" s="55"/>
      <c r="HZ462" s="55"/>
      <c r="IA462" s="65"/>
      <c r="IB462" s="65"/>
      <c r="IC462" s="65"/>
      <c r="ID462" s="65"/>
      <c r="IE462" s="65"/>
      <c r="IG462" s="16"/>
      <c r="IH462" s="16"/>
      <c r="II462" s="93"/>
      <c r="IJ462" s="65"/>
      <c r="IK462" s="16"/>
      <c r="IL462" s="65"/>
      <c r="IM462" s="16"/>
      <c r="IN462" s="131"/>
      <c r="IO462" s="3" t="s">
        <v>1084</v>
      </c>
    </row>
    <row r="463" spans="1:249" s="11" customFormat="1" ht="14.4" x14ac:dyDescent="0.3">
      <c r="A463" s="67"/>
      <c r="B463" s="68" t="s">
        <v>57</v>
      </c>
      <c r="C463" s="344" t="s">
        <v>59</v>
      </c>
      <c r="D463" s="344"/>
      <c r="E463" s="344"/>
      <c r="F463" s="344"/>
      <c r="G463" s="344"/>
      <c r="H463" s="69" t="s">
        <v>60</v>
      </c>
      <c r="I463" s="70"/>
      <c r="J463" s="70"/>
      <c r="K463" s="111">
        <v>202.94377750000001</v>
      </c>
      <c r="L463" s="72"/>
      <c r="M463" s="70"/>
      <c r="N463" s="72"/>
      <c r="O463" s="70"/>
      <c r="P463" s="73">
        <v>106281.66</v>
      </c>
      <c r="HY463" s="55"/>
      <c r="HZ463" s="55"/>
      <c r="IA463" s="65"/>
      <c r="IB463" s="65"/>
      <c r="IC463" s="65"/>
      <c r="ID463" s="65"/>
      <c r="IE463" s="65"/>
      <c r="IG463" s="16" t="s">
        <v>59</v>
      </c>
      <c r="IH463" s="16"/>
      <c r="II463" s="93"/>
      <c r="IJ463" s="65"/>
      <c r="IK463" s="16"/>
      <c r="IL463" s="65"/>
      <c r="IM463" s="16"/>
      <c r="IN463" s="131"/>
    </row>
    <row r="464" spans="1:249" s="11" customFormat="1" ht="14.4" x14ac:dyDescent="0.3">
      <c r="A464" s="74"/>
      <c r="B464" s="68" t="s">
        <v>188</v>
      </c>
      <c r="C464" s="344" t="s">
        <v>189</v>
      </c>
      <c r="D464" s="344"/>
      <c r="E464" s="344"/>
      <c r="F464" s="344"/>
      <c r="G464" s="344"/>
      <c r="H464" s="69" t="s">
        <v>60</v>
      </c>
      <c r="I464" s="75">
        <v>63.5</v>
      </c>
      <c r="J464" s="80">
        <v>1.1499999999999999</v>
      </c>
      <c r="K464" s="111">
        <v>202.94377750000001</v>
      </c>
      <c r="L464" s="10"/>
      <c r="M464" s="76"/>
      <c r="N464" s="77">
        <v>523.70000000000005</v>
      </c>
      <c r="O464" s="70"/>
      <c r="P464" s="73">
        <v>106281.66</v>
      </c>
      <c r="Q464" s="78"/>
      <c r="R464" s="78"/>
      <c r="HY464" s="55"/>
      <c r="HZ464" s="55"/>
      <c r="IA464" s="65"/>
      <c r="IB464" s="65"/>
      <c r="IC464" s="65"/>
      <c r="ID464" s="65"/>
      <c r="IE464" s="65"/>
      <c r="IG464" s="16"/>
      <c r="IH464" s="16" t="s">
        <v>189</v>
      </c>
      <c r="II464" s="93"/>
      <c r="IJ464" s="65"/>
      <c r="IK464" s="16"/>
      <c r="IL464" s="65"/>
      <c r="IM464" s="16"/>
      <c r="IN464" s="131"/>
    </row>
    <row r="465" spans="1:248" s="11" customFormat="1" ht="14.4" x14ac:dyDescent="0.3">
      <c r="A465" s="67"/>
      <c r="B465" s="68" t="s">
        <v>61</v>
      </c>
      <c r="C465" s="344" t="s">
        <v>62</v>
      </c>
      <c r="D465" s="344"/>
      <c r="E465" s="344"/>
      <c r="F465" s="344"/>
      <c r="G465" s="344"/>
      <c r="H465" s="69"/>
      <c r="I465" s="70"/>
      <c r="J465" s="70"/>
      <c r="K465" s="70"/>
      <c r="L465" s="72"/>
      <c r="M465" s="70"/>
      <c r="N465" s="72"/>
      <c r="O465" s="70"/>
      <c r="P465" s="73">
        <v>1563.08</v>
      </c>
      <c r="HY465" s="55"/>
      <c r="HZ465" s="55"/>
      <c r="IA465" s="65"/>
      <c r="IB465" s="65"/>
      <c r="IC465" s="65"/>
      <c r="ID465" s="65"/>
      <c r="IE465" s="65"/>
      <c r="IG465" s="16" t="s">
        <v>62</v>
      </c>
      <c r="IH465" s="16"/>
      <c r="II465" s="93"/>
      <c r="IJ465" s="65"/>
      <c r="IK465" s="16"/>
      <c r="IL465" s="65"/>
      <c r="IM465" s="16"/>
      <c r="IN465" s="131"/>
    </row>
    <row r="466" spans="1:248" s="11" customFormat="1" ht="14.4" x14ac:dyDescent="0.3">
      <c r="A466" s="67"/>
      <c r="B466" s="68"/>
      <c r="C466" s="344" t="s">
        <v>63</v>
      </c>
      <c r="D466" s="344"/>
      <c r="E466" s="344"/>
      <c r="F466" s="344"/>
      <c r="G466" s="344"/>
      <c r="H466" s="69" t="s">
        <v>60</v>
      </c>
      <c r="I466" s="70"/>
      <c r="J466" s="70"/>
      <c r="K466" s="79">
        <v>1.528505</v>
      </c>
      <c r="L466" s="72"/>
      <c r="M466" s="70"/>
      <c r="N466" s="72"/>
      <c r="O466" s="70"/>
      <c r="P466" s="73">
        <v>1059.6300000000001</v>
      </c>
      <c r="HY466" s="55"/>
      <c r="HZ466" s="55"/>
      <c r="IA466" s="65"/>
      <c r="IB466" s="65"/>
      <c r="IC466" s="65"/>
      <c r="ID466" s="65"/>
      <c r="IE466" s="65"/>
      <c r="IG466" s="16" t="s">
        <v>63</v>
      </c>
      <c r="IH466" s="16"/>
      <c r="II466" s="93"/>
      <c r="IJ466" s="65"/>
      <c r="IK466" s="16"/>
      <c r="IL466" s="65"/>
      <c r="IM466" s="16"/>
      <c r="IN466" s="131"/>
    </row>
    <row r="467" spans="1:248" s="11" customFormat="1" ht="14.4" x14ac:dyDescent="0.3">
      <c r="A467" s="74"/>
      <c r="B467" s="68" t="s">
        <v>166</v>
      </c>
      <c r="C467" s="344" t="s">
        <v>167</v>
      </c>
      <c r="D467" s="344"/>
      <c r="E467" s="344"/>
      <c r="F467" s="344"/>
      <c r="G467" s="344"/>
      <c r="H467" s="69" t="s">
        <v>66</v>
      </c>
      <c r="I467" s="80">
        <v>0.24</v>
      </c>
      <c r="J467" s="80">
        <v>1.25</v>
      </c>
      <c r="K467" s="71">
        <v>0.83372999999999997</v>
      </c>
      <c r="L467" s="10"/>
      <c r="M467" s="76"/>
      <c r="N467" s="77">
        <v>936.02</v>
      </c>
      <c r="O467" s="70"/>
      <c r="P467" s="73">
        <v>780.39</v>
      </c>
      <c r="Q467" s="78"/>
      <c r="R467" s="78"/>
      <c r="HY467" s="55"/>
      <c r="HZ467" s="55"/>
      <c r="IA467" s="65"/>
      <c r="IB467" s="65"/>
      <c r="IC467" s="65"/>
      <c r="ID467" s="65"/>
      <c r="IE467" s="65"/>
      <c r="IG467" s="16"/>
      <c r="IH467" s="16" t="s">
        <v>167</v>
      </c>
      <c r="II467" s="93"/>
      <c r="IJ467" s="65"/>
      <c r="IK467" s="16"/>
      <c r="IL467" s="65"/>
      <c r="IM467" s="16"/>
      <c r="IN467" s="131"/>
    </row>
    <row r="468" spans="1:248" s="11" customFormat="1" ht="14.4" x14ac:dyDescent="0.3">
      <c r="A468" s="83"/>
      <c r="B468" s="68" t="s">
        <v>89</v>
      </c>
      <c r="C468" s="344" t="s">
        <v>90</v>
      </c>
      <c r="D468" s="344"/>
      <c r="E468" s="344"/>
      <c r="F468" s="344"/>
      <c r="G468" s="344"/>
      <c r="H468" s="69" t="s">
        <v>60</v>
      </c>
      <c r="I468" s="80">
        <v>0.24</v>
      </c>
      <c r="J468" s="80">
        <v>1.25</v>
      </c>
      <c r="K468" s="71">
        <v>0.83372999999999997</v>
      </c>
      <c r="L468" s="72"/>
      <c r="M468" s="70"/>
      <c r="N468" s="84">
        <v>745.18</v>
      </c>
      <c r="O468" s="70"/>
      <c r="P468" s="104">
        <v>621.28</v>
      </c>
      <c r="HY468" s="55"/>
      <c r="HZ468" s="55"/>
      <c r="IA468" s="65"/>
      <c r="IB468" s="65"/>
      <c r="IC468" s="65"/>
      <c r="ID468" s="65"/>
      <c r="IE468" s="65"/>
      <c r="IG468" s="16"/>
      <c r="IH468" s="16"/>
      <c r="II468" s="93"/>
      <c r="IJ468" s="65"/>
      <c r="IK468" s="16"/>
      <c r="IL468" s="65"/>
      <c r="IM468" s="16" t="s">
        <v>90</v>
      </c>
      <c r="IN468" s="131"/>
    </row>
    <row r="469" spans="1:248" s="11" customFormat="1" ht="14.4" x14ac:dyDescent="0.3">
      <c r="A469" s="74"/>
      <c r="B469" s="68" t="s">
        <v>87</v>
      </c>
      <c r="C469" s="344" t="s">
        <v>88</v>
      </c>
      <c r="D469" s="344"/>
      <c r="E469" s="344"/>
      <c r="F469" s="344"/>
      <c r="G469" s="344"/>
      <c r="H469" s="69" t="s">
        <v>66</v>
      </c>
      <c r="I469" s="80">
        <v>0.08</v>
      </c>
      <c r="J469" s="80">
        <v>1.25</v>
      </c>
      <c r="K469" s="71">
        <v>0.27790999999999999</v>
      </c>
      <c r="L469" s="10"/>
      <c r="M469" s="76"/>
      <c r="N469" s="77">
        <v>1740.53</v>
      </c>
      <c r="O469" s="70"/>
      <c r="P469" s="73">
        <v>483.71</v>
      </c>
      <c r="Q469" s="78"/>
      <c r="R469" s="78"/>
      <c r="HY469" s="55"/>
      <c r="HZ469" s="55"/>
      <c r="IA469" s="65"/>
      <c r="IB469" s="65"/>
      <c r="IC469" s="65"/>
      <c r="ID469" s="65"/>
      <c r="IE469" s="65"/>
      <c r="IG469" s="16"/>
      <c r="IH469" s="16" t="s">
        <v>88</v>
      </c>
      <c r="II469" s="93"/>
      <c r="IJ469" s="65"/>
      <c r="IK469" s="16"/>
      <c r="IL469" s="65"/>
      <c r="IM469" s="16"/>
      <c r="IN469" s="131"/>
    </row>
    <row r="470" spans="1:248" s="11" customFormat="1" ht="14.4" x14ac:dyDescent="0.3">
      <c r="A470" s="83"/>
      <c r="B470" s="68" t="s">
        <v>89</v>
      </c>
      <c r="C470" s="344" t="s">
        <v>90</v>
      </c>
      <c r="D470" s="344"/>
      <c r="E470" s="344"/>
      <c r="F470" s="344"/>
      <c r="G470" s="344"/>
      <c r="H470" s="69" t="s">
        <v>60</v>
      </c>
      <c r="I470" s="80">
        <v>0.08</v>
      </c>
      <c r="J470" s="80">
        <v>1.25</v>
      </c>
      <c r="K470" s="71">
        <v>0.27790999999999999</v>
      </c>
      <c r="L470" s="72"/>
      <c r="M470" s="70"/>
      <c r="N470" s="84">
        <v>745.18</v>
      </c>
      <c r="O470" s="70"/>
      <c r="P470" s="104">
        <v>207.09</v>
      </c>
      <c r="HY470" s="55"/>
      <c r="HZ470" s="55"/>
      <c r="IA470" s="65"/>
      <c r="IB470" s="65"/>
      <c r="IC470" s="65"/>
      <c r="ID470" s="65"/>
      <c r="IE470" s="65"/>
      <c r="IG470" s="16"/>
      <c r="IH470" s="16"/>
      <c r="II470" s="93"/>
      <c r="IJ470" s="65"/>
      <c r="IK470" s="16"/>
      <c r="IL470" s="65"/>
      <c r="IM470" s="16" t="s">
        <v>90</v>
      </c>
      <c r="IN470" s="131"/>
    </row>
    <row r="471" spans="1:248" s="11" customFormat="1" ht="14.4" x14ac:dyDescent="0.3">
      <c r="A471" s="74"/>
      <c r="B471" s="68" t="s">
        <v>91</v>
      </c>
      <c r="C471" s="344" t="s">
        <v>92</v>
      </c>
      <c r="D471" s="344"/>
      <c r="E471" s="344"/>
      <c r="F471" s="344"/>
      <c r="G471" s="344"/>
      <c r="H471" s="69" t="s">
        <v>66</v>
      </c>
      <c r="I471" s="80">
        <v>0.12</v>
      </c>
      <c r="J471" s="80">
        <v>1.25</v>
      </c>
      <c r="K471" s="79">
        <v>0.41686499999999999</v>
      </c>
      <c r="L471" s="10"/>
      <c r="M471" s="76"/>
      <c r="N471" s="77">
        <v>717.22</v>
      </c>
      <c r="O471" s="70"/>
      <c r="P471" s="73">
        <v>298.98</v>
      </c>
      <c r="Q471" s="78"/>
      <c r="R471" s="78"/>
      <c r="HY471" s="55"/>
      <c r="HZ471" s="55"/>
      <c r="IA471" s="65"/>
      <c r="IB471" s="65"/>
      <c r="IC471" s="65"/>
      <c r="ID471" s="65"/>
      <c r="IE471" s="65"/>
      <c r="IG471" s="16"/>
      <c r="IH471" s="16" t="s">
        <v>92</v>
      </c>
      <c r="II471" s="93"/>
      <c r="IJ471" s="65"/>
      <c r="IK471" s="16"/>
      <c r="IL471" s="65"/>
      <c r="IM471" s="16"/>
      <c r="IN471" s="131"/>
    </row>
    <row r="472" spans="1:248" s="11" customFormat="1" ht="14.4" x14ac:dyDescent="0.3">
      <c r="A472" s="83"/>
      <c r="B472" s="68" t="s">
        <v>93</v>
      </c>
      <c r="C472" s="344" t="s">
        <v>94</v>
      </c>
      <c r="D472" s="344"/>
      <c r="E472" s="344"/>
      <c r="F472" s="344"/>
      <c r="G472" s="344"/>
      <c r="H472" s="69" t="s">
        <v>60</v>
      </c>
      <c r="I472" s="80">
        <v>0.12</v>
      </c>
      <c r="J472" s="80">
        <v>1.25</v>
      </c>
      <c r="K472" s="79">
        <v>0.41686499999999999</v>
      </c>
      <c r="L472" s="72"/>
      <c r="M472" s="70"/>
      <c r="N472" s="84">
        <v>554.75</v>
      </c>
      <c r="O472" s="70"/>
      <c r="P472" s="104">
        <v>231.26</v>
      </c>
      <c r="HY472" s="55"/>
      <c r="HZ472" s="55"/>
      <c r="IA472" s="65"/>
      <c r="IB472" s="65"/>
      <c r="IC472" s="65"/>
      <c r="ID472" s="65"/>
      <c r="IE472" s="65"/>
      <c r="IG472" s="16"/>
      <c r="IH472" s="16"/>
      <c r="II472" s="93"/>
      <c r="IJ472" s="65"/>
      <c r="IK472" s="16"/>
      <c r="IL472" s="65"/>
      <c r="IM472" s="16" t="s">
        <v>94</v>
      </c>
      <c r="IN472" s="131"/>
    </row>
    <row r="473" spans="1:248" s="11" customFormat="1" ht="14.4" x14ac:dyDescent="0.3">
      <c r="A473" s="67"/>
      <c r="B473" s="68" t="s">
        <v>80</v>
      </c>
      <c r="C473" s="344" t="s">
        <v>99</v>
      </c>
      <c r="D473" s="344"/>
      <c r="E473" s="344"/>
      <c r="F473" s="344"/>
      <c r="G473" s="344"/>
      <c r="H473" s="69"/>
      <c r="I473" s="70"/>
      <c r="J473" s="70"/>
      <c r="K473" s="70"/>
      <c r="L473" s="72"/>
      <c r="M473" s="70"/>
      <c r="N473" s="72"/>
      <c r="O473" s="70"/>
      <c r="P473" s="73">
        <v>14152.83</v>
      </c>
      <c r="HY473" s="55"/>
      <c r="HZ473" s="55"/>
      <c r="IA473" s="65"/>
      <c r="IB473" s="65"/>
      <c r="IC473" s="65"/>
      <c r="ID473" s="65"/>
      <c r="IE473" s="65"/>
      <c r="IG473" s="16" t="s">
        <v>99</v>
      </c>
      <c r="IH473" s="16"/>
      <c r="II473" s="93"/>
      <c r="IJ473" s="65"/>
      <c r="IK473" s="16"/>
      <c r="IL473" s="65"/>
      <c r="IM473" s="16"/>
      <c r="IN473" s="131"/>
    </row>
    <row r="474" spans="1:248" s="11" customFormat="1" ht="14.4" x14ac:dyDescent="0.3">
      <c r="A474" s="74"/>
      <c r="B474" s="68" t="s">
        <v>448</v>
      </c>
      <c r="C474" s="344" t="s">
        <v>449</v>
      </c>
      <c r="D474" s="344"/>
      <c r="E474" s="344"/>
      <c r="F474" s="344"/>
      <c r="G474" s="344"/>
      <c r="H474" s="69" t="s">
        <v>103</v>
      </c>
      <c r="I474" s="75">
        <v>6.8</v>
      </c>
      <c r="J474" s="70"/>
      <c r="K474" s="71">
        <v>18.897880000000001</v>
      </c>
      <c r="L474" s="81">
        <v>72.97</v>
      </c>
      <c r="M474" s="82">
        <v>1.35</v>
      </c>
      <c r="N474" s="77">
        <v>98.51</v>
      </c>
      <c r="O474" s="70"/>
      <c r="P474" s="73">
        <v>1861.63</v>
      </c>
      <c r="Q474" s="78"/>
      <c r="R474" s="78"/>
      <c r="HY474" s="55"/>
      <c r="HZ474" s="55"/>
      <c r="IA474" s="65"/>
      <c r="IB474" s="65"/>
      <c r="IC474" s="65"/>
      <c r="ID474" s="65"/>
      <c r="IE474" s="65"/>
      <c r="IG474" s="16"/>
      <c r="IH474" s="16" t="s">
        <v>449</v>
      </c>
      <c r="II474" s="93"/>
      <c r="IJ474" s="65"/>
      <c r="IK474" s="16"/>
      <c r="IL474" s="65"/>
      <c r="IM474" s="16"/>
      <c r="IN474" s="131"/>
    </row>
    <row r="475" spans="1:248" s="11" customFormat="1" ht="20.399999999999999" x14ac:dyDescent="0.3">
      <c r="A475" s="74"/>
      <c r="B475" s="68" t="s">
        <v>456</v>
      </c>
      <c r="C475" s="344" t="s">
        <v>457</v>
      </c>
      <c r="D475" s="344"/>
      <c r="E475" s="344"/>
      <c r="F475" s="344"/>
      <c r="G475" s="344"/>
      <c r="H475" s="69" t="s">
        <v>72</v>
      </c>
      <c r="I475" s="107">
        <v>2E-3</v>
      </c>
      <c r="J475" s="70"/>
      <c r="K475" s="111">
        <v>5.5582000000000001E-3</v>
      </c>
      <c r="L475" s="112">
        <v>99190.96</v>
      </c>
      <c r="M475" s="82">
        <v>1.35</v>
      </c>
      <c r="N475" s="77">
        <v>133907.79999999999</v>
      </c>
      <c r="O475" s="70"/>
      <c r="P475" s="73">
        <v>744.29</v>
      </c>
      <c r="Q475" s="78"/>
      <c r="R475" s="78"/>
      <c r="HY475" s="55"/>
      <c r="HZ475" s="55"/>
      <c r="IA475" s="65"/>
      <c r="IB475" s="65"/>
      <c r="IC475" s="65"/>
      <c r="ID475" s="65"/>
      <c r="IE475" s="65"/>
      <c r="IG475" s="16"/>
      <c r="IH475" s="16" t="s">
        <v>457</v>
      </c>
      <c r="II475" s="93"/>
      <c r="IJ475" s="65"/>
      <c r="IK475" s="16"/>
      <c r="IL475" s="65"/>
      <c r="IM475" s="16"/>
      <c r="IN475" s="131"/>
    </row>
    <row r="476" spans="1:248" s="11" customFormat="1" ht="14.4" x14ac:dyDescent="0.3">
      <c r="A476" s="74"/>
      <c r="B476" s="68" t="s">
        <v>380</v>
      </c>
      <c r="C476" s="344" t="s">
        <v>381</v>
      </c>
      <c r="D476" s="344"/>
      <c r="E476" s="344"/>
      <c r="F476" s="344"/>
      <c r="G476" s="344"/>
      <c r="H476" s="69" t="s">
        <v>72</v>
      </c>
      <c r="I476" s="107">
        <v>5.0000000000000001E-3</v>
      </c>
      <c r="J476" s="70"/>
      <c r="K476" s="111">
        <v>1.38955E-2</v>
      </c>
      <c r="L476" s="112">
        <v>55898.18</v>
      </c>
      <c r="M476" s="82">
        <v>1.39</v>
      </c>
      <c r="N476" s="77">
        <v>77698.47</v>
      </c>
      <c r="O476" s="70"/>
      <c r="P476" s="73">
        <v>1079.6600000000001</v>
      </c>
      <c r="Q476" s="78"/>
      <c r="R476" s="78"/>
      <c r="HY476" s="55"/>
      <c r="HZ476" s="55"/>
      <c r="IA476" s="65"/>
      <c r="IB476" s="65"/>
      <c r="IC476" s="65"/>
      <c r="ID476" s="65"/>
      <c r="IE476" s="65"/>
      <c r="IG476" s="16"/>
      <c r="IH476" s="16" t="s">
        <v>381</v>
      </c>
      <c r="II476" s="93"/>
      <c r="IJ476" s="65"/>
      <c r="IK476" s="16"/>
      <c r="IL476" s="65"/>
      <c r="IM476" s="16"/>
      <c r="IN476" s="131"/>
    </row>
    <row r="477" spans="1:248" s="11" customFormat="1" ht="14.4" x14ac:dyDescent="0.3">
      <c r="A477" s="74"/>
      <c r="B477" s="68" t="s">
        <v>458</v>
      </c>
      <c r="C477" s="344" t="s">
        <v>459</v>
      </c>
      <c r="D477" s="344"/>
      <c r="E477" s="344"/>
      <c r="F477" s="344"/>
      <c r="G477" s="344"/>
      <c r="H477" s="69" t="s">
        <v>72</v>
      </c>
      <c r="I477" s="107">
        <v>5.1999999999999998E-2</v>
      </c>
      <c r="J477" s="70"/>
      <c r="K477" s="111">
        <v>0.14451320000000001</v>
      </c>
      <c r="L477" s="112">
        <v>86227.5</v>
      </c>
      <c r="M477" s="82">
        <v>0.84</v>
      </c>
      <c r="N477" s="77">
        <v>72431.100000000006</v>
      </c>
      <c r="O477" s="70"/>
      <c r="P477" s="73">
        <v>10467.25</v>
      </c>
      <c r="Q477" s="78"/>
      <c r="R477" s="78"/>
      <c r="HY477" s="55"/>
      <c r="HZ477" s="55"/>
      <c r="IA477" s="65"/>
      <c r="IB477" s="65"/>
      <c r="IC477" s="65"/>
      <c r="ID477" s="65"/>
      <c r="IE477" s="65"/>
      <c r="IG477" s="16"/>
      <c r="IH477" s="16" t="s">
        <v>459</v>
      </c>
      <c r="II477" s="93"/>
      <c r="IJ477" s="65"/>
      <c r="IK477" s="16"/>
      <c r="IL477" s="65"/>
      <c r="IM477" s="16"/>
      <c r="IN477" s="131"/>
    </row>
    <row r="478" spans="1:248" s="11" customFormat="1" ht="14.4" x14ac:dyDescent="0.3">
      <c r="A478" s="85" t="s">
        <v>162</v>
      </c>
      <c r="B478" s="86" t="s">
        <v>460</v>
      </c>
      <c r="C478" s="371" t="s">
        <v>461</v>
      </c>
      <c r="D478" s="371"/>
      <c r="E478" s="371"/>
      <c r="F478" s="371"/>
      <c r="G478" s="371"/>
      <c r="H478" s="87" t="s">
        <v>72</v>
      </c>
      <c r="I478" s="114">
        <v>0</v>
      </c>
      <c r="J478" s="89"/>
      <c r="K478" s="114">
        <v>0</v>
      </c>
      <c r="L478" s="91"/>
      <c r="M478" s="89"/>
      <c r="N478" s="91"/>
      <c r="O478" s="89"/>
      <c r="P478" s="92"/>
      <c r="HY478" s="55"/>
      <c r="HZ478" s="55"/>
      <c r="IA478" s="65"/>
      <c r="IB478" s="65"/>
      <c r="IC478" s="65"/>
      <c r="ID478" s="65"/>
      <c r="IE478" s="65"/>
      <c r="IG478" s="16"/>
      <c r="IH478" s="16"/>
      <c r="II478" s="93" t="s">
        <v>461</v>
      </c>
      <c r="IJ478" s="65"/>
      <c r="IK478" s="16"/>
      <c r="IL478" s="65"/>
      <c r="IM478" s="16"/>
      <c r="IN478" s="131"/>
    </row>
    <row r="479" spans="1:248" s="11" customFormat="1" ht="14.4" x14ac:dyDescent="0.3">
      <c r="A479" s="85" t="s">
        <v>69</v>
      </c>
      <c r="B479" s="86" t="s">
        <v>462</v>
      </c>
      <c r="C479" s="371" t="s">
        <v>463</v>
      </c>
      <c r="D479" s="371"/>
      <c r="E479" s="371"/>
      <c r="F479" s="371"/>
      <c r="G479" s="371"/>
      <c r="H479" s="87" t="s">
        <v>142</v>
      </c>
      <c r="I479" s="114">
        <v>104</v>
      </c>
      <c r="J479" s="89"/>
      <c r="K479" s="108">
        <v>289.02640000000002</v>
      </c>
      <c r="L479" s="91"/>
      <c r="M479" s="89"/>
      <c r="N479" s="91"/>
      <c r="O479" s="89"/>
      <c r="P479" s="92"/>
      <c r="HY479" s="55"/>
      <c r="HZ479" s="55"/>
      <c r="IA479" s="65"/>
      <c r="IB479" s="65"/>
      <c r="IC479" s="65"/>
      <c r="ID479" s="65"/>
      <c r="IE479" s="65"/>
      <c r="IG479" s="16"/>
      <c r="IH479" s="16"/>
      <c r="II479" s="93" t="s">
        <v>463</v>
      </c>
      <c r="IJ479" s="65"/>
      <c r="IK479" s="16"/>
      <c r="IL479" s="65"/>
      <c r="IM479" s="16"/>
      <c r="IN479" s="131"/>
    </row>
    <row r="480" spans="1:248" s="11" customFormat="1" ht="14.4" x14ac:dyDescent="0.3">
      <c r="A480" s="94"/>
      <c r="B480" s="95"/>
      <c r="C480" s="372" t="s">
        <v>73</v>
      </c>
      <c r="D480" s="372"/>
      <c r="E480" s="372"/>
      <c r="F480" s="372"/>
      <c r="G480" s="372"/>
      <c r="H480" s="58"/>
      <c r="I480" s="59"/>
      <c r="J480" s="59"/>
      <c r="K480" s="59"/>
      <c r="L480" s="62"/>
      <c r="M480" s="59"/>
      <c r="N480" s="96"/>
      <c r="O480" s="59"/>
      <c r="P480" s="97">
        <v>123057.2</v>
      </c>
      <c r="Q480" s="78"/>
      <c r="R480" s="78"/>
      <c r="HY480" s="55"/>
      <c r="HZ480" s="55"/>
      <c r="IA480" s="65"/>
      <c r="IB480" s="65"/>
      <c r="IC480" s="65"/>
      <c r="ID480" s="65"/>
      <c r="IE480" s="65"/>
      <c r="IG480" s="16"/>
      <c r="IH480" s="16"/>
      <c r="II480" s="93"/>
      <c r="IJ480" s="65" t="s">
        <v>73</v>
      </c>
      <c r="IK480" s="16"/>
      <c r="IL480" s="65"/>
      <c r="IM480" s="16"/>
      <c r="IN480" s="131"/>
    </row>
    <row r="481" spans="1:248" s="11" customFormat="1" ht="14.4" x14ac:dyDescent="0.3">
      <c r="A481" s="83"/>
      <c r="B481" s="68"/>
      <c r="C481" s="344" t="s">
        <v>74</v>
      </c>
      <c r="D481" s="344"/>
      <c r="E481" s="344"/>
      <c r="F481" s="344"/>
      <c r="G481" s="344"/>
      <c r="H481" s="69"/>
      <c r="I481" s="70"/>
      <c r="J481" s="70"/>
      <c r="K481" s="70"/>
      <c r="L481" s="72"/>
      <c r="M481" s="70"/>
      <c r="N481" s="72"/>
      <c r="O481" s="70"/>
      <c r="P481" s="73">
        <v>107341.29</v>
      </c>
      <c r="HY481" s="55"/>
      <c r="HZ481" s="55"/>
      <c r="IA481" s="65"/>
      <c r="IB481" s="65"/>
      <c r="IC481" s="65"/>
      <c r="ID481" s="65"/>
      <c r="IE481" s="65"/>
      <c r="IG481" s="16"/>
      <c r="IH481" s="16"/>
      <c r="II481" s="93"/>
      <c r="IJ481" s="65"/>
      <c r="IK481" s="16" t="s">
        <v>74</v>
      </c>
      <c r="IL481" s="65"/>
      <c r="IM481" s="16"/>
      <c r="IN481" s="131"/>
    </row>
    <row r="482" spans="1:248" s="11" customFormat="1" ht="20.399999999999999" x14ac:dyDescent="0.3">
      <c r="A482" s="83"/>
      <c r="B482" s="68" t="s">
        <v>325</v>
      </c>
      <c r="C482" s="344" t="s">
        <v>326</v>
      </c>
      <c r="D482" s="344"/>
      <c r="E482" s="344"/>
      <c r="F482" s="344"/>
      <c r="G482" s="344"/>
      <c r="H482" s="69" t="s">
        <v>75</v>
      </c>
      <c r="I482" s="98">
        <v>109</v>
      </c>
      <c r="J482" s="75">
        <v>0.9</v>
      </c>
      <c r="K482" s="75">
        <v>98.1</v>
      </c>
      <c r="L482" s="72"/>
      <c r="M482" s="70"/>
      <c r="N482" s="72"/>
      <c r="O482" s="70"/>
      <c r="P482" s="73">
        <v>105301.81</v>
      </c>
      <c r="HY482" s="55"/>
      <c r="HZ482" s="55"/>
      <c r="IA482" s="65"/>
      <c r="IB482" s="65"/>
      <c r="IC482" s="65"/>
      <c r="ID482" s="65"/>
      <c r="IE482" s="65"/>
      <c r="IG482" s="16"/>
      <c r="IH482" s="16"/>
      <c r="II482" s="93"/>
      <c r="IJ482" s="65"/>
      <c r="IK482" s="16" t="s">
        <v>326</v>
      </c>
      <c r="IL482" s="65"/>
      <c r="IM482" s="16"/>
      <c r="IN482" s="131"/>
    </row>
    <row r="483" spans="1:248" s="11" customFormat="1" ht="20.399999999999999" x14ac:dyDescent="0.3">
      <c r="A483" s="83"/>
      <c r="B483" s="68" t="s">
        <v>327</v>
      </c>
      <c r="C483" s="344" t="s">
        <v>328</v>
      </c>
      <c r="D483" s="344"/>
      <c r="E483" s="344"/>
      <c r="F483" s="344"/>
      <c r="G483" s="344"/>
      <c r="H483" s="69" t="s">
        <v>75</v>
      </c>
      <c r="I483" s="98">
        <v>57</v>
      </c>
      <c r="J483" s="80">
        <v>0.85</v>
      </c>
      <c r="K483" s="80">
        <v>48.45</v>
      </c>
      <c r="L483" s="72"/>
      <c r="M483" s="70"/>
      <c r="N483" s="72"/>
      <c r="O483" s="70"/>
      <c r="P483" s="73">
        <v>52006.86</v>
      </c>
      <c r="HY483" s="55"/>
      <c r="HZ483" s="55"/>
      <c r="IA483" s="65"/>
      <c r="IB483" s="65"/>
      <c r="IC483" s="65"/>
      <c r="ID483" s="65"/>
      <c r="IE483" s="65"/>
      <c r="IG483" s="16"/>
      <c r="IH483" s="16"/>
      <c r="II483" s="93"/>
      <c r="IJ483" s="65"/>
      <c r="IK483" s="16" t="s">
        <v>328</v>
      </c>
      <c r="IL483" s="65"/>
      <c r="IM483" s="16"/>
      <c r="IN483" s="131"/>
    </row>
    <row r="484" spans="1:248" s="11" customFormat="1" ht="14.4" x14ac:dyDescent="0.3">
      <c r="A484" s="99"/>
      <c r="B484" s="100"/>
      <c r="C484" s="372" t="s">
        <v>76</v>
      </c>
      <c r="D484" s="372"/>
      <c r="E484" s="372"/>
      <c r="F484" s="372"/>
      <c r="G484" s="372"/>
      <c r="H484" s="58"/>
      <c r="I484" s="59"/>
      <c r="J484" s="59"/>
      <c r="K484" s="59"/>
      <c r="L484" s="62"/>
      <c r="M484" s="59"/>
      <c r="N484" s="96">
        <v>100883.69</v>
      </c>
      <c r="O484" s="59"/>
      <c r="P484" s="97">
        <v>280365.87</v>
      </c>
      <c r="HY484" s="55"/>
      <c r="HZ484" s="55"/>
      <c r="IA484" s="65"/>
      <c r="IB484" s="65"/>
      <c r="IC484" s="65"/>
      <c r="ID484" s="65"/>
      <c r="IE484" s="65"/>
      <c r="IG484" s="16"/>
      <c r="IH484" s="16"/>
      <c r="II484" s="93"/>
      <c r="IJ484" s="65"/>
      <c r="IK484" s="16"/>
      <c r="IL484" s="65" t="s">
        <v>76</v>
      </c>
      <c r="IM484" s="16"/>
      <c r="IN484" s="131"/>
    </row>
    <row r="485" spans="1:248" s="11" customFormat="1" ht="40.799999999999997" x14ac:dyDescent="0.3">
      <c r="A485" s="56" t="s">
        <v>180</v>
      </c>
      <c r="B485" s="57" t="s">
        <v>464</v>
      </c>
      <c r="C485" s="373" t="s">
        <v>465</v>
      </c>
      <c r="D485" s="373"/>
      <c r="E485" s="373"/>
      <c r="F485" s="373"/>
      <c r="G485" s="373"/>
      <c r="H485" s="58" t="s">
        <v>142</v>
      </c>
      <c r="I485" s="59">
        <v>289.02640000000002</v>
      </c>
      <c r="J485" s="60">
        <v>1</v>
      </c>
      <c r="K485" s="61">
        <v>289.02640000000002</v>
      </c>
      <c r="L485" s="118">
        <v>863.32</v>
      </c>
      <c r="M485" s="106">
        <v>1.58</v>
      </c>
      <c r="N485" s="132">
        <v>1364.05</v>
      </c>
      <c r="O485" s="59"/>
      <c r="P485" s="97">
        <v>394246.46</v>
      </c>
      <c r="HY485" s="55"/>
      <c r="HZ485" s="55"/>
      <c r="IA485" s="65" t="s">
        <v>465</v>
      </c>
      <c r="IB485" s="65" t="s">
        <v>4</v>
      </c>
      <c r="IC485" s="65" t="s">
        <v>4</v>
      </c>
      <c r="ID485" s="65" t="s">
        <v>4</v>
      </c>
      <c r="IE485" s="65" t="s">
        <v>4</v>
      </c>
      <c r="IG485" s="16"/>
      <c r="IH485" s="16"/>
      <c r="II485" s="93"/>
      <c r="IJ485" s="65"/>
      <c r="IK485" s="16"/>
      <c r="IL485" s="65"/>
      <c r="IM485" s="16"/>
      <c r="IN485" s="131"/>
    </row>
    <row r="486" spans="1:248" s="11" customFormat="1" ht="14.4" x14ac:dyDescent="0.3">
      <c r="A486" s="99"/>
      <c r="B486" s="100"/>
      <c r="C486" s="372" t="s">
        <v>76</v>
      </c>
      <c r="D486" s="372"/>
      <c r="E486" s="372"/>
      <c r="F486" s="372"/>
      <c r="G486" s="372"/>
      <c r="H486" s="58"/>
      <c r="I486" s="59"/>
      <c r="J486" s="59"/>
      <c r="K486" s="59"/>
      <c r="L486" s="62"/>
      <c r="M486" s="59"/>
      <c r="N486" s="62"/>
      <c r="O486" s="59"/>
      <c r="P486" s="97">
        <v>394246.46</v>
      </c>
      <c r="HY486" s="55"/>
      <c r="HZ486" s="55"/>
      <c r="IA486" s="65"/>
      <c r="IB486" s="65"/>
      <c r="IC486" s="65"/>
      <c r="ID486" s="65"/>
      <c r="IE486" s="65"/>
      <c r="IG486" s="16"/>
      <c r="IH486" s="16"/>
      <c r="II486" s="93"/>
      <c r="IJ486" s="65"/>
      <c r="IK486" s="16"/>
      <c r="IL486" s="65" t="s">
        <v>76</v>
      </c>
      <c r="IM486" s="16"/>
      <c r="IN486" s="131"/>
    </row>
    <row r="487" spans="1:248" s="11" customFormat="1" ht="40.799999999999997" x14ac:dyDescent="0.3">
      <c r="A487" s="56" t="s">
        <v>181</v>
      </c>
      <c r="B487" s="57" t="s">
        <v>466</v>
      </c>
      <c r="C487" s="373" t="s">
        <v>467</v>
      </c>
      <c r="D487" s="373"/>
      <c r="E487" s="373"/>
      <c r="F487" s="373"/>
      <c r="G487" s="373"/>
      <c r="H487" s="58" t="s">
        <v>153</v>
      </c>
      <c r="I487" s="59">
        <v>23</v>
      </c>
      <c r="J487" s="60">
        <v>1</v>
      </c>
      <c r="K487" s="60">
        <v>23</v>
      </c>
      <c r="L487" s="118">
        <v>525.92999999999995</v>
      </c>
      <c r="M487" s="106">
        <v>1.07</v>
      </c>
      <c r="N487" s="133">
        <v>562.75</v>
      </c>
      <c r="O487" s="59"/>
      <c r="P487" s="97">
        <v>12943.25</v>
      </c>
      <c r="HY487" s="55"/>
      <c r="HZ487" s="55"/>
      <c r="IA487" s="65" t="s">
        <v>467</v>
      </c>
      <c r="IB487" s="65" t="s">
        <v>4</v>
      </c>
      <c r="IC487" s="65" t="s">
        <v>4</v>
      </c>
      <c r="ID487" s="65" t="s">
        <v>4</v>
      </c>
      <c r="IE487" s="65" t="s">
        <v>4</v>
      </c>
      <c r="IG487" s="16"/>
      <c r="IH487" s="16"/>
      <c r="II487" s="93"/>
      <c r="IJ487" s="65"/>
      <c r="IK487" s="16"/>
      <c r="IL487" s="65"/>
      <c r="IM487" s="16"/>
      <c r="IN487" s="131"/>
    </row>
    <row r="488" spans="1:248" s="11" customFormat="1" ht="14.4" x14ac:dyDescent="0.3">
      <c r="A488" s="66"/>
      <c r="B488" s="15"/>
      <c r="C488" s="339" t="s">
        <v>468</v>
      </c>
      <c r="D488" s="339"/>
      <c r="E488" s="339"/>
      <c r="F488" s="339"/>
      <c r="G488" s="339"/>
      <c r="H488" s="339"/>
      <c r="I488" s="339"/>
      <c r="J488" s="339"/>
      <c r="K488" s="339"/>
      <c r="L488" s="339"/>
      <c r="M488" s="339"/>
      <c r="N488" s="339"/>
      <c r="O488" s="339"/>
      <c r="P488" s="374"/>
      <c r="HY488" s="55"/>
      <c r="HZ488" s="55"/>
      <c r="IA488" s="65"/>
      <c r="IB488" s="65"/>
      <c r="IC488" s="65"/>
      <c r="ID488" s="65"/>
      <c r="IE488" s="65"/>
      <c r="IF488" s="3" t="s">
        <v>468</v>
      </c>
      <c r="IG488" s="16"/>
      <c r="IH488" s="16"/>
      <c r="II488" s="93"/>
      <c r="IJ488" s="65"/>
      <c r="IK488" s="16"/>
      <c r="IL488" s="65"/>
      <c r="IM488" s="16"/>
      <c r="IN488" s="131"/>
    </row>
    <row r="489" spans="1:248" s="11" customFormat="1" ht="14.4" x14ac:dyDescent="0.3">
      <c r="A489" s="99"/>
      <c r="B489" s="100"/>
      <c r="C489" s="372" t="s">
        <v>76</v>
      </c>
      <c r="D489" s="372"/>
      <c r="E489" s="372"/>
      <c r="F489" s="372"/>
      <c r="G489" s="372"/>
      <c r="H489" s="58"/>
      <c r="I489" s="59"/>
      <c r="J489" s="59"/>
      <c r="K489" s="59"/>
      <c r="L489" s="62"/>
      <c r="M489" s="59"/>
      <c r="N489" s="62"/>
      <c r="O489" s="59"/>
      <c r="P489" s="97">
        <v>12943.25</v>
      </c>
      <c r="HY489" s="55"/>
      <c r="HZ489" s="55"/>
      <c r="IA489" s="65"/>
      <c r="IB489" s="65"/>
      <c r="IC489" s="65"/>
      <c r="ID489" s="65"/>
      <c r="IE489" s="65"/>
      <c r="IG489" s="16"/>
      <c r="IH489" s="16"/>
      <c r="II489" s="93"/>
      <c r="IJ489" s="65"/>
      <c r="IK489" s="16"/>
      <c r="IL489" s="65" t="s">
        <v>76</v>
      </c>
      <c r="IM489" s="16"/>
      <c r="IN489" s="131"/>
    </row>
    <row r="490" spans="1:248" s="11" customFormat="1" ht="40.799999999999997" x14ac:dyDescent="0.3">
      <c r="A490" s="56" t="s">
        <v>184</v>
      </c>
      <c r="B490" s="57" t="s">
        <v>469</v>
      </c>
      <c r="C490" s="373" t="s">
        <v>470</v>
      </c>
      <c r="D490" s="373"/>
      <c r="E490" s="373"/>
      <c r="F490" s="373"/>
      <c r="G490" s="373"/>
      <c r="H490" s="58" t="s">
        <v>153</v>
      </c>
      <c r="I490" s="59">
        <v>32</v>
      </c>
      <c r="J490" s="60">
        <v>1</v>
      </c>
      <c r="K490" s="60">
        <v>32</v>
      </c>
      <c r="L490" s="118">
        <v>210.77</v>
      </c>
      <c r="M490" s="106">
        <v>1.07</v>
      </c>
      <c r="N490" s="133">
        <v>225.52</v>
      </c>
      <c r="O490" s="59"/>
      <c r="P490" s="97">
        <v>7216.64</v>
      </c>
      <c r="HY490" s="55"/>
      <c r="HZ490" s="55"/>
      <c r="IA490" s="65" t="s">
        <v>470</v>
      </c>
      <c r="IB490" s="65" t="s">
        <v>4</v>
      </c>
      <c r="IC490" s="65" t="s">
        <v>4</v>
      </c>
      <c r="ID490" s="65" t="s">
        <v>4</v>
      </c>
      <c r="IE490" s="65" t="s">
        <v>4</v>
      </c>
      <c r="IG490" s="16"/>
      <c r="IH490" s="16"/>
      <c r="II490" s="93"/>
      <c r="IJ490" s="65"/>
      <c r="IK490" s="16"/>
      <c r="IL490" s="65"/>
      <c r="IM490" s="16"/>
      <c r="IN490" s="131"/>
    </row>
    <row r="491" spans="1:248" s="11" customFormat="1" ht="14.4" x14ac:dyDescent="0.3">
      <c r="A491" s="66"/>
      <c r="B491" s="15"/>
      <c r="C491" s="339" t="s">
        <v>471</v>
      </c>
      <c r="D491" s="339"/>
      <c r="E491" s="339"/>
      <c r="F491" s="339"/>
      <c r="G491" s="339"/>
      <c r="H491" s="339"/>
      <c r="I491" s="339"/>
      <c r="J491" s="339"/>
      <c r="K491" s="339"/>
      <c r="L491" s="339"/>
      <c r="M491" s="339"/>
      <c r="N491" s="339"/>
      <c r="O491" s="339"/>
      <c r="P491" s="374"/>
      <c r="HY491" s="55"/>
      <c r="HZ491" s="55"/>
      <c r="IA491" s="65"/>
      <c r="IB491" s="65"/>
      <c r="IC491" s="65"/>
      <c r="ID491" s="65"/>
      <c r="IE491" s="65"/>
      <c r="IF491" s="3" t="s">
        <v>471</v>
      </c>
      <c r="IG491" s="16"/>
      <c r="IH491" s="16"/>
      <c r="II491" s="93"/>
      <c r="IJ491" s="65"/>
      <c r="IK491" s="16"/>
      <c r="IL491" s="65"/>
      <c r="IM491" s="16"/>
      <c r="IN491" s="131"/>
    </row>
    <row r="492" spans="1:248" s="11" customFormat="1" ht="14.4" x14ac:dyDescent="0.3">
      <c r="A492" s="99"/>
      <c r="B492" s="100"/>
      <c r="C492" s="372" t="s">
        <v>76</v>
      </c>
      <c r="D492" s="372"/>
      <c r="E492" s="372"/>
      <c r="F492" s="372"/>
      <c r="G492" s="372"/>
      <c r="H492" s="58"/>
      <c r="I492" s="59"/>
      <c r="J492" s="59"/>
      <c r="K492" s="59"/>
      <c r="L492" s="62"/>
      <c r="M492" s="59"/>
      <c r="N492" s="62"/>
      <c r="O492" s="59"/>
      <c r="P492" s="97">
        <v>7216.64</v>
      </c>
      <c r="HY492" s="55"/>
      <c r="HZ492" s="55"/>
      <c r="IA492" s="65"/>
      <c r="IB492" s="65"/>
      <c r="IC492" s="65"/>
      <c r="ID492" s="65"/>
      <c r="IE492" s="65"/>
      <c r="IG492" s="16"/>
      <c r="IH492" s="16"/>
      <c r="II492" s="93"/>
      <c r="IJ492" s="65"/>
      <c r="IK492" s="16"/>
      <c r="IL492" s="65" t="s">
        <v>76</v>
      </c>
      <c r="IM492" s="16"/>
      <c r="IN492" s="131"/>
    </row>
    <row r="493" spans="1:248" s="11" customFormat="1" ht="1.5" customHeight="1" x14ac:dyDescent="0.3">
      <c r="A493" s="119"/>
      <c r="B493" s="120"/>
      <c r="C493" s="120"/>
      <c r="D493" s="120"/>
      <c r="E493" s="120"/>
      <c r="F493" s="121"/>
      <c r="G493" s="121"/>
      <c r="H493" s="121"/>
      <c r="I493" s="121"/>
      <c r="J493" s="122"/>
      <c r="K493" s="121"/>
      <c r="L493" s="122"/>
      <c r="M493" s="123"/>
      <c r="N493" s="122"/>
      <c r="O493" s="124"/>
      <c r="P493" s="125"/>
      <c r="Q493" s="126"/>
      <c r="R493" s="127"/>
      <c r="HY493" s="55"/>
      <c r="HZ493" s="55"/>
      <c r="IA493" s="65"/>
      <c r="IB493" s="65"/>
      <c r="IC493" s="65"/>
      <c r="ID493" s="65"/>
      <c r="IE493" s="65"/>
      <c r="IG493" s="16"/>
      <c r="IH493" s="16"/>
      <c r="II493" s="93"/>
      <c r="IJ493" s="65"/>
      <c r="IK493" s="16"/>
      <c r="IL493" s="65"/>
      <c r="IM493" s="16"/>
      <c r="IN493" s="131"/>
    </row>
    <row r="494" spans="1:248" s="11" customFormat="1" ht="14.4" x14ac:dyDescent="0.3">
      <c r="A494" s="94"/>
      <c r="B494" s="128"/>
      <c r="C494" s="377" t="s">
        <v>472</v>
      </c>
      <c r="D494" s="377"/>
      <c r="E494" s="377"/>
      <c r="F494" s="377"/>
      <c r="G494" s="377"/>
      <c r="H494" s="377"/>
      <c r="I494" s="377"/>
      <c r="J494" s="377"/>
      <c r="K494" s="377"/>
      <c r="L494" s="377"/>
      <c r="M494" s="377"/>
      <c r="N494" s="377"/>
      <c r="O494" s="377"/>
      <c r="P494" s="130">
        <v>2247127.34</v>
      </c>
      <c r="Q494" s="126"/>
      <c r="R494" s="127"/>
      <c r="HY494" s="55"/>
      <c r="HZ494" s="55"/>
      <c r="IA494" s="65"/>
      <c r="IB494" s="65"/>
      <c r="IC494" s="65"/>
      <c r="ID494" s="65"/>
      <c r="IE494" s="65"/>
      <c r="IG494" s="16"/>
      <c r="IH494" s="16"/>
      <c r="II494" s="93"/>
      <c r="IJ494" s="65"/>
      <c r="IK494" s="16"/>
      <c r="IL494" s="65"/>
      <c r="IM494" s="16"/>
      <c r="IN494" s="131" t="s">
        <v>472</v>
      </c>
    </row>
    <row r="495" spans="1:248" s="11" customFormat="1" ht="14.4" x14ac:dyDescent="0.3">
      <c r="A495" s="362" t="s">
        <v>2120</v>
      </c>
      <c r="B495" s="363"/>
      <c r="C495" s="363"/>
      <c r="D495" s="363"/>
      <c r="E495" s="363"/>
      <c r="F495" s="363"/>
      <c r="G495" s="363"/>
      <c r="H495" s="363"/>
      <c r="I495" s="363"/>
      <c r="J495" s="363"/>
      <c r="K495" s="363"/>
      <c r="L495" s="363"/>
      <c r="M495" s="363"/>
      <c r="N495" s="363"/>
      <c r="O495" s="363"/>
      <c r="P495" s="364"/>
      <c r="HY495" s="55" t="s">
        <v>2120</v>
      </c>
      <c r="HZ495" s="55"/>
      <c r="IA495" s="65"/>
      <c r="IB495" s="65"/>
      <c r="IC495" s="65"/>
      <c r="ID495" s="65"/>
      <c r="IE495" s="65"/>
      <c r="IG495" s="16"/>
      <c r="IH495" s="16"/>
      <c r="II495" s="93"/>
      <c r="IJ495" s="65"/>
      <c r="IK495" s="16"/>
      <c r="IL495" s="65"/>
      <c r="IM495" s="16"/>
      <c r="IN495" s="131"/>
    </row>
    <row r="496" spans="1:248" s="11" customFormat="1" ht="14.4" x14ac:dyDescent="0.3">
      <c r="A496" s="362" t="s">
        <v>2119</v>
      </c>
      <c r="B496" s="363"/>
      <c r="C496" s="363"/>
      <c r="D496" s="363"/>
      <c r="E496" s="363"/>
      <c r="F496" s="363"/>
      <c r="G496" s="363"/>
      <c r="H496" s="363"/>
      <c r="I496" s="363"/>
      <c r="J496" s="363"/>
      <c r="K496" s="363"/>
      <c r="L496" s="363"/>
      <c r="M496" s="363"/>
      <c r="N496" s="363"/>
      <c r="O496" s="363"/>
      <c r="P496" s="364"/>
      <c r="HY496" s="55"/>
      <c r="HZ496" s="55" t="s">
        <v>2119</v>
      </c>
      <c r="IA496" s="65"/>
      <c r="IB496" s="65"/>
      <c r="IC496" s="65"/>
      <c r="ID496" s="65"/>
      <c r="IE496" s="65"/>
      <c r="IG496" s="16"/>
      <c r="IH496" s="16"/>
      <c r="II496" s="93"/>
      <c r="IJ496" s="65"/>
      <c r="IK496" s="16"/>
      <c r="IL496" s="65"/>
      <c r="IM496" s="16"/>
      <c r="IN496" s="131"/>
    </row>
    <row r="497" spans="1:251" s="11" customFormat="1" ht="20.399999999999999" x14ac:dyDescent="0.3">
      <c r="A497" s="56" t="s">
        <v>185</v>
      </c>
      <c r="B497" s="57" t="s">
        <v>2118</v>
      </c>
      <c r="C497" s="373" t="s">
        <v>2117</v>
      </c>
      <c r="D497" s="373"/>
      <c r="E497" s="373"/>
      <c r="F497" s="373"/>
      <c r="G497" s="373"/>
      <c r="H497" s="58" t="s">
        <v>2111</v>
      </c>
      <c r="I497" s="59">
        <v>1.2923865999999999</v>
      </c>
      <c r="J497" s="60">
        <v>1</v>
      </c>
      <c r="K497" s="136">
        <v>1.2923865999999999</v>
      </c>
      <c r="L497" s="62"/>
      <c r="M497" s="59"/>
      <c r="N497" s="132">
        <v>1246.79</v>
      </c>
      <c r="O497" s="59"/>
      <c r="P497" s="97">
        <v>1611.33</v>
      </c>
      <c r="HY497" s="55"/>
      <c r="HZ497" s="55"/>
      <c r="IA497" s="65" t="s">
        <v>2117</v>
      </c>
      <c r="IB497" s="65" t="s">
        <v>4</v>
      </c>
      <c r="IC497" s="65" t="s">
        <v>4</v>
      </c>
      <c r="ID497" s="65" t="s">
        <v>4</v>
      </c>
      <c r="IE497" s="65" t="s">
        <v>4</v>
      </c>
      <c r="IG497" s="16"/>
      <c r="IH497" s="16"/>
      <c r="II497" s="93"/>
      <c r="IJ497" s="65"/>
      <c r="IK497" s="16"/>
      <c r="IL497" s="65"/>
      <c r="IM497" s="16"/>
      <c r="IN497" s="131"/>
    </row>
    <row r="498" spans="1:251" s="11" customFormat="1" ht="14.4" x14ac:dyDescent="0.3">
      <c r="A498" s="66"/>
      <c r="B498" s="15"/>
      <c r="C498" s="339" t="s">
        <v>2116</v>
      </c>
      <c r="D498" s="339"/>
      <c r="E498" s="339"/>
      <c r="F498" s="339"/>
      <c r="G498" s="339"/>
      <c r="H498" s="339"/>
      <c r="I498" s="339"/>
      <c r="J498" s="339"/>
      <c r="K498" s="339"/>
      <c r="L498" s="339"/>
      <c r="M498" s="339"/>
      <c r="N498" s="339"/>
      <c r="O498" s="339"/>
      <c r="P498" s="374"/>
      <c r="HY498" s="55"/>
      <c r="HZ498" s="55"/>
      <c r="IA498" s="65"/>
      <c r="IB498" s="65"/>
      <c r="IC498" s="65"/>
      <c r="ID498" s="65"/>
      <c r="IE498" s="65"/>
      <c r="IF498" s="3" t="s">
        <v>2116</v>
      </c>
      <c r="IG498" s="16"/>
      <c r="IH498" s="16"/>
      <c r="II498" s="93"/>
      <c r="IJ498" s="65"/>
      <c r="IK498" s="16"/>
      <c r="IL498" s="65"/>
      <c r="IM498" s="16"/>
      <c r="IN498" s="131"/>
    </row>
    <row r="499" spans="1:251" s="11" customFormat="1" ht="14.4" x14ac:dyDescent="0.3">
      <c r="A499" s="99"/>
      <c r="B499" s="100"/>
      <c r="C499" s="372" t="s">
        <v>76</v>
      </c>
      <c r="D499" s="372"/>
      <c r="E499" s="372"/>
      <c r="F499" s="372"/>
      <c r="G499" s="372"/>
      <c r="H499" s="58"/>
      <c r="I499" s="59"/>
      <c r="J499" s="59"/>
      <c r="K499" s="59"/>
      <c r="L499" s="62"/>
      <c r="M499" s="59"/>
      <c r="N499" s="62"/>
      <c r="O499" s="59"/>
      <c r="P499" s="97">
        <v>1611.33</v>
      </c>
      <c r="HY499" s="55"/>
      <c r="HZ499" s="55"/>
      <c r="IA499" s="65"/>
      <c r="IB499" s="65"/>
      <c r="IC499" s="65"/>
      <c r="ID499" s="65"/>
      <c r="IE499" s="65"/>
      <c r="IG499" s="16"/>
      <c r="IH499" s="16"/>
      <c r="II499" s="93"/>
      <c r="IJ499" s="65"/>
      <c r="IK499" s="16"/>
      <c r="IL499" s="65" t="s">
        <v>76</v>
      </c>
      <c r="IM499" s="16"/>
      <c r="IN499" s="131"/>
    </row>
    <row r="500" spans="1:251" s="11" customFormat="1" ht="20.399999999999999" x14ac:dyDescent="0.3">
      <c r="A500" s="56" t="s">
        <v>186</v>
      </c>
      <c r="B500" s="57" t="s">
        <v>2115</v>
      </c>
      <c r="C500" s="373" t="s">
        <v>2114</v>
      </c>
      <c r="D500" s="373"/>
      <c r="E500" s="373"/>
      <c r="F500" s="373"/>
      <c r="G500" s="373"/>
      <c r="H500" s="58" t="s">
        <v>2111</v>
      </c>
      <c r="I500" s="59">
        <v>11.6314794</v>
      </c>
      <c r="J500" s="60">
        <v>1</v>
      </c>
      <c r="K500" s="136">
        <v>11.6314794</v>
      </c>
      <c r="L500" s="62"/>
      <c r="M500" s="59"/>
      <c r="N500" s="133">
        <v>85.33</v>
      </c>
      <c r="O500" s="59"/>
      <c r="P500" s="134">
        <v>992.51</v>
      </c>
      <c r="HY500" s="55"/>
      <c r="HZ500" s="55"/>
      <c r="IA500" s="65" t="s">
        <v>2114</v>
      </c>
      <c r="IB500" s="65" t="s">
        <v>4</v>
      </c>
      <c r="IC500" s="65" t="s">
        <v>4</v>
      </c>
      <c r="ID500" s="65" t="s">
        <v>4</v>
      </c>
      <c r="IE500" s="65" t="s">
        <v>4</v>
      </c>
      <c r="IG500" s="16"/>
      <c r="IH500" s="16"/>
      <c r="II500" s="93"/>
      <c r="IJ500" s="65"/>
      <c r="IK500" s="16"/>
      <c r="IL500" s="65"/>
      <c r="IM500" s="16"/>
      <c r="IN500" s="131"/>
    </row>
    <row r="501" spans="1:251" s="11" customFormat="1" ht="14.4" x14ac:dyDescent="0.3">
      <c r="A501" s="66"/>
      <c r="B501" s="15"/>
      <c r="C501" s="339" t="s">
        <v>2113</v>
      </c>
      <c r="D501" s="339"/>
      <c r="E501" s="339"/>
      <c r="F501" s="339"/>
      <c r="G501" s="339"/>
      <c r="H501" s="339"/>
      <c r="I501" s="339"/>
      <c r="J501" s="339"/>
      <c r="K501" s="339"/>
      <c r="L501" s="339"/>
      <c r="M501" s="339"/>
      <c r="N501" s="339"/>
      <c r="O501" s="339"/>
      <c r="P501" s="374"/>
      <c r="HY501" s="55"/>
      <c r="HZ501" s="55"/>
      <c r="IA501" s="65"/>
      <c r="IB501" s="65"/>
      <c r="IC501" s="65"/>
      <c r="ID501" s="65"/>
      <c r="IE501" s="65"/>
      <c r="IF501" s="3" t="s">
        <v>2113</v>
      </c>
      <c r="IG501" s="16"/>
      <c r="IH501" s="16"/>
      <c r="II501" s="93"/>
      <c r="IJ501" s="65"/>
      <c r="IK501" s="16"/>
      <c r="IL501" s="65"/>
      <c r="IM501" s="16"/>
      <c r="IN501" s="131"/>
    </row>
    <row r="502" spans="1:251" s="11" customFormat="1" ht="14.4" x14ac:dyDescent="0.3">
      <c r="A502" s="99"/>
      <c r="B502" s="100"/>
      <c r="C502" s="372" t="s">
        <v>76</v>
      </c>
      <c r="D502" s="372"/>
      <c r="E502" s="372"/>
      <c r="F502" s="372"/>
      <c r="G502" s="372"/>
      <c r="H502" s="58"/>
      <c r="I502" s="59"/>
      <c r="J502" s="59"/>
      <c r="K502" s="59"/>
      <c r="L502" s="62"/>
      <c r="M502" s="59"/>
      <c r="N502" s="62"/>
      <c r="O502" s="59"/>
      <c r="P502" s="134">
        <v>992.51</v>
      </c>
      <c r="HY502" s="55"/>
      <c r="HZ502" s="55"/>
      <c r="IA502" s="65"/>
      <c r="IB502" s="65"/>
      <c r="IC502" s="65"/>
      <c r="ID502" s="65"/>
      <c r="IE502" s="65"/>
      <c r="IG502" s="16"/>
      <c r="IH502" s="16"/>
      <c r="II502" s="93"/>
      <c r="IJ502" s="65"/>
      <c r="IK502" s="16"/>
      <c r="IL502" s="65" t="s">
        <v>76</v>
      </c>
      <c r="IM502" s="16"/>
      <c r="IN502" s="131"/>
    </row>
    <row r="503" spans="1:251" s="11" customFormat="1" ht="51" x14ac:dyDescent="0.3">
      <c r="A503" s="56" t="s">
        <v>187</v>
      </c>
      <c r="B503" s="57" t="s">
        <v>2112</v>
      </c>
      <c r="C503" s="373" t="s">
        <v>2110</v>
      </c>
      <c r="D503" s="373"/>
      <c r="E503" s="373"/>
      <c r="F503" s="373"/>
      <c r="G503" s="373"/>
      <c r="H503" s="58" t="s">
        <v>2111</v>
      </c>
      <c r="I503" s="59">
        <v>12.923866</v>
      </c>
      <c r="J503" s="60">
        <v>1</v>
      </c>
      <c r="K503" s="135">
        <v>12.923866</v>
      </c>
      <c r="L503" s="62"/>
      <c r="M503" s="59"/>
      <c r="N503" s="133">
        <v>195.36</v>
      </c>
      <c r="O503" s="59"/>
      <c r="P503" s="97">
        <v>2524.81</v>
      </c>
      <c r="HY503" s="55"/>
      <c r="HZ503" s="55"/>
      <c r="IA503" s="65" t="s">
        <v>2110</v>
      </c>
      <c r="IB503" s="65" t="s">
        <v>4</v>
      </c>
      <c r="IC503" s="65" t="s">
        <v>4</v>
      </c>
      <c r="ID503" s="65" t="s">
        <v>4</v>
      </c>
      <c r="IE503" s="65" t="s">
        <v>4</v>
      </c>
      <c r="IG503" s="16"/>
      <c r="IH503" s="16"/>
      <c r="II503" s="93"/>
      <c r="IJ503" s="65"/>
      <c r="IK503" s="16"/>
      <c r="IL503" s="65"/>
      <c r="IM503" s="16"/>
      <c r="IN503" s="131"/>
    </row>
    <row r="504" spans="1:251" s="11" customFormat="1" ht="14.4" x14ac:dyDescent="0.3">
      <c r="A504" s="66"/>
      <c r="B504" s="15"/>
      <c r="C504" s="339" t="s">
        <v>2109</v>
      </c>
      <c r="D504" s="339"/>
      <c r="E504" s="339"/>
      <c r="F504" s="339"/>
      <c r="G504" s="339"/>
      <c r="H504" s="339"/>
      <c r="I504" s="339"/>
      <c r="J504" s="339"/>
      <c r="K504" s="339"/>
      <c r="L504" s="339"/>
      <c r="M504" s="339"/>
      <c r="N504" s="339"/>
      <c r="O504" s="339"/>
      <c r="P504" s="374"/>
      <c r="HY504" s="55"/>
      <c r="HZ504" s="55"/>
      <c r="IA504" s="65"/>
      <c r="IB504" s="65"/>
      <c r="IC504" s="65"/>
      <c r="ID504" s="65"/>
      <c r="IE504" s="65"/>
      <c r="IF504" s="3" t="s">
        <v>2109</v>
      </c>
      <c r="IG504" s="16"/>
      <c r="IH504" s="16"/>
      <c r="II504" s="93"/>
      <c r="IJ504" s="65"/>
      <c r="IK504" s="16"/>
      <c r="IL504" s="65"/>
      <c r="IM504" s="16"/>
      <c r="IN504" s="131"/>
    </row>
    <row r="505" spans="1:251" s="11" customFormat="1" ht="14.4" x14ac:dyDescent="0.3">
      <c r="A505" s="99"/>
      <c r="B505" s="100"/>
      <c r="C505" s="372" t="s">
        <v>76</v>
      </c>
      <c r="D505" s="372"/>
      <c r="E505" s="372"/>
      <c r="F505" s="372"/>
      <c r="G505" s="372"/>
      <c r="H505" s="58"/>
      <c r="I505" s="59"/>
      <c r="J505" s="59"/>
      <c r="K505" s="59"/>
      <c r="L505" s="62"/>
      <c r="M505" s="59"/>
      <c r="N505" s="62"/>
      <c r="O505" s="59"/>
      <c r="P505" s="97">
        <v>2524.81</v>
      </c>
      <c r="HY505" s="55"/>
      <c r="HZ505" s="55"/>
      <c r="IA505" s="65"/>
      <c r="IB505" s="65"/>
      <c r="IC505" s="65"/>
      <c r="ID505" s="65"/>
      <c r="IE505" s="65"/>
      <c r="IG505" s="16"/>
      <c r="IH505" s="16"/>
      <c r="II505" s="93"/>
      <c r="IJ505" s="65"/>
      <c r="IK505" s="16"/>
      <c r="IL505" s="65" t="s">
        <v>76</v>
      </c>
      <c r="IM505" s="16"/>
      <c r="IN505" s="131"/>
    </row>
    <row r="506" spans="1:251" s="11" customFormat="1" ht="1.5" customHeight="1" x14ac:dyDescent="0.3">
      <c r="A506" s="119"/>
      <c r="B506" s="120"/>
      <c r="C506" s="120"/>
      <c r="D506" s="120"/>
      <c r="E506" s="120"/>
      <c r="F506" s="121"/>
      <c r="G506" s="121"/>
      <c r="H506" s="121"/>
      <c r="I506" s="121"/>
      <c r="J506" s="122"/>
      <c r="K506" s="121"/>
      <c r="L506" s="122"/>
      <c r="M506" s="123"/>
      <c r="N506" s="122"/>
      <c r="O506" s="124"/>
      <c r="P506" s="125"/>
      <c r="Q506" s="126"/>
      <c r="R506" s="127"/>
      <c r="HY506" s="55"/>
      <c r="HZ506" s="55"/>
      <c r="IA506" s="65"/>
      <c r="IB506" s="65"/>
      <c r="IC506" s="65"/>
      <c r="ID506" s="65"/>
      <c r="IE506" s="65"/>
      <c r="IG506" s="16"/>
      <c r="IH506" s="16"/>
      <c r="II506" s="93"/>
      <c r="IJ506" s="65"/>
      <c r="IK506" s="16"/>
      <c r="IL506" s="65"/>
      <c r="IM506" s="16"/>
      <c r="IN506" s="131"/>
    </row>
    <row r="507" spans="1:251" s="11" customFormat="1" ht="14.4" x14ac:dyDescent="0.3">
      <c r="A507" s="94"/>
      <c r="B507" s="128"/>
      <c r="C507" s="377" t="s">
        <v>2108</v>
      </c>
      <c r="D507" s="377"/>
      <c r="E507" s="377"/>
      <c r="F507" s="377"/>
      <c r="G507" s="377"/>
      <c r="H507" s="377"/>
      <c r="I507" s="377"/>
      <c r="J507" s="377"/>
      <c r="K507" s="377"/>
      <c r="L507" s="377"/>
      <c r="M507" s="377"/>
      <c r="N507" s="377"/>
      <c r="O507" s="377"/>
      <c r="P507" s="130">
        <v>5128.6499999999996</v>
      </c>
      <c r="Q507" s="126"/>
      <c r="R507" s="127"/>
      <c r="HY507" s="55"/>
      <c r="HZ507" s="55"/>
      <c r="IA507" s="65"/>
      <c r="IB507" s="65"/>
      <c r="IC507" s="65"/>
      <c r="ID507" s="65"/>
      <c r="IE507" s="65"/>
      <c r="IG507" s="16"/>
      <c r="IH507" s="16"/>
      <c r="II507" s="93"/>
      <c r="IJ507" s="65"/>
      <c r="IK507" s="16"/>
      <c r="IL507" s="65"/>
      <c r="IM507" s="16"/>
      <c r="IN507" s="131" t="s">
        <v>2108</v>
      </c>
    </row>
    <row r="508" spans="1:251" s="11" customFormat="1" ht="1.5" customHeight="1" x14ac:dyDescent="0.3">
      <c r="A508" s="137"/>
      <c r="B508" s="138"/>
      <c r="C508" s="138"/>
      <c r="D508" s="138"/>
      <c r="E508" s="138"/>
      <c r="F508" s="138"/>
      <c r="G508" s="138"/>
      <c r="H508" s="138"/>
      <c r="I508" s="138"/>
      <c r="J508" s="138"/>
      <c r="K508" s="138"/>
      <c r="L508" s="138"/>
      <c r="M508" s="138"/>
      <c r="N508" s="37"/>
      <c r="O508" s="139"/>
      <c r="P508" s="140"/>
      <c r="Q508" s="126"/>
      <c r="R508" s="127"/>
    </row>
    <row r="509" spans="1:251" s="11" customFormat="1" ht="14.4" x14ac:dyDescent="0.3">
      <c r="A509" s="94"/>
      <c r="B509" s="128"/>
      <c r="C509" s="377" t="s">
        <v>276</v>
      </c>
      <c r="D509" s="377"/>
      <c r="E509" s="377"/>
      <c r="F509" s="377"/>
      <c r="G509" s="377"/>
      <c r="H509" s="377"/>
      <c r="I509" s="377"/>
      <c r="J509" s="377"/>
      <c r="K509" s="377"/>
      <c r="L509" s="377"/>
      <c r="M509" s="377"/>
      <c r="N509" s="377"/>
      <c r="O509" s="377"/>
      <c r="P509" s="141"/>
      <c r="Q509" s="126"/>
      <c r="R509" s="127"/>
      <c r="IP509" s="131" t="s">
        <v>276</v>
      </c>
    </row>
    <row r="510" spans="1:251" s="11" customFormat="1" ht="14.4" x14ac:dyDescent="0.3">
      <c r="A510" s="94"/>
      <c r="B510" s="95"/>
      <c r="C510" s="340" t="s">
        <v>277</v>
      </c>
      <c r="D510" s="340"/>
      <c r="E510" s="340"/>
      <c r="F510" s="340"/>
      <c r="G510" s="340"/>
      <c r="H510" s="340"/>
      <c r="I510" s="340"/>
      <c r="J510" s="340"/>
      <c r="K510" s="340"/>
      <c r="L510" s="340"/>
      <c r="M510" s="340"/>
      <c r="N510" s="340"/>
      <c r="O510" s="340"/>
      <c r="P510" s="142">
        <v>1751220.91</v>
      </c>
      <c r="Q510" s="143"/>
      <c r="R510" s="144"/>
      <c r="IP510" s="131"/>
      <c r="IQ510" s="4" t="s">
        <v>277</v>
      </c>
    </row>
    <row r="511" spans="1:251" s="11" customFormat="1" ht="14.4" x14ac:dyDescent="0.3">
      <c r="A511" s="94"/>
      <c r="B511" s="95"/>
      <c r="C511" s="340" t="s">
        <v>278</v>
      </c>
      <c r="D511" s="340"/>
      <c r="E511" s="340"/>
      <c r="F511" s="340"/>
      <c r="G511" s="340"/>
      <c r="H511" s="340"/>
      <c r="I511" s="340"/>
      <c r="J511" s="340"/>
      <c r="K511" s="340"/>
      <c r="L511" s="340"/>
      <c r="M511" s="340"/>
      <c r="N511" s="340"/>
      <c r="O511" s="340"/>
      <c r="P511" s="145"/>
      <c r="Q511" s="143"/>
      <c r="R511" s="144"/>
      <c r="IP511" s="131"/>
      <c r="IQ511" s="4" t="s">
        <v>278</v>
      </c>
    </row>
    <row r="512" spans="1:251" s="11" customFormat="1" ht="14.4" x14ac:dyDescent="0.3">
      <c r="A512" s="94"/>
      <c r="B512" s="95"/>
      <c r="C512" s="340" t="s">
        <v>279</v>
      </c>
      <c r="D512" s="340"/>
      <c r="E512" s="340"/>
      <c r="F512" s="340"/>
      <c r="G512" s="340"/>
      <c r="H512" s="340"/>
      <c r="I512" s="340"/>
      <c r="J512" s="340"/>
      <c r="K512" s="340"/>
      <c r="L512" s="340"/>
      <c r="M512" s="340"/>
      <c r="N512" s="340"/>
      <c r="O512" s="340"/>
      <c r="P512" s="142">
        <v>454472.8</v>
      </c>
      <c r="Q512" s="143"/>
      <c r="R512" s="144"/>
      <c r="IP512" s="131"/>
      <c r="IQ512" s="4" t="s">
        <v>279</v>
      </c>
    </row>
    <row r="513" spans="1:251" s="11" customFormat="1" ht="14.4" x14ac:dyDescent="0.3">
      <c r="A513" s="94"/>
      <c r="B513" s="95"/>
      <c r="C513" s="340" t="s">
        <v>280</v>
      </c>
      <c r="D513" s="340"/>
      <c r="E513" s="340"/>
      <c r="F513" s="340"/>
      <c r="G513" s="340"/>
      <c r="H513" s="340"/>
      <c r="I513" s="340"/>
      <c r="J513" s="340"/>
      <c r="K513" s="340"/>
      <c r="L513" s="340"/>
      <c r="M513" s="340"/>
      <c r="N513" s="340"/>
      <c r="O513" s="340"/>
      <c r="P513" s="142">
        <v>14960.79</v>
      </c>
      <c r="Q513" s="143"/>
      <c r="R513" s="144"/>
      <c r="IP513" s="131"/>
      <c r="IQ513" s="4" t="s">
        <v>280</v>
      </c>
    </row>
    <row r="514" spans="1:251" s="11" customFormat="1" ht="14.4" x14ac:dyDescent="0.3">
      <c r="A514" s="94"/>
      <c r="B514" s="95"/>
      <c r="C514" s="340" t="s">
        <v>281</v>
      </c>
      <c r="D514" s="340"/>
      <c r="E514" s="340"/>
      <c r="F514" s="340"/>
      <c r="G514" s="340"/>
      <c r="H514" s="340"/>
      <c r="I514" s="340"/>
      <c r="J514" s="340"/>
      <c r="K514" s="340"/>
      <c r="L514" s="340"/>
      <c r="M514" s="340"/>
      <c r="N514" s="340"/>
      <c r="O514" s="340"/>
      <c r="P514" s="142">
        <v>9933.6</v>
      </c>
      <c r="Q514" s="143"/>
      <c r="R514" s="144"/>
      <c r="IP514" s="131"/>
      <c r="IQ514" s="4" t="s">
        <v>281</v>
      </c>
    </row>
    <row r="515" spans="1:251" s="11" customFormat="1" ht="14.4" x14ac:dyDescent="0.3">
      <c r="A515" s="94"/>
      <c r="B515" s="95"/>
      <c r="C515" s="340" t="s">
        <v>282</v>
      </c>
      <c r="D515" s="340"/>
      <c r="E515" s="340"/>
      <c r="F515" s="340"/>
      <c r="G515" s="340"/>
      <c r="H515" s="340"/>
      <c r="I515" s="340"/>
      <c r="J515" s="340"/>
      <c r="K515" s="340"/>
      <c r="L515" s="340"/>
      <c r="M515" s="340"/>
      <c r="N515" s="340"/>
      <c r="O515" s="340"/>
      <c r="P515" s="142">
        <v>1269249.8799999999</v>
      </c>
      <c r="Q515" s="143"/>
      <c r="R515" s="144"/>
      <c r="IP515" s="131"/>
      <c r="IQ515" s="4" t="s">
        <v>282</v>
      </c>
    </row>
    <row r="516" spans="1:251" s="11" customFormat="1" ht="14.4" x14ac:dyDescent="0.3">
      <c r="A516" s="94"/>
      <c r="B516" s="95"/>
      <c r="C516" s="340" t="s">
        <v>2107</v>
      </c>
      <c r="D516" s="340"/>
      <c r="E516" s="340"/>
      <c r="F516" s="340"/>
      <c r="G516" s="340"/>
      <c r="H516" s="340"/>
      <c r="I516" s="340"/>
      <c r="J516" s="340"/>
      <c r="K516" s="340"/>
      <c r="L516" s="340"/>
      <c r="M516" s="340"/>
      <c r="N516" s="340"/>
      <c r="O516" s="340"/>
      <c r="P516" s="142">
        <v>2603.84</v>
      </c>
      <c r="Q516" s="143"/>
      <c r="R516" s="144"/>
      <c r="IP516" s="131"/>
      <c r="IQ516" s="4" t="s">
        <v>2107</v>
      </c>
    </row>
    <row r="517" spans="1:251" s="11" customFormat="1" ht="14.4" x14ac:dyDescent="0.3">
      <c r="A517" s="94"/>
      <c r="B517" s="95"/>
      <c r="C517" s="340" t="s">
        <v>283</v>
      </c>
      <c r="D517" s="340"/>
      <c r="E517" s="340"/>
      <c r="F517" s="340"/>
      <c r="G517" s="340"/>
      <c r="H517" s="340"/>
      <c r="I517" s="340"/>
      <c r="J517" s="340"/>
      <c r="K517" s="340"/>
      <c r="L517" s="340"/>
      <c r="M517" s="340"/>
      <c r="N517" s="340"/>
      <c r="O517" s="340"/>
      <c r="P517" s="142">
        <v>2416734.12</v>
      </c>
      <c r="Q517" s="143"/>
      <c r="R517" s="144"/>
      <c r="IP517" s="131"/>
      <c r="IQ517" s="4" t="s">
        <v>283</v>
      </c>
    </row>
    <row r="518" spans="1:251" s="11" customFormat="1" ht="14.4" x14ac:dyDescent="0.3">
      <c r="A518" s="94"/>
      <c r="B518" s="95"/>
      <c r="C518" s="340" t="s">
        <v>983</v>
      </c>
      <c r="D518" s="340"/>
      <c r="E518" s="340"/>
      <c r="F518" s="340"/>
      <c r="G518" s="340"/>
      <c r="H518" s="340"/>
      <c r="I518" s="340"/>
      <c r="J518" s="340"/>
      <c r="K518" s="340"/>
      <c r="L518" s="340"/>
      <c r="M518" s="340"/>
      <c r="N518" s="340"/>
      <c r="O518" s="340"/>
      <c r="P518" s="142">
        <v>2414130.2799999998</v>
      </c>
      <c r="Q518" s="143"/>
      <c r="R518" s="144"/>
      <c r="IP518" s="131"/>
      <c r="IQ518" s="4" t="s">
        <v>983</v>
      </c>
    </row>
    <row r="519" spans="1:251" s="11" customFormat="1" ht="14.4" x14ac:dyDescent="0.3">
      <c r="A519" s="94"/>
      <c r="B519" s="95"/>
      <c r="C519" s="340" t="s">
        <v>984</v>
      </c>
      <c r="D519" s="340"/>
      <c r="E519" s="340"/>
      <c r="F519" s="340"/>
      <c r="G519" s="340"/>
      <c r="H519" s="340"/>
      <c r="I519" s="340"/>
      <c r="J519" s="340"/>
      <c r="K519" s="340"/>
      <c r="L519" s="340"/>
      <c r="M519" s="340"/>
      <c r="N519" s="340"/>
      <c r="O519" s="340"/>
      <c r="P519" s="145"/>
      <c r="Q519" s="143"/>
      <c r="R519" s="144"/>
      <c r="IP519" s="131"/>
      <c r="IQ519" s="4" t="s">
        <v>984</v>
      </c>
    </row>
    <row r="520" spans="1:251" s="11" customFormat="1" ht="14.4" x14ac:dyDescent="0.3">
      <c r="A520" s="94"/>
      <c r="B520" s="95"/>
      <c r="C520" s="340" t="s">
        <v>985</v>
      </c>
      <c r="D520" s="340"/>
      <c r="E520" s="340"/>
      <c r="F520" s="340"/>
      <c r="G520" s="340"/>
      <c r="H520" s="340"/>
      <c r="I520" s="340"/>
      <c r="J520" s="340"/>
      <c r="K520" s="340"/>
      <c r="L520" s="340"/>
      <c r="M520" s="340"/>
      <c r="N520" s="340"/>
      <c r="O520" s="340"/>
      <c r="P520" s="142">
        <v>454472.8</v>
      </c>
      <c r="Q520" s="143"/>
      <c r="R520" s="144"/>
      <c r="IP520" s="131"/>
      <c r="IQ520" s="4" t="s">
        <v>985</v>
      </c>
    </row>
    <row r="521" spans="1:251" s="11" customFormat="1" ht="14.4" x14ac:dyDescent="0.3">
      <c r="A521" s="94"/>
      <c r="B521" s="95"/>
      <c r="C521" s="340" t="s">
        <v>986</v>
      </c>
      <c r="D521" s="340"/>
      <c r="E521" s="340"/>
      <c r="F521" s="340"/>
      <c r="G521" s="340"/>
      <c r="H521" s="340"/>
      <c r="I521" s="340"/>
      <c r="J521" s="340"/>
      <c r="K521" s="340"/>
      <c r="L521" s="340"/>
      <c r="M521" s="340"/>
      <c r="N521" s="340"/>
      <c r="O521" s="340"/>
      <c r="P521" s="142">
        <v>14960.79</v>
      </c>
      <c r="Q521" s="143"/>
      <c r="R521" s="144"/>
      <c r="IP521" s="131"/>
      <c r="IQ521" s="4" t="s">
        <v>986</v>
      </c>
    </row>
    <row r="522" spans="1:251" s="11" customFormat="1" ht="14.4" x14ac:dyDescent="0.3">
      <c r="A522" s="94"/>
      <c r="B522" s="95"/>
      <c r="C522" s="340" t="s">
        <v>987</v>
      </c>
      <c r="D522" s="340"/>
      <c r="E522" s="340"/>
      <c r="F522" s="340"/>
      <c r="G522" s="340"/>
      <c r="H522" s="340"/>
      <c r="I522" s="340"/>
      <c r="J522" s="340"/>
      <c r="K522" s="340"/>
      <c r="L522" s="340"/>
      <c r="M522" s="340"/>
      <c r="N522" s="340"/>
      <c r="O522" s="340"/>
      <c r="P522" s="142">
        <v>9933.6</v>
      </c>
      <c r="Q522" s="143"/>
      <c r="R522" s="144"/>
      <c r="IP522" s="131"/>
      <c r="IQ522" s="4" t="s">
        <v>987</v>
      </c>
    </row>
    <row r="523" spans="1:251" s="11" customFormat="1" ht="14.4" x14ac:dyDescent="0.3">
      <c r="A523" s="94"/>
      <c r="B523" s="95"/>
      <c r="C523" s="340" t="s">
        <v>988</v>
      </c>
      <c r="D523" s="340"/>
      <c r="E523" s="340"/>
      <c r="F523" s="340"/>
      <c r="G523" s="340"/>
      <c r="H523" s="340"/>
      <c r="I523" s="340"/>
      <c r="J523" s="340"/>
      <c r="K523" s="340"/>
      <c r="L523" s="340"/>
      <c r="M523" s="340"/>
      <c r="N523" s="340"/>
      <c r="O523" s="340"/>
      <c r="P523" s="142">
        <v>1269249.8799999999</v>
      </c>
      <c r="Q523" s="143"/>
      <c r="R523" s="144"/>
      <c r="IP523" s="131"/>
      <c r="IQ523" s="4" t="s">
        <v>988</v>
      </c>
    </row>
    <row r="524" spans="1:251" s="11" customFormat="1" ht="14.4" x14ac:dyDescent="0.3">
      <c r="A524" s="94"/>
      <c r="B524" s="95"/>
      <c r="C524" s="340" t="s">
        <v>989</v>
      </c>
      <c r="D524" s="340"/>
      <c r="E524" s="340"/>
      <c r="F524" s="340"/>
      <c r="G524" s="340"/>
      <c r="H524" s="340"/>
      <c r="I524" s="340"/>
      <c r="J524" s="340"/>
      <c r="K524" s="340"/>
      <c r="L524" s="340"/>
      <c r="M524" s="340"/>
      <c r="N524" s="340"/>
      <c r="O524" s="340"/>
      <c r="P524" s="142">
        <v>444181.19</v>
      </c>
      <c r="Q524" s="143"/>
      <c r="R524" s="144"/>
      <c r="IP524" s="131"/>
      <c r="IQ524" s="4" t="s">
        <v>989</v>
      </c>
    </row>
    <row r="525" spans="1:251" s="11" customFormat="1" ht="14.4" x14ac:dyDescent="0.3">
      <c r="A525" s="94"/>
      <c r="B525" s="95"/>
      <c r="C525" s="340" t="s">
        <v>990</v>
      </c>
      <c r="D525" s="340"/>
      <c r="E525" s="340"/>
      <c r="F525" s="340"/>
      <c r="G525" s="340"/>
      <c r="H525" s="340"/>
      <c r="I525" s="340"/>
      <c r="J525" s="340"/>
      <c r="K525" s="340"/>
      <c r="L525" s="340"/>
      <c r="M525" s="340"/>
      <c r="N525" s="340"/>
      <c r="O525" s="340"/>
      <c r="P525" s="142">
        <v>221332.02</v>
      </c>
      <c r="Q525" s="143"/>
      <c r="R525" s="144"/>
      <c r="IP525" s="131"/>
      <c r="IQ525" s="4" t="s">
        <v>990</v>
      </c>
    </row>
    <row r="526" spans="1:251" s="11" customFormat="1" ht="14.4" x14ac:dyDescent="0.3">
      <c r="A526" s="94"/>
      <c r="B526" s="95"/>
      <c r="C526" s="340" t="s">
        <v>2106</v>
      </c>
      <c r="D526" s="340"/>
      <c r="E526" s="340"/>
      <c r="F526" s="340"/>
      <c r="G526" s="340"/>
      <c r="H526" s="340"/>
      <c r="I526" s="340"/>
      <c r="J526" s="340"/>
      <c r="K526" s="340"/>
      <c r="L526" s="340"/>
      <c r="M526" s="340"/>
      <c r="N526" s="340"/>
      <c r="O526" s="340"/>
      <c r="P526" s="142">
        <v>2603.84</v>
      </c>
      <c r="Q526" s="143"/>
      <c r="R526" s="144"/>
      <c r="IP526" s="131"/>
      <c r="IQ526" s="4" t="s">
        <v>2106</v>
      </c>
    </row>
    <row r="527" spans="1:251" s="11" customFormat="1" ht="14.4" x14ac:dyDescent="0.3">
      <c r="A527" s="94"/>
      <c r="B527" s="95"/>
      <c r="C527" s="340" t="s">
        <v>290</v>
      </c>
      <c r="D527" s="340"/>
      <c r="E527" s="340"/>
      <c r="F527" s="340"/>
      <c r="G527" s="340"/>
      <c r="H527" s="340"/>
      <c r="I527" s="340"/>
      <c r="J527" s="340"/>
      <c r="K527" s="340"/>
      <c r="L527" s="340"/>
      <c r="M527" s="340"/>
      <c r="N527" s="340"/>
      <c r="O527" s="340"/>
      <c r="P527" s="142">
        <v>464406.4</v>
      </c>
      <c r="Q527" s="143"/>
      <c r="R527" s="144"/>
      <c r="IP527" s="131"/>
      <c r="IQ527" s="4" t="s">
        <v>290</v>
      </c>
    </row>
    <row r="528" spans="1:251" s="11" customFormat="1" ht="14.4" x14ac:dyDescent="0.3">
      <c r="A528" s="94"/>
      <c r="B528" s="95"/>
      <c r="C528" s="340" t="s">
        <v>291</v>
      </c>
      <c r="D528" s="340"/>
      <c r="E528" s="340"/>
      <c r="F528" s="340"/>
      <c r="G528" s="340"/>
      <c r="H528" s="340"/>
      <c r="I528" s="340"/>
      <c r="J528" s="340"/>
      <c r="K528" s="340"/>
      <c r="L528" s="340"/>
      <c r="M528" s="340"/>
      <c r="N528" s="340"/>
      <c r="O528" s="340"/>
      <c r="P528" s="142">
        <v>444181.19</v>
      </c>
      <c r="Q528" s="143"/>
      <c r="R528" s="144"/>
      <c r="IP528" s="131"/>
      <c r="IQ528" s="4" t="s">
        <v>291</v>
      </c>
    </row>
    <row r="529" spans="1:277" s="11" customFormat="1" ht="14.4" x14ac:dyDescent="0.3">
      <c r="A529" s="94"/>
      <c r="B529" s="95"/>
      <c r="C529" s="340" t="s">
        <v>292</v>
      </c>
      <c r="D529" s="340"/>
      <c r="E529" s="340"/>
      <c r="F529" s="340"/>
      <c r="G529" s="340"/>
      <c r="H529" s="340"/>
      <c r="I529" s="340"/>
      <c r="J529" s="340"/>
      <c r="K529" s="340"/>
      <c r="L529" s="340"/>
      <c r="M529" s="340"/>
      <c r="N529" s="340"/>
      <c r="O529" s="340"/>
      <c r="P529" s="142">
        <v>221332.02</v>
      </c>
      <c r="Q529" s="143"/>
      <c r="R529" s="144"/>
      <c r="IP529" s="131"/>
      <c r="IQ529" s="4" t="s">
        <v>292</v>
      </c>
    </row>
    <row r="530" spans="1:277" s="11" customFormat="1" ht="14.4" x14ac:dyDescent="0.3">
      <c r="A530" s="94"/>
      <c r="B530" s="128"/>
      <c r="C530" s="377" t="s">
        <v>293</v>
      </c>
      <c r="D530" s="377"/>
      <c r="E530" s="377"/>
      <c r="F530" s="377"/>
      <c r="G530" s="377"/>
      <c r="H530" s="377"/>
      <c r="I530" s="377"/>
      <c r="J530" s="377"/>
      <c r="K530" s="377"/>
      <c r="L530" s="377"/>
      <c r="M530" s="377"/>
      <c r="N530" s="377"/>
      <c r="O530" s="377"/>
      <c r="P530" s="130">
        <v>2416734.12</v>
      </c>
      <c r="Q530" s="143"/>
      <c r="R530" s="146"/>
      <c r="IP530" s="131"/>
      <c r="IR530" s="131" t="s">
        <v>293</v>
      </c>
    </row>
    <row r="531" spans="1:277" s="11" customFormat="1" ht="14.4" x14ac:dyDescent="0.3">
      <c r="A531" s="94"/>
      <c r="B531" s="95"/>
      <c r="C531" s="340" t="s">
        <v>294</v>
      </c>
      <c r="D531" s="340"/>
      <c r="E531" s="340"/>
      <c r="F531" s="340"/>
      <c r="G531" s="340"/>
      <c r="H531" s="340"/>
      <c r="I531" s="340"/>
      <c r="J531" s="340"/>
      <c r="K531" s="340"/>
      <c r="L531" s="340"/>
      <c r="M531" s="340"/>
      <c r="N531" s="340"/>
      <c r="O531" s="340"/>
      <c r="P531" s="145"/>
      <c r="Q531" s="143"/>
      <c r="R531" s="144"/>
      <c r="IP531" s="131"/>
      <c r="IQ531" s="4" t="s">
        <v>294</v>
      </c>
      <c r="IR531" s="131"/>
    </row>
    <row r="532" spans="1:277" s="11" customFormat="1" ht="14.4" x14ac:dyDescent="0.3">
      <c r="A532" s="94"/>
      <c r="B532" s="95"/>
      <c r="C532" s="340" t="s">
        <v>296</v>
      </c>
      <c r="D532" s="340"/>
      <c r="E532" s="340"/>
      <c r="F532" s="340"/>
      <c r="G532" s="340"/>
      <c r="H532" s="340"/>
      <c r="I532" s="340"/>
      <c r="J532" s="340"/>
      <c r="K532" s="147" t="s">
        <v>2105</v>
      </c>
      <c r="L532" s="129"/>
      <c r="M532" s="129"/>
      <c r="O532" s="148"/>
      <c r="P532" s="145"/>
      <c r="Q532" s="143"/>
      <c r="R532" s="146"/>
      <c r="IP532" s="131"/>
      <c r="IR532" s="131"/>
      <c r="IS532" s="4" t="s">
        <v>296</v>
      </c>
    </row>
    <row r="533" spans="1:277" s="11" customFormat="1" ht="14.4" x14ac:dyDescent="0.3">
      <c r="A533" s="94"/>
      <c r="B533" s="95"/>
      <c r="C533" s="340" t="s">
        <v>297</v>
      </c>
      <c r="D533" s="340"/>
      <c r="E533" s="340"/>
      <c r="F533" s="340"/>
      <c r="G533" s="340"/>
      <c r="H533" s="340"/>
      <c r="I533" s="340"/>
      <c r="J533" s="340"/>
      <c r="K533" s="147" t="s">
        <v>2104</v>
      </c>
      <c r="L533" s="129"/>
      <c r="M533" s="129"/>
      <c r="O533" s="148"/>
      <c r="P533" s="145"/>
      <c r="Q533" s="143"/>
      <c r="R533" s="146"/>
      <c r="IP533" s="131"/>
      <c r="IR533" s="131"/>
      <c r="IS533" s="4" t="s">
        <v>297</v>
      </c>
    </row>
    <row r="534" spans="1:277" s="149" customFormat="1" ht="1.5" customHeight="1" x14ac:dyDescent="0.2">
      <c r="A534" s="137"/>
      <c r="B534" s="122"/>
      <c r="C534" s="120"/>
      <c r="D534" s="120"/>
      <c r="E534" s="120"/>
      <c r="F534" s="120"/>
      <c r="G534" s="120"/>
      <c r="H534" s="120"/>
      <c r="I534" s="120"/>
      <c r="J534" s="120"/>
      <c r="K534" s="120"/>
      <c r="L534" s="150"/>
      <c r="M534" s="151"/>
      <c r="N534" s="152"/>
      <c r="O534" s="153"/>
      <c r="P534" s="154"/>
      <c r="Q534" s="155"/>
      <c r="R534" s="155"/>
      <c r="AB534" s="3"/>
      <c r="AC534" s="3"/>
      <c r="AD534" s="3"/>
      <c r="AE534" s="3"/>
      <c r="AF534" s="3"/>
      <c r="AG534" s="4"/>
      <c r="AH534" s="4"/>
      <c r="AI534" s="4"/>
      <c r="AJ534" s="4"/>
      <c r="AK534" s="3"/>
      <c r="AL534" s="3"/>
      <c r="AM534" s="3"/>
      <c r="AN534" s="3"/>
      <c r="AO534" s="3"/>
      <c r="AP534" s="4"/>
      <c r="AQ534" s="4"/>
      <c r="AR534" s="4"/>
      <c r="AS534" s="4"/>
      <c r="AT534" s="156"/>
      <c r="AU534" s="156"/>
      <c r="AV534" s="156"/>
      <c r="AW534" s="156"/>
      <c r="AX534" s="156"/>
      <c r="AY534" s="156"/>
      <c r="AZ534" s="156"/>
      <c r="BA534" s="156"/>
      <c r="BB534" s="156"/>
      <c r="BC534" s="157"/>
      <c r="BD534" s="157"/>
      <c r="BE534" s="157"/>
      <c r="BF534" s="157"/>
      <c r="BG534" s="157"/>
      <c r="BH534" s="156"/>
      <c r="BI534" s="156"/>
      <c r="BJ534" s="156"/>
      <c r="BK534" s="156"/>
      <c r="BL534" s="3"/>
      <c r="BM534" s="3"/>
      <c r="BN534" s="3"/>
      <c r="BO534" s="3"/>
      <c r="BP534" s="3"/>
      <c r="BQ534" s="3"/>
      <c r="BR534" s="9"/>
      <c r="BS534" s="9"/>
      <c r="BT534" s="9"/>
      <c r="BU534" s="9"/>
      <c r="BV534" s="9"/>
      <c r="BW534" s="9"/>
      <c r="BX534" s="9"/>
      <c r="BY534" s="9"/>
      <c r="BZ534" s="9"/>
      <c r="CA534" s="9"/>
      <c r="CB534" s="3"/>
      <c r="CC534" s="3"/>
      <c r="CD534" s="3"/>
      <c r="CE534" s="3"/>
      <c r="CF534" s="3"/>
      <c r="CG534" s="3"/>
      <c r="CH534" s="9"/>
      <c r="CI534" s="9"/>
      <c r="CJ534" s="9"/>
      <c r="CK534" s="9"/>
      <c r="CL534" s="9"/>
      <c r="CM534" s="9"/>
      <c r="CN534" s="9"/>
      <c r="CO534" s="9"/>
      <c r="CP534" s="9"/>
      <c r="CQ534" s="9"/>
      <c r="CR534" s="3"/>
      <c r="CS534" s="3"/>
      <c r="CT534" s="3"/>
      <c r="CU534" s="3"/>
      <c r="CV534" s="3"/>
      <c r="CW534" s="3"/>
      <c r="CX534" s="9"/>
      <c r="CY534" s="9"/>
      <c r="CZ534" s="9"/>
      <c r="DA534" s="9"/>
      <c r="DB534" s="9"/>
      <c r="DC534" s="9"/>
      <c r="DD534" s="9"/>
      <c r="DE534" s="9"/>
      <c r="DF534" s="9"/>
      <c r="DG534" s="9"/>
      <c r="DH534" s="3"/>
      <c r="DI534" s="3"/>
      <c r="DJ534" s="3"/>
      <c r="DK534" s="3"/>
      <c r="DL534" s="3"/>
      <c r="DM534" s="3"/>
      <c r="DN534" s="9"/>
      <c r="DO534" s="9"/>
      <c r="DP534" s="9"/>
      <c r="DQ534" s="9"/>
      <c r="DR534" s="9"/>
      <c r="DS534" s="9"/>
      <c r="DT534" s="9"/>
      <c r="DU534" s="9"/>
      <c r="DV534" s="9"/>
      <c r="DW534" s="9"/>
      <c r="DX534" s="3"/>
      <c r="DY534" s="3"/>
      <c r="DZ534" s="3"/>
      <c r="EA534" s="3"/>
      <c r="EB534" s="3"/>
      <c r="EC534" s="3"/>
      <c r="ED534" s="9"/>
      <c r="EE534" s="9"/>
      <c r="EF534" s="9"/>
      <c r="EG534" s="9"/>
      <c r="EH534" s="9"/>
      <c r="EI534" s="9"/>
      <c r="EJ534" s="9"/>
      <c r="EK534" s="9"/>
      <c r="EL534" s="9"/>
      <c r="EM534" s="9"/>
      <c r="EN534" s="3"/>
      <c r="EO534" s="3"/>
      <c r="EP534" s="3"/>
      <c r="EQ534" s="3"/>
      <c r="ER534" s="3"/>
      <c r="ES534" s="3"/>
      <c r="ET534" s="9"/>
      <c r="EU534" s="9"/>
      <c r="EV534" s="9"/>
      <c r="EW534" s="9"/>
      <c r="EX534" s="9"/>
      <c r="EY534" s="9"/>
      <c r="EZ534" s="9"/>
      <c r="FA534" s="9"/>
      <c r="FB534" s="9"/>
      <c r="FC534" s="9"/>
      <c r="FD534" s="3"/>
      <c r="FE534" s="3"/>
      <c r="FF534" s="3"/>
      <c r="FG534" s="3"/>
      <c r="FH534" s="3"/>
      <c r="FI534" s="3"/>
      <c r="FJ534" s="9"/>
      <c r="FK534" s="9"/>
      <c r="FL534" s="9"/>
      <c r="FM534" s="9"/>
      <c r="FN534" s="9"/>
      <c r="FO534" s="9"/>
      <c r="FP534" s="9"/>
      <c r="FQ534" s="9"/>
      <c r="FR534" s="9"/>
      <c r="FS534" s="9"/>
      <c r="FT534" s="52"/>
      <c r="FU534" s="52"/>
      <c r="FV534" s="52"/>
      <c r="FW534" s="52"/>
      <c r="FX534" s="52"/>
      <c r="FY534" s="52"/>
      <c r="FZ534" s="52"/>
      <c r="GA534" s="52"/>
      <c r="GB534" s="52"/>
      <c r="GC534" s="52"/>
      <c r="GD534" s="52"/>
      <c r="GE534" s="52"/>
      <c r="GF534" s="52"/>
      <c r="GG534" s="52"/>
      <c r="GH534" s="52"/>
      <c r="GI534" s="52"/>
      <c r="GJ534" s="52"/>
      <c r="GK534" s="52"/>
      <c r="GL534" s="52"/>
      <c r="GM534" s="52"/>
      <c r="GN534" s="52"/>
      <c r="GO534" s="52"/>
      <c r="GP534" s="52"/>
      <c r="GQ534" s="52"/>
      <c r="GR534" s="52"/>
      <c r="GS534" s="52"/>
      <c r="GT534" s="52"/>
      <c r="GU534" s="52"/>
      <c r="GV534" s="52"/>
      <c r="GW534" s="52"/>
      <c r="GX534" s="52"/>
      <c r="GY534" s="52"/>
      <c r="GZ534" s="52"/>
      <c r="HA534" s="52"/>
      <c r="HB534" s="52"/>
      <c r="HC534" s="52"/>
      <c r="HD534" s="52"/>
      <c r="HE534" s="52"/>
      <c r="HF534" s="52"/>
      <c r="HG534" s="52"/>
      <c r="HH534" s="52"/>
      <c r="HI534" s="52"/>
      <c r="HJ534" s="52"/>
      <c r="HK534" s="52"/>
      <c r="HL534" s="52"/>
      <c r="HM534" s="52"/>
      <c r="HN534" s="52"/>
      <c r="HO534" s="52"/>
      <c r="HP534" s="9"/>
      <c r="HQ534" s="9"/>
      <c r="HR534" s="9"/>
      <c r="HS534" s="9"/>
      <c r="HT534" s="9"/>
      <c r="HU534" s="157"/>
      <c r="HV534" s="157"/>
      <c r="HW534" s="157"/>
      <c r="HX534" s="157"/>
      <c r="HY534" s="9"/>
      <c r="HZ534" s="9"/>
      <c r="IA534" s="3"/>
      <c r="IB534" s="3"/>
      <c r="IC534" s="3"/>
      <c r="ID534" s="3"/>
      <c r="IE534" s="3"/>
      <c r="IF534" s="3"/>
      <c r="IG534" s="3"/>
      <c r="IH534" s="3"/>
      <c r="II534" s="3"/>
      <c r="IJ534" s="3"/>
      <c r="IK534" s="3"/>
      <c r="IL534" s="3"/>
      <c r="IM534" s="3"/>
      <c r="IN534" s="4"/>
      <c r="IO534" s="3"/>
      <c r="IP534" s="4"/>
      <c r="IQ534" s="4"/>
      <c r="IR534" s="4"/>
      <c r="IS534" s="4"/>
      <c r="IT534" s="4"/>
      <c r="IU534" s="4"/>
      <c r="IV534" s="4"/>
      <c r="IW534" s="4"/>
      <c r="IX534" s="4"/>
      <c r="IY534" s="4"/>
      <c r="IZ534" s="10"/>
      <c r="JA534" s="10"/>
      <c r="JB534" s="10"/>
      <c r="JC534" s="10"/>
      <c r="JD534" s="10"/>
      <c r="JE534" s="10"/>
      <c r="JF534" s="4"/>
      <c r="JG534" s="4"/>
      <c r="JH534" s="4"/>
      <c r="JI534" s="4"/>
      <c r="JJ534" s="4"/>
      <c r="JK534" s="4"/>
      <c r="JL534" s="10"/>
      <c r="JM534" s="10"/>
      <c r="JN534" s="10"/>
      <c r="JO534" s="10"/>
      <c r="JP534" s="10"/>
      <c r="JQ534" s="10"/>
    </row>
    <row r="535" spans="1:277" s="149" customFormat="1" ht="14.25" customHeight="1" x14ac:dyDescent="0.2">
      <c r="A535" s="12"/>
      <c r="B535" s="158"/>
      <c r="C535" s="65"/>
      <c r="D535" s="65"/>
      <c r="E535" s="65"/>
      <c r="F535" s="65"/>
      <c r="G535" s="65"/>
      <c r="H535" s="65"/>
      <c r="I535" s="65"/>
      <c r="J535" s="65"/>
      <c r="K535" s="65"/>
      <c r="L535" s="159"/>
      <c r="M535" s="160"/>
      <c r="N535" s="161"/>
      <c r="O535" s="12"/>
      <c r="P535" s="12"/>
      <c r="Q535" s="155"/>
      <c r="R535" s="155"/>
      <c r="AB535" s="3"/>
      <c r="AC535" s="3"/>
      <c r="AD535" s="3"/>
      <c r="AE535" s="3"/>
      <c r="AF535" s="3"/>
      <c r="AG535" s="4"/>
      <c r="AH535" s="4"/>
      <c r="AI535" s="4"/>
      <c r="AJ535" s="4"/>
      <c r="AK535" s="3"/>
      <c r="AL535" s="3"/>
      <c r="AM535" s="3"/>
      <c r="AN535" s="3"/>
      <c r="AO535" s="3"/>
      <c r="AP535" s="4"/>
      <c r="AQ535" s="4"/>
      <c r="AR535" s="4"/>
      <c r="AS535" s="4"/>
      <c r="AT535" s="156"/>
      <c r="AU535" s="156"/>
      <c r="AV535" s="156"/>
      <c r="AW535" s="156"/>
      <c r="AX535" s="156"/>
      <c r="AY535" s="156"/>
      <c r="AZ535" s="156"/>
      <c r="BA535" s="156"/>
      <c r="BB535" s="156"/>
      <c r="BC535" s="157"/>
      <c r="BD535" s="157"/>
      <c r="BE535" s="157"/>
      <c r="BF535" s="157"/>
      <c r="BG535" s="157"/>
      <c r="BH535" s="156"/>
      <c r="BI535" s="156"/>
      <c r="BJ535" s="156"/>
      <c r="BK535" s="156"/>
      <c r="BL535" s="3"/>
      <c r="BM535" s="3"/>
      <c r="BN535" s="3"/>
      <c r="BO535" s="3"/>
      <c r="BP535" s="3"/>
      <c r="BQ535" s="3"/>
      <c r="BR535" s="9"/>
      <c r="BS535" s="9"/>
      <c r="BT535" s="9"/>
      <c r="BU535" s="9"/>
      <c r="BV535" s="9"/>
      <c r="BW535" s="9"/>
      <c r="BX535" s="9"/>
      <c r="BY535" s="9"/>
      <c r="BZ535" s="9"/>
      <c r="CA535" s="9"/>
      <c r="CB535" s="3"/>
      <c r="CC535" s="3"/>
      <c r="CD535" s="3"/>
      <c r="CE535" s="3"/>
      <c r="CF535" s="3"/>
      <c r="CG535" s="3"/>
      <c r="CH535" s="9"/>
      <c r="CI535" s="9"/>
      <c r="CJ535" s="9"/>
      <c r="CK535" s="9"/>
      <c r="CL535" s="9"/>
      <c r="CM535" s="9"/>
      <c r="CN535" s="9"/>
      <c r="CO535" s="9"/>
      <c r="CP535" s="9"/>
      <c r="CQ535" s="9"/>
      <c r="CR535" s="3"/>
      <c r="CS535" s="3"/>
      <c r="CT535" s="3"/>
      <c r="CU535" s="3"/>
      <c r="CV535" s="3"/>
      <c r="CW535" s="3"/>
      <c r="CX535" s="9"/>
      <c r="CY535" s="9"/>
      <c r="CZ535" s="9"/>
      <c r="DA535" s="9"/>
      <c r="DB535" s="9"/>
      <c r="DC535" s="9"/>
      <c r="DD535" s="9"/>
      <c r="DE535" s="9"/>
      <c r="DF535" s="9"/>
      <c r="DG535" s="9"/>
      <c r="DH535" s="3"/>
      <c r="DI535" s="3"/>
      <c r="DJ535" s="3"/>
      <c r="DK535" s="3"/>
      <c r="DL535" s="3"/>
      <c r="DM535" s="3"/>
      <c r="DN535" s="9"/>
      <c r="DO535" s="9"/>
      <c r="DP535" s="9"/>
      <c r="DQ535" s="9"/>
      <c r="DR535" s="9"/>
      <c r="DS535" s="9"/>
      <c r="DT535" s="9"/>
      <c r="DU535" s="9"/>
      <c r="DV535" s="9"/>
      <c r="DW535" s="9"/>
      <c r="DX535" s="3"/>
      <c r="DY535" s="3"/>
      <c r="DZ535" s="3"/>
      <c r="EA535" s="3"/>
      <c r="EB535" s="3"/>
      <c r="EC535" s="3"/>
      <c r="ED535" s="9"/>
      <c r="EE535" s="9"/>
      <c r="EF535" s="9"/>
      <c r="EG535" s="9"/>
      <c r="EH535" s="9"/>
      <c r="EI535" s="9"/>
      <c r="EJ535" s="9"/>
      <c r="EK535" s="9"/>
      <c r="EL535" s="9"/>
      <c r="EM535" s="9"/>
      <c r="EN535" s="3"/>
      <c r="EO535" s="3"/>
      <c r="EP535" s="3"/>
      <c r="EQ535" s="3"/>
      <c r="ER535" s="3"/>
      <c r="ES535" s="3"/>
      <c r="ET535" s="9"/>
      <c r="EU535" s="9"/>
      <c r="EV535" s="9"/>
      <c r="EW535" s="9"/>
      <c r="EX535" s="9"/>
      <c r="EY535" s="9"/>
      <c r="EZ535" s="9"/>
      <c r="FA535" s="9"/>
      <c r="FB535" s="9"/>
      <c r="FC535" s="9"/>
      <c r="FD535" s="3"/>
      <c r="FE535" s="3"/>
      <c r="FF535" s="3"/>
      <c r="FG535" s="3"/>
      <c r="FH535" s="3"/>
      <c r="FI535" s="3"/>
      <c r="FJ535" s="9"/>
      <c r="FK535" s="9"/>
      <c r="FL535" s="9"/>
      <c r="FM535" s="9"/>
      <c r="FN535" s="9"/>
      <c r="FO535" s="9"/>
      <c r="FP535" s="9"/>
      <c r="FQ535" s="9"/>
      <c r="FR535" s="9"/>
      <c r="FS535" s="9"/>
      <c r="FT535" s="52"/>
      <c r="FU535" s="52"/>
      <c r="FV535" s="52"/>
      <c r="FW535" s="52"/>
      <c r="FX535" s="52"/>
      <c r="FY535" s="52"/>
      <c r="FZ535" s="52"/>
      <c r="GA535" s="52"/>
      <c r="GB535" s="52"/>
      <c r="GC535" s="52"/>
      <c r="GD535" s="52"/>
      <c r="GE535" s="52"/>
      <c r="GF535" s="52"/>
      <c r="GG535" s="52"/>
      <c r="GH535" s="52"/>
      <c r="GI535" s="52"/>
      <c r="GJ535" s="52"/>
      <c r="GK535" s="52"/>
      <c r="GL535" s="52"/>
      <c r="GM535" s="52"/>
      <c r="GN535" s="52"/>
      <c r="GO535" s="52"/>
      <c r="GP535" s="52"/>
      <c r="GQ535" s="52"/>
      <c r="GR535" s="52"/>
      <c r="GS535" s="52"/>
      <c r="GT535" s="52"/>
      <c r="GU535" s="52"/>
      <c r="GV535" s="52"/>
      <c r="GW535" s="52"/>
      <c r="GX535" s="52"/>
      <c r="GY535" s="52"/>
      <c r="GZ535" s="52"/>
      <c r="HA535" s="52"/>
      <c r="HB535" s="52"/>
      <c r="HC535" s="52"/>
      <c r="HD535" s="52"/>
      <c r="HE535" s="52"/>
      <c r="HF535" s="52"/>
      <c r="HG535" s="52"/>
      <c r="HH535" s="52"/>
      <c r="HI535" s="52"/>
      <c r="HJ535" s="52"/>
      <c r="HK535" s="52"/>
      <c r="HL535" s="52"/>
      <c r="HM535" s="52"/>
      <c r="HN535" s="52"/>
      <c r="HO535" s="52"/>
      <c r="HP535" s="9"/>
      <c r="HQ535" s="9"/>
      <c r="HR535" s="9"/>
      <c r="HS535" s="9"/>
      <c r="HT535" s="9"/>
      <c r="HU535" s="157"/>
      <c r="HV535" s="157"/>
      <c r="HW535" s="157"/>
      <c r="HX535" s="157"/>
      <c r="HY535" s="9"/>
      <c r="HZ535" s="9"/>
      <c r="IA535" s="3"/>
      <c r="IB535" s="3"/>
      <c r="IC535" s="3"/>
      <c r="ID535" s="3"/>
      <c r="IE535" s="3"/>
      <c r="IF535" s="3"/>
      <c r="IG535" s="3"/>
      <c r="IH535" s="3"/>
      <c r="II535" s="3"/>
      <c r="IJ535" s="3"/>
      <c r="IK535" s="3"/>
      <c r="IL535" s="3"/>
      <c r="IM535" s="3"/>
      <c r="IN535" s="4"/>
      <c r="IO535" s="3"/>
      <c r="IP535" s="4"/>
      <c r="IQ535" s="4"/>
      <c r="IR535" s="4"/>
      <c r="IS535" s="4"/>
      <c r="IT535" s="4"/>
      <c r="IU535" s="4"/>
      <c r="IV535" s="4"/>
      <c r="IW535" s="4"/>
      <c r="IX535" s="4"/>
      <c r="IY535" s="4"/>
      <c r="IZ535" s="10"/>
      <c r="JA535" s="10"/>
      <c r="JB535" s="10"/>
      <c r="JC535" s="10"/>
      <c r="JD535" s="10"/>
      <c r="JE535" s="10"/>
      <c r="JF535" s="4"/>
      <c r="JG535" s="4"/>
      <c r="JH535" s="4"/>
      <c r="JI535" s="4"/>
      <c r="JJ535" s="4"/>
      <c r="JK535" s="4"/>
      <c r="JL535" s="10"/>
      <c r="JM535" s="10"/>
      <c r="JN535" s="10"/>
      <c r="JO535" s="10"/>
      <c r="JP535" s="10"/>
      <c r="JQ535" s="10"/>
    </row>
    <row r="536" spans="1:277" s="33" customFormat="1" ht="14.4" x14ac:dyDescent="0.3">
      <c r="A536" s="14"/>
      <c r="B536" s="162" t="s">
        <v>298</v>
      </c>
      <c r="C536" s="379"/>
      <c r="D536" s="379"/>
      <c r="E536" s="379"/>
      <c r="F536" s="379"/>
      <c r="G536" s="379"/>
      <c r="H536" s="379"/>
      <c r="I536" s="380"/>
      <c r="J536" s="380"/>
      <c r="K536" s="380"/>
      <c r="L536" s="380"/>
      <c r="M536" s="380"/>
      <c r="N536" s="380"/>
      <c r="O536" s="11"/>
      <c r="P536" s="11"/>
      <c r="Q536" s="2"/>
      <c r="R536" s="2"/>
      <c r="S536" s="11"/>
      <c r="T536" s="11"/>
      <c r="U536" s="11"/>
      <c r="V536" s="11"/>
      <c r="W536" s="11"/>
      <c r="X536" s="11"/>
      <c r="Y536" s="11"/>
      <c r="Z536" s="11"/>
      <c r="AA536" s="11"/>
      <c r="AB536" s="16"/>
      <c r="AC536" s="16"/>
      <c r="AD536" s="16"/>
      <c r="AE536" s="16"/>
      <c r="AF536" s="16"/>
      <c r="AG536" s="163"/>
      <c r="AH536" s="163"/>
      <c r="AI536" s="163"/>
      <c r="AJ536" s="163"/>
      <c r="AK536" s="16"/>
      <c r="AL536" s="16"/>
      <c r="AM536" s="16"/>
      <c r="AN536" s="16"/>
      <c r="AO536" s="16"/>
      <c r="AP536" s="163"/>
      <c r="AQ536" s="163"/>
      <c r="AR536" s="163"/>
      <c r="AS536" s="163"/>
      <c r="AT536" s="164"/>
      <c r="AU536" s="164"/>
      <c r="AV536" s="164"/>
      <c r="AW536" s="164"/>
      <c r="AX536" s="164"/>
      <c r="AY536" s="164"/>
      <c r="AZ536" s="164"/>
      <c r="BA536" s="164"/>
      <c r="BB536" s="164"/>
      <c r="BC536" s="20"/>
      <c r="BD536" s="20"/>
      <c r="BE536" s="20"/>
      <c r="BF536" s="20"/>
      <c r="BG536" s="20"/>
      <c r="BH536" s="164"/>
      <c r="BI536" s="164"/>
      <c r="BJ536" s="164"/>
      <c r="BK536" s="164"/>
      <c r="BL536" s="16"/>
      <c r="BM536" s="16"/>
      <c r="BN536" s="16"/>
      <c r="BO536" s="16"/>
      <c r="BP536" s="16"/>
      <c r="BQ536" s="16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6"/>
      <c r="CC536" s="16"/>
      <c r="CD536" s="16"/>
      <c r="CE536" s="16"/>
      <c r="CF536" s="16"/>
      <c r="CG536" s="16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6"/>
      <c r="CS536" s="16"/>
      <c r="CT536" s="16"/>
      <c r="CU536" s="16"/>
      <c r="CV536" s="16"/>
      <c r="CW536" s="16"/>
      <c r="CX536" s="17"/>
      <c r="CY536" s="17"/>
      <c r="CZ536" s="17"/>
      <c r="DA536" s="17"/>
      <c r="DB536" s="17"/>
      <c r="DC536" s="17"/>
      <c r="DD536" s="17"/>
      <c r="DE536" s="17"/>
      <c r="DF536" s="17"/>
      <c r="DG536" s="17"/>
      <c r="DH536" s="16"/>
      <c r="DI536" s="16"/>
      <c r="DJ536" s="16"/>
      <c r="DK536" s="16"/>
      <c r="DL536" s="16"/>
      <c r="DM536" s="16"/>
      <c r="DN536" s="17"/>
      <c r="DO536" s="17"/>
      <c r="DP536" s="17"/>
      <c r="DQ536" s="17"/>
      <c r="DR536" s="17"/>
      <c r="DS536" s="17"/>
      <c r="DT536" s="17"/>
      <c r="DU536" s="17"/>
      <c r="DV536" s="17"/>
      <c r="DW536" s="17"/>
      <c r="DX536" s="16"/>
      <c r="DY536" s="16"/>
      <c r="DZ536" s="16"/>
      <c r="EA536" s="16"/>
      <c r="EB536" s="16"/>
      <c r="EC536" s="16"/>
      <c r="ED536" s="17"/>
      <c r="EE536" s="17"/>
      <c r="EF536" s="17"/>
      <c r="EG536" s="17"/>
      <c r="EH536" s="17"/>
      <c r="EI536" s="17"/>
      <c r="EJ536" s="17"/>
      <c r="EK536" s="17"/>
      <c r="EL536" s="17"/>
      <c r="EM536" s="17"/>
      <c r="EN536" s="16"/>
      <c r="EO536" s="16"/>
      <c r="EP536" s="16"/>
      <c r="EQ536" s="16"/>
      <c r="ER536" s="16"/>
      <c r="ES536" s="16"/>
      <c r="ET536" s="17"/>
      <c r="EU536" s="17"/>
      <c r="EV536" s="17"/>
      <c r="EW536" s="17"/>
      <c r="EX536" s="17"/>
      <c r="EY536" s="17"/>
      <c r="EZ536" s="17"/>
      <c r="FA536" s="17"/>
      <c r="FB536" s="17"/>
      <c r="FC536" s="17"/>
      <c r="FD536" s="16"/>
      <c r="FE536" s="16"/>
      <c r="FF536" s="16"/>
      <c r="FG536" s="16"/>
      <c r="FH536" s="16"/>
      <c r="FI536" s="16"/>
      <c r="FJ536" s="17"/>
      <c r="FK536" s="17"/>
      <c r="FL536" s="17"/>
      <c r="FM536" s="17"/>
      <c r="FN536" s="17"/>
      <c r="FO536" s="17"/>
      <c r="FP536" s="17"/>
      <c r="FQ536" s="17"/>
      <c r="FR536" s="17"/>
      <c r="FS536" s="17"/>
      <c r="FT536" s="24"/>
      <c r="FU536" s="24"/>
      <c r="FV536" s="24"/>
      <c r="FW536" s="24"/>
      <c r="FX536" s="24"/>
      <c r="FY536" s="24"/>
      <c r="FZ536" s="24"/>
      <c r="GA536" s="24"/>
      <c r="GB536" s="24"/>
      <c r="GC536" s="24"/>
      <c r="GD536" s="24"/>
      <c r="GE536" s="24"/>
      <c r="GF536" s="24"/>
      <c r="GG536" s="24"/>
      <c r="GH536" s="24"/>
      <c r="GI536" s="24"/>
      <c r="GJ536" s="24"/>
      <c r="GK536" s="24"/>
      <c r="GL536" s="24"/>
      <c r="GM536" s="24"/>
      <c r="GN536" s="24"/>
      <c r="GO536" s="24"/>
      <c r="GP536" s="24"/>
      <c r="GQ536" s="24"/>
      <c r="GR536" s="24"/>
      <c r="GS536" s="24"/>
      <c r="GT536" s="24"/>
      <c r="GU536" s="24"/>
      <c r="GV536" s="24"/>
      <c r="GW536" s="24"/>
      <c r="GX536" s="24"/>
      <c r="GY536" s="24"/>
      <c r="GZ536" s="24"/>
      <c r="HA536" s="24"/>
      <c r="HB536" s="24"/>
      <c r="HC536" s="24"/>
      <c r="HD536" s="24"/>
      <c r="HE536" s="24"/>
      <c r="HF536" s="24"/>
      <c r="HG536" s="24"/>
      <c r="HH536" s="24"/>
      <c r="HI536" s="24"/>
      <c r="HJ536" s="24"/>
      <c r="HK536" s="24"/>
      <c r="HL536" s="24"/>
      <c r="HM536" s="24"/>
      <c r="HN536" s="24"/>
      <c r="HO536" s="24"/>
      <c r="HP536" s="17"/>
      <c r="HQ536" s="17"/>
      <c r="HR536" s="17"/>
      <c r="HS536" s="17"/>
      <c r="HT536" s="17"/>
      <c r="HU536" s="20"/>
      <c r="HV536" s="20"/>
      <c r="HW536" s="20"/>
      <c r="HX536" s="20"/>
      <c r="HY536" s="165"/>
      <c r="HZ536" s="165"/>
      <c r="IA536" s="16"/>
      <c r="IB536" s="16"/>
      <c r="IC536" s="16"/>
      <c r="ID536" s="16"/>
      <c r="IE536" s="16"/>
      <c r="IF536" s="16"/>
      <c r="IG536" s="16"/>
      <c r="IH536" s="16"/>
      <c r="II536" s="16"/>
      <c r="IJ536" s="16"/>
      <c r="IK536" s="16"/>
      <c r="IL536" s="16"/>
      <c r="IM536" s="16"/>
      <c r="IN536" s="163"/>
      <c r="IO536" s="16"/>
      <c r="IP536" s="163"/>
      <c r="IQ536" s="163"/>
      <c r="IR536" s="163"/>
      <c r="IS536" s="163"/>
      <c r="IT536" s="163" t="s">
        <v>4</v>
      </c>
      <c r="IU536" s="163" t="s">
        <v>4</v>
      </c>
      <c r="IV536" s="163" t="s">
        <v>4</v>
      </c>
      <c r="IW536" s="163" t="s">
        <v>4</v>
      </c>
      <c r="IX536" s="163" t="s">
        <v>4</v>
      </c>
      <c r="IY536" s="163" t="s">
        <v>4</v>
      </c>
      <c r="IZ536" s="72" t="s">
        <v>4</v>
      </c>
      <c r="JA536" s="72" t="s">
        <v>4</v>
      </c>
      <c r="JB536" s="72" t="s">
        <v>4</v>
      </c>
      <c r="JC536" s="72" t="s">
        <v>4</v>
      </c>
      <c r="JD536" s="72" t="s">
        <v>4</v>
      </c>
      <c r="JE536" s="72" t="s">
        <v>4</v>
      </c>
      <c r="JF536" s="163"/>
      <c r="JG536" s="163"/>
      <c r="JH536" s="163"/>
      <c r="JI536" s="163"/>
      <c r="JJ536" s="163"/>
      <c r="JK536" s="163"/>
      <c r="JL536" s="72"/>
      <c r="JM536" s="72"/>
      <c r="JN536" s="72"/>
      <c r="JO536" s="72"/>
      <c r="JP536" s="72"/>
      <c r="JQ536" s="72"/>
    </row>
    <row r="537" spans="1:277" s="166" customFormat="1" ht="16.5" customHeight="1" x14ac:dyDescent="0.3">
      <c r="A537" s="22"/>
      <c r="B537" s="162"/>
      <c r="C537" s="378" t="s">
        <v>299</v>
      </c>
      <c r="D537" s="378"/>
      <c r="E537" s="378"/>
      <c r="F537" s="378"/>
      <c r="G537" s="378"/>
      <c r="H537" s="378"/>
      <c r="I537" s="378"/>
      <c r="J537" s="378"/>
      <c r="K537" s="378"/>
      <c r="L537" s="378"/>
      <c r="M537" s="378"/>
      <c r="N537" s="378"/>
      <c r="Q537" s="167"/>
      <c r="R537" s="167"/>
      <c r="AB537" s="16"/>
      <c r="AC537" s="16"/>
      <c r="AD537" s="16"/>
      <c r="AE537" s="16"/>
      <c r="AF537" s="16"/>
      <c r="AG537" s="163"/>
      <c r="AH537" s="163"/>
      <c r="AI537" s="163"/>
      <c r="AJ537" s="163"/>
      <c r="AK537" s="16"/>
      <c r="AL537" s="16"/>
      <c r="AM537" s="16"/>
      <c r="AN537" s="16"/>
      <c r="AO537" s="16"/>
      <c r="AP537" s="163"/>
      <c r="AQ537" s="163"/>
      <c r="AR537" s="163"/>
      <c r="AS537" s="163"/>
      <c r="AT537" s="72"/>
      <c r="AU537" s="72"/>
      <c r="AV537" s="72"/>
      <c r="AW537" s="72"/>
      <c r="AX537" s="72"/>
      <c r="AY537" s="72"/>
      <c r="AZ537" s="72"/>
      <c r="BA537" s="72"/>
      <c r="BB537" s="72"/>
      <c r="BC537" s="163"/>
      <c r="BD537" s="163"/>
      <c r="BE537" s="163"/>
      <c r="BF537" s="163"/>
      <c r="BG537" s="163"/>
      <c r="BH537" s="72"/>
      <c r="BI537" s="72"/>
      <c r="BJ537" s="72"/>
      <c r="BK537" s="72"/>
      <c r="BL537" s="16"/>
      <c r="BM537" s="16"/>
      <c r="BN537" s="16"/>
      <c r="BO537" s="16"/>
      <c r="BP537" s="16"/>
      <c r="BQ537" s="16"/>
      <c r="BR537" s="16"/>
      <c r="BS537" s="16"/>
      <c r="BT537" s="16"/>
      <c r="BU537" s="16"/>
      <c r="BV537" s="16"/>
      <c r="BW537" s="16"/>
      <c r="BX537" s="16"/>
      <c r="BY537" s="16"/>
      <c r="BZ537" s="16"/>
      <c r="CA537" s="16"/>
      <c r="CB537" s="16"/>
      <c r="CC537" s="16"/>
      <c r="CD537" s="16"/>
      <c r="CE537" s="16"/>
      <c r="CF537" s="16"/>
      <c r="CG537" s="16"/>
      <c r="CH537" s="16"/>
      <c r="CI537" s="16"/>
      <c r="CJ537" s="16"/>
      <c r="CK537" s="16"/>
      <c r="CL537" s="16"/>
      <c r="CM537" s="16"/>
      <c r="CN537" s="16"/>
      <c r="CO537" s="16"/>
      <c r="CP537" s="16"/>
      <c r="CQ537" s="16"/>
      <c r="CR537" s="16"/>
      <c r="CS537" s="16"/>
      <c r="CT537" s="16"/>
      <c r="CU537" s="16"/>
      <c r="CV537" s="16"/>
      <c r="CW537" s="16"/>
      <c r="CX537" s="16"/>
      <c r="CY537" s="16"/>
      <c r="CZ537" s="16"/>
      <c r="DA537" s="16"/>
      <c r="DB537" s="16"/>
      <c r="DC537" s="16"/>
      <c r="DD537" s="16"/>
      <c r="DE537" s="16"/>
      <c r="DF537" s="16"/>
      <c r="DG537" s="16"/>
      <c r="DH537" s="16"/>
      <c r="DI537" s="16"/>
      <c r="DJ537" s="16"/>
      <c r="DK537" s="16"/>
      <c r="DL537" s="16"/>
      <c r="DM537" s="16"/>
      <c r="DN537" s="16"/>
      <c r="DO537" s="16"/>
      <c r="DP537" s="16"/>
      <c r="DQ537" s="16"/>
      <c r="DR537" s="16"/>
      <c r="DS537" s="16"/>
      <c r="DT537" s="16"/>
      <c r="DU537" s="16"/>
      <c r="DV537" s="16"/>
      <c r="DW537" s="16"/>
      <c r="DX537" s="16"/>
      <c r="DY537" s="16"/>
      <c r="DZ537" s="16"/>
      <c r="EA537" s="16"/>
      <c r="EB537" s="16"/>
      <c r="EC537" s="16"/>
      <c r="ED537" s="16"/>
      <c r="EE537" s="16"/>
      <c r="EF537" s="16"/>
      <c r="EG537" s="16"/>
      <c r="EH537" s="16"/>
      <c r="EI537" s="16"/>
      <c r="EJ537" s="16"/>
      <c r="EK537" s="16"/>
      <c r="EL537" s="16"/>
      <c r="EM537" s="16"/>
      <c r="EN537" s="16"/>
      <c r="EO537" s="16"/>
      <c r="EP537" s="16"/>
      <c r="EQ537" s="16"/>
      <c r="ER537" s="16"/>
      <c r="ES537" s="16"/>
      <c r="ET537" s="16"/>
      <c r="EU537" s="16"/>
      <c r="EV537" s="16"/>
      <c r="EW537" s="16"/>
      <c r="EX537" s="16"/>
      <c r="EY537" s="16"/>
      <c r="EZ537" s="16"/>
      <c r="FA537" s="16"/>
      <c r="FB537" s="16"/>
      <c r="FC537" s="16"/>
      <c r="FD537" s="16"/>
      <c r="FE537" s="16"/>
      <c r="FF537" s="16"/>
      <c r="FG537" s="16"/>
      <c r="FH537" s="16"/>
      <c r="FI537" s="16"/>
      <c r="FJ537" s="16"/>
      <c r="FK537" s="16"/>
      <c r="FL537" s="16"/>
      <c r="FM537" s="16"/>
      <c r="FN537" s="16"/>
      <c r="FO537" s="16"/>
      <c r="FP537" s="16"/>
      <c r="FQ537" s="16"/>
      <c r="FR537" s="16"/>
      <c r="FS537" s="16"/>
      <c r="FT537" s="70"/>
      <c r="FU537" s="70"/>
      <c r="FV537" s="70"/>
      <c r="FW537" s="70"/>
      <c r="FX537" s="70"/>
      <c r="FY537" s="70"/>
      <c r="FZ537" s="70"/>
      <c r="GA537" s="70"/>
      <c r="GB537" s="70"/>
      <c r="GC537" s="70"/>
      <c r="GD537" s="70"/>
      <c r="GE537" s="70"/>
      <c r="GF537" s="70"/>
      <c r="GG537" s="70"/>
      <c r="GH537" s="70"/>
      <c r="GI537" s="70"/>
      <c r="GJ537" s="70"/>
      <c r="GK537" s="70"/>
      <c r="GL537" s="70"/>
      <c r="GM537" s="70"/>
      <c r="GN537" s="70"/>
      <c r="GO537" s="70"/>
      <c r="GP537" s="70"/>
      <c r="GQ537" s="70"/>
      <c r="GR537" s="70"/>
      <c r="GS537" s="70"/>
      <c r="GT537" s="70"/>
      <c r="GU537" s="70"/>
      <c r="GV537" s="70"/>
      <c r="GW537" s="70"/>
      <c r="GX537" s="70"/>
      <c r="GY537" s="70"/>
      <c r="GZ537" s="70"/>
      <c r="HA537" s="70"/>
      <c r="HB537" s="70"/>
      <c r="HC537" s="70"/>
      <c r="HD537" s="70"/>
      <c r="HE537" s="70"/>
      <c r="HF537" s="70"/>
      <c r="HG537" s="70"/>
      <c r="HH537" s="70"/>
      <c r="HI537" s="70"/>
      <c r="HJ537" s="70"/>
      <c r="HK537" s="70"/>
      <c r="HL537" s="70"/>
      <c r="HM537" s="70"/>
      <c r="HN537" s="70"/>
      <c r="HO537" s="70"/>
      <c r="HP537" s="16"/>
      <c r="HQ537" s="16"/>
      <c r="HR537" s="16"/>
      <c r="HS537" s="16"/>
      <c r="HT537" s="16"/>
      <c r="HU537" s="163"/>
      <c r="HV537" s="163"/>
      <c r="HW537" s="163"/>
      <c r="HX537" s="163"/>
      <c r="HY537" s="165"/>
      <c r="HZ537" s="165"/>
      <c r="IA537" s="16"/>
      <c r="IB537" s="16"/>
      <c r="IC537" s="16"/>
      <c r="ID537" s="16"/>
      <c r="IE537" s="16"/>
      <c r="IF537" s="16"/>
      <c r="IG537" s="16"/>
      <c r="IH537" s="16"/>
      <c r="II537" s="16"/>
      <c r="IJ537" s="16"/>
      <c r="IK537" s="16"/>
      <c r="IL537" s="16"/>
      <c r="IM537" s="16"/>
      <c r="IN537" s="163"/>
      <c r="IO537" s="16"/>
      <c r="IP537" s="163"/>
      <c r="IQ537" s="163"/>
      <c r="IR537" s="163"/>
      <c r="IS537" s="163"/>
      <c r="IT537" s="163"/>
      <c r="IU537" s="163"/>
      <c r="IV537" s="163"/>
      <c r="IW537" s="163"/>
      <c r="IX537" s="163"/>
      <c r="IY537" s="163"/>
      <c r="IZ537" s="72"/>
      <c r="JA537" s="72"/>
      <c r="JB537" s="72"/>
      <c r="JC537" s="72"/>
      <c r="JD537" s="72"/>
      <c r="JE537" s="72"/>
      <c r="JF537" s="163"/>
      <c r="JG537" s="163"/>
      <c r="JH537" s="163"/>
      <c r="JI537" s="163"/>
      <c r="JJ537" s="163"/>
      <c r="JK537" s="163"/>
      <c r="JL537" s="72"/>
      <c r="JM537" s="72"/>
      <c r="JN537" s="72"/>
      <c r="JO537" s="72"/>
      <c r="JP537" s="72"/>
      <c r="JQ537" s="72"/>
    </row>
    <row r="538" spans="1:277" s="33" customFormat="1" ht="14.4" x14ac:dyDescent="0.3">
      <c r="A538" s="14"/>
      <c r="B538" s="162" t="s">
        <v>300</v>
      </c>
      <c r="C538" s="379"/>
      <c r="D538" s="379"/>
      <c r="E538" s="379"/>
      <c r="F538" s="379"/>
      <c r="G538" s="379"/>
      <c r="H538" s="379"/>
      <c r="I538" s="380"/>
      <c r="J538" s="380"/>
      <c r="K538" s="380"/>
      <c r="L538" s="380"/>
      <c r="M538" s="380"/>
      <c r="N538" s="380"/>
      <c r="O538" s="11"/>
      <c r="P538" s="11"/>
      <c r="Q538" s="2"/>
      <c r="R538" s="2"/>
      <c r="S538" s="11"/>
      <c r="T538" s="11"/>
      <c r="U538" s="11"/>
      <c r="V538" s="11"/>
      <c r="W538" s="11"/>
      <c r="X538" s="11"/>
      <c r="Y538" s="11"/>
      <c r="Z538" s="11"/>
      <c r="AA538" s="11"/>
      <c r="AB538" s="16"/>
      <c r="AC538" s="16"/>
      <c r="AD538" s="16"/>
      <c r="AE538" s="16"/>
      <c r="AF538" s="16"/>
      <c r="AG538" s="163"/>
      <c r="AH538" s="163"/>
      <c r="AI538" s="163"/>
      <c r="AJ538" s="163"/>
      <c r="AK538" s="16"/>
      <c r="AL538" s="16"/>
      <c r="AM538" s="16"/>
      <c r="AN538" s="16"/>
      <c r="AO538" s="16"/>
      <c r="AP538" s="163"/>
      <c r="AQ538" s="163"/>
      <c r="AR538" s="163"/>
      <c r="AS538" s="163"/>
      <c r="AT538" s="164"/>
      <c r="AU538" s="164"/>
      <c r="AV538" s="164"/>
      <c r="AW538" s="164"/>
      <c r="AX538" s="164"/>
      <c r="AY538" s="164"/>
      <c r="AZ538" s="164"/>
      <c r="BA538" s="164"/>
      <c r="BB538" s="164"/>
      <c r="BC538" s="20"/>
      <c r="BD538" s="20"/>
      <c r="BE538" s="20"/>
      <c r="BF538" s="20"/>
      <c r="BG538" s="20"/>
      <c r="BH538" s="164"/>
      <c r="BI538" s="164"/>
      <c r="BJ538" s="164"/>
      <c r="BK538" s="164"/>
      <c r="BL538" s="16"/>
      <c r="BM538" s="16"/>
      <c r="BN538" s="16"/>
      <c r="BO538" s="16"/>
      <c r="BP538" s="16"/>
      <c r="BQ538" s="16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6"/>
      <c r="CC538" s="16"/>
      <c r="CD538" s="16"/>
      <c r="CE538" s="16"/>
      <c r="CF538" s="16"/>
      <c r="CG538" s="16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6"/>
      <c r="CS538" s="16"/>
      <c r="CT538" s="16"/>
      <c r="CU538" s="16"/>
      <c r="CV538" s="16"/>
      <c r="CW538" s="16"/>
      <c r="CX538" s="17"/>
      <c r="CY538" s="17"/>
      <c r="CZ538" s="17"/>
      <c r="DA538" s="17"/>
      <c r="DB538" s="17"/>
      <c r="DC538" s="17"/>
      <c r="DD538" s="17"/>
      <c r="DE538" s="17"/>
      <c r="DF538" s="17"/>
      <c r="DG538" s="17"/>
      <c r="DH538" s="16"/>
      <c r="DI538" s="16"/>
      <c r="DJ538" s="16"/>
      <c r="DK538" s="16"/>
      <c r="DL538" s="16"/>
      <c r="DM538" s="16"/>
      <c r="DN538" s="17"/>
      <c r="DO538" s="17"/>
      <c r="DP538" s="17"/>
      <c r="DQ538" s="17"/>
      <c r="DR538" s="17"/>
      <c r="DS538" s="17"/>
      <c r="DT538" s="17"/>
      <c r="DU538" s="17"/>
      <c r="DV538" s="17"/>
      <c r="DW538" s="17"/>
      <c r="DX538" s="16"/>
      <c r="DY538" s="16"/>
      <c r="DZ538" s="16"/>
      <c r="EA538" s="16"/>
      <c r="EB538" s="16"/>
      <c r="EC538" s="16"/>
      <c r="ED538" s="17"/>
      <c r="EE538" s="17"/>
      <c r="EF538" s="17"/>
      <c r="EG538" s="17"/>
      <c r="EH538" s="17"/>
      <c r="EI538" s="17"/>
      <c r="EJ538" s="17"/>
      <c r="EK538" s="17"/>
      <c r="EL538" s="17"/>
      <c r="EM538" s="17"/>
      <c r="EN538" s="16"/>
      <c r="EO538" s="16"/>
      <c r="EP538" s="16"/>
      <c r="EQ538" s="16"/>
      <c r="ER538" s="16"/>
      <c r="ES538" s="16"/>
      <c r="ET538" s="17"/>
      <c r="EU538" s="17"/>
      <c r="EV538" s="17"/>
      <c r="EW538" s="17"/>
      <c r="EX538" s="17"/>
      <c r="EY538" s="17"/>
      <c r="EZ538" s="17"/>
      <c r="FA538" s="17"/>
      <c r="FB538" s="17"/>
      <c r="FC538" s="17"/>
      <c r="FD538" s="16"/>
      <c r="FE538" s="16"/>
      <c r="FF538" s="16"/>
      <c r="FG538" s="16"/>
      <c r="FH538" s="16"/>
      <c r="FI538" s="16"/>
      <c r="FJ538" s="17"/>
      <c r="FK538" s="17"/>
      <c r="FL538" s="17"/>
      <c r="FM538" s="17"/>
      <c r="FN538" s="17"/>
      <c r="FO538" s="17"/>
      <c r="FP538" s="17"/>
      <c r="FQ538" s="17"/>
      <c r="FR538" s="17"/>
      <c r="FS538" s="17"/>
      <c r="FT538" s="24"/>
      <c r="FU538" s="24"/>
      <c r="FV538" s="24"/>
      <c r="FW538" s="24"/>
      <c r="FX538" s="24"/>
      <c r="FY538" s="24"/>
      <c r="FZ538" s="24"/>
      <c r="GA538" s="24"/>
      <c r="GB538" s="24"/>
      <c r="GC538" s="24"/>
      <c r="GD538" s="24"/>
      <c r="GE538" s="24"/>
      <c r="GF538" s="24"/>
      <c r="GG538" s="24"/>
      <c r="GH538" s="24"/>
      <c r="GI538" s="24"/>
      <c r="GJ538" s="24"/>
      <c r="GK538" s="24"/>
      <c r="GL538" s="24"/>
      <c r="GM538" s="24"/>
      <c r="GN538" s="24"/>
      <c r="GO538" s="24"/>
      <c r="GP538" s="24"/>
      <c r="GQ538" s="24"/>
      <c r="GR538" s="24"/>
      <c r="GS538" s="24"/>
      <c r="GT538" s="24"/>
      <c r="GU538" s="24"/>
      <c r="GV538" s="24"/>
      <c r="GW538" s="24"/>
      <c r="GX538" s="24"/>
      <c r="GY538" s="24"/>
      <c r="GZ538" s="24"/>
      <c r="HA538" s="24"/>
      <c r="HB538" s="24"/>
      <c r="HC538" s="24"/>
      <c r="HD538" s="24"/>
      <c r="HE538" s="24"/>
      <c r="HF538" s="24"/>
      <c r="HG538" s="24"/>
      <c r="HH538" s="24"/>
      <c r="HI538" s="24"/>
      <c r="HJ538" s="24"/>
      <c r="HK538" s="24"/>
      <c r="HL538" s="24"/>
      <c r="HM538" s="24"/>
      <c r="HN538" s="24"/>
      <c r="HO538" s="24"/>
      <c r="HP538" s="17"/>
      <c r="HQ538" s="17"/>
      <c r="HR538" s="17"/>
      <c r="HS538" s="17"/>
      <c r="HT538" s="17"/>
      <c r="HU538" s="20"/>
      <c r="HV538" s="20"/>
      <c r="HW538" s="20"/>
      <c r="HX538" s="20"/>
      <c r="HY538" s="165"/>
      <c r="HZ538" s="165"/>
      <c r="IA538" s="16"/>
      <c r="IB538" s="16"/>
      <c r="IC538" s="16"/>
      <c r="ID538" s="16"/>
      <c r="IE538" s="16"/>
      <c r="IF538" s="16"/>
      <c r="IG538" s="16"/>
      <c r="IH538" s="16"/>
      <c r="II538" s="16"/>
      <c r="IJ538" s="16"/>
      <c r="IK538" s="16"/>
      <c r="IL538" s="16"/>
      <c r="IM538" s="16"/>
      <c r="IN538" s="163"/>
      <c r="IO538" s="16"/>
      <c r="IP538" s="163"/>
      <c r="IQ538" s="163"/>
      <c r="IR538" s="163"/>
      <c r="IS538" s="163"/>
      <c r="IT538" s="163"/>
      <c r="IU538" s="163"/>
      <c r="IV538" s="163"/>
      <c r="IW538" s="163"/>
      <c r="IX538" s="163"/>
      <c r="IY538" s="163"/>
      <c r="IZ538" s="72"/>
      <c r="JA538" s="72"/>
      <c r="JB538" s="72"/>
      <c r="JC538" s="72"/>
      <c r="JD538" s="72"/>
      <c r="JE538" s="72"/>
      <c r="JF538" s="163" t="s">
        <v>4</v>
      </c>
      <c r="JG538" s="163" t="s">
        <v>4</v>
      </c>
      <c r="JH538" s="163" t="s">
        <v>4</v>
      </c>
      <c r="JI538" s="163" t="s">
        <v>4</v>
      </c>
      <c r="JJ538" s="163" t="s">
        <v>4</v>
      </c>
      <c r="JK538" s="163" t="s">
        <v>4</v>
      </c>
      <c r="JL538" s="72" t="s">
        <v>4</v>
      </c>
      <c r="JM538" s="72" t="s">
        <v>4</v>
      </c>
      <c r="JN538" s="72" t="s">
        <v>4</v>
      </c>
      <c r="JO538" s="72" t="s">
        <v>4</v>
      </c>
      <c r="JP538" s="72" t="s">
        <v>4</v>
      </c>
      <c r="JQ538" s="72" t="s">
        <v>4</v>
      </c>
    </row>
    <row r="539" spans="1:277" s="166" customFormat="1" ht="16.5" customHeight="1" x14ac:dyDescent="0.3">
      <c r="A539" s="22"/>
      <c r="C539" s="378" t="s">
        <v>299</v>
      </c>
      <c r="D539" s="378"/>
      <c r="E539" s="378"/>
      <c r="F539" s="378"/>
      <c r="G539" s="378"/>
      <c r="H539" s="378"/>
      <c r="I539" s="378"/>
      <c r="J539" s="378"/>
      <c r="K539" s="378"/>
      <c r="L539" s="378"/>
      <c r="M539" s="378"/>
      <c r="N539" s="378"/>
      <c r="Q539" s="167"/>
      <c r="R539" s="167"/>
      <c r="AB539" s="16"/>
      <c r="AC539" s="16"/>
      <c r="AD539" s="16"/>
      <c r="AE539" s="16"/>
      <c r="AF539" s="16"/>
      <c r="AG539" s="163"/>
      <c r="AH539" s="163"/>
      <c r="AI539" s="163"/>
      <c r="AJ539" s="163"/>
      <c r="AK539" s="16"/>
      <c r="AL539" s="16"/>
      <c r="AM539" s="16"/>
      <c r="AN539" s="16"/>
      <c r="AO539" s="16"/>
      <c r="AP539" s="163"/>
      <c r="AQ539" s="163"/>
      <c r="AR539" s="163"/>
      <c r="AS539" s="163"/>
      <c r="AT539" s="72"/>
      <c r="AU539" s="72"/>
      <c r="AV539" s="72"/>
      <c r="AW539" s="72"/>
      <c r="AX539" s="72"/>
      <c r="AY539" s="72"/>
      <c r="AZ539" s="72"/>
      <c r="BA539" s="72"/>
      <c r="BB539" s="72"/>
      <c r="BC539" s="163"/>
      <c r="BD539" s="163"/>
      <c r="BE539" s="163"/>
      <c r="BF539" s="163"/>
      <c r="BG539" s="163"/>
      <c r="BH539" s="72"/>
      <c r="BI539" s="72"/>
      <c r="BJ539" s="72"/>
      <c r="BK539" s="72"/>
      <c r="BL539" s="16"/>
      <c r="BM539" s="16"/>
      <c r="BN539" s="16"/>
      <c r="BO539" s="16"/>
      <c r="BP539" s="16"/>
      <c r="BQ539" s="16"/>
      <c r="BR539" s="16"/>
      <c r="BS539" s="16"/>
      <c r="BT539" s="16"/>
      <c r="BU539" s="16"/>
      <c r="BV539" s="16"/>
      <c r="BW539" s="16"/>
      <c r="BX539" s="16"/>
      <c r="BY539" s="16"/>
      <c r="BZ539" s="16"/>
      <c r="CA539" s="16"/>
      <c r="CB539" s="16"/>
      <c r="CC539" s="16"/>
      <c r="CD539" s="16"/>
      <c r="CE539" s="16"/>
      <c r="CF539" s="16"/>
      <c r="CG539" s="16"/>
      <c r="CH539" s="16"/>
      <c r="CI539" s="16"/>
      <c r="CJ539" s="16"/>
      <c r="CK539" s="16"/>
      <c r="CL539" s="16"/>
      <c r="CM539" s="16"/>
      <c r="CN539" s="16"/>
      <c r="CO539" s="16"/>
      <c r="CP539" s="16"/>
      <c r="CQ539" s="16"/>
      <c r="CR539" s="16"/>
      <c r="CS539" s="16"/>
      <c r="CT539" s="16"/>
      <c r="CU539" s="16"/>
      <c r="CV539" s="16"/>
      <c r="CW539" s="16"/>
      <c r="CX539" s="16"/>
      <c r="CY539" s="16"/>
      <c r="CZ539" s="16"/>
      <c r="DA539" s="16"/>
      <c r="DB539" s="16"/>
      <c r="DC539" s="16"/>
      <c r="DD539" s="16"/>
      <c r="DE539" s="16"/>
      <c r="DF539" s="16"/>
      <c r="DG539" s="16"/>
      <c r="DH539" s="16"/>
      <c r="DI539" s="16"/>
      <c r="DJ539" s="16"/>
      <c r="DK539" s="16"/>
      <c r="DL539" s="16"/>
      <c r="DM539" s="16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6"/>
      <c r="DY539" s="16"/>
      <c r="DZ539" s="16"/>
      <c r="EA539" s="16"/>
      <c r="EB539" s="16"/>
      <c r="EC539" s="16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6"/>
      <c r="EO539" s="16"/>
      <c r="EP539" s="16"/>
      <c r="EQ539" s="16"/>
      <c r="ER539" s="16"/>
      <c r="ES539" s="16"/>
      <c r="ET539" s="16"/>
      <c r="EU539" s="16"/>
      <c r="EV539" s="16"/>
      <c r="EW539" s="16"/>
      <c r="EX539" s="16"/>
      <c r="EY539" s="16"/>
      <c r="EZ539" s="16"/>
      <c r="FA539" s="16"/>
      <c r="FB539" s="16"/>
      <c r="FC539" s="16"/>
      <c r="FD539" s="16"/>
      <c r="FE539" s="16"/>
      <c r="FF539" s="16"/>
      <c r="FG539" s="16"/>
      <c r="FH539" s="16"/>
      <c r="FI539" s="16"/>
      <c r="FJ539" s="16"/>
      <c r="FK539" s="16"/>
      <c r="FL539" s="16"/>
      <c r="FM539" s="16"/>
      <c r="FN539" s="16"/>
      <c r="FO539" s="16"/>
      <c r="FP539" s="16"/>
      <c r="FQ539" s="16"/>
      <c r="FR539" s="16"/>
      <c r="FS539" s="16"/>
      <c r="FT539" s="70"/>
      <c r="FU539" s="70"/>
      <c r="FV539" s="70"/>
      <c r="FW539" s="70"/>
      <c r="FX539" s="70"/>
      <c r="FY539" s="70"/>
      <c r="FZ539" s="70"/>
      <c r="GA539" s="70"/>
      <c r="GB539" s="70"/>
      <c r="GC539" s="70"/>
      <c r="GD539" s="70"/>
      <c r="GE539" s="70"/>
      <c r="GF539" s="70"/>
      <c r="GG539" s="70"/>
      <c r="GH539" s="70"/>
      <c r="GI539" s="70"/>
      <c r="GJ539" s="70"/>
      <c r="GK539" s="70"/>
      <c r="GL539" s="70"/>
      <c r="GM539" s="70"/>
      <c r="GN539" s="70"/>
      <c r="GO539" s="70"/>
      <c r="GP539" s="70"/>
      <c r="GQ539" s="70"/>
      <c r="GR539" s="70"/>
      <c r="GS539" s="70"/>
      <c r="GT539" s="70"/>
      <c r="GU539" s="70"/>
      <c r="GV539" s="70"/>
      <c r="GW539" s="70"/>
      <c r="GX539" s="70"/>
      <c r="GY539" s="70"/>
      <c r="GZ539" s="70"/>
      <c r="HA539" s="70"/>
      <c r="HB539" s="70"/>
      <c r="HC539" s="70"/>
      <c r="HD539" s="70"/>
      <c r="HE539" s="70"/>
      <c r="HF539" s="70"/>
      <c r="HG539" s="70"/>
      <c r="HH539" s="70"/>
      <c r="HI539" s="70"/>
      <c r="HJ539" s="70"/>
      <c r="HK539" s="70"/>
      <c r="HL539" s="70"/>
      <c r="HM539" s="70"/>
      <c r="HN539" s="70"/>
      <c r="HO539" s="70"/>
      <c r="HP539" s="16"/>
      <c r="HQ539" s="16"/>
      <c r="HR539" s="16"/>
      <c r="HS539" s="16"/>
      <c r="HT539" s="16"/>
      <c r="HU539" s="163"/>
      <c r="HV539" s="163"/>
      <c r="HW539" s="163"/>
      <c r="HX539" s="163"/>
      <c r="HY539" s="165"/>
      <c r="HZ539" s="165"/>
      <c r="IA539" s="16"/>
      <c r="IB539" s="16"/>
      <c r="IC539" s="16"/>
      <c r="ID539" s="16"/>
      <c r="IE539" s="16"/>
      <c r="IF539" s="16"/>
      <c r="IG539" s="16"/>
      <c r="IH539" s="16"/>
      <c r="II539" s="16"/>
      <c r="IJ539" s="16"/>
      <c r="IK539" s="16"/>
      <c r="IL539" s="16"/>
      <c r="IM539" s="16"/>
      <c r="IN539" s="163"/>
      <c r="IO539" s="16"/>
      <c r="IP539" s="163"/>
      <c r="IQ539" s="163"/>
      <c r="IR539" s="163"/>
      <c r="IS539" s="163"/>
      <c r="IT539" s="163"/>
      <c r="IU539" s="163"/>
      <c r="IV539" s="163"/>
      <c r="IW539" s="163"/>
      <c r="IX539" s="163"/>
      <c r="IY539" s="163"/>
      <c r="IZ539" s="72"/>
      <c r="JA539" s="72"/>
      <c r="JB539" s="72"/>
      <c r="JC539" s="72"/>
      <c r="JD539" s="72"/>
      <c r="JE539" s="72"/>
      <c r="JF539" s="163"/>
      <c r="JG539" s="163"/>
      <c r="JH539" s="163"/>
      <c r="JI539" s="163"/>
      <c r="JJ539" s="163"/>
      <c r="JK539" s="163"/>
      <c r="JL539" s="72"/>
      <c r="JM539" s="72"/>
      <c r="JN539" s="72"/>
      <c r="JO539" s="72"/>
      <c r="JP539" s="72"/>
      <c r="JQ539" s="72"/>
    </row>
    <row r="541" spans="1:277" s="11" customFormat="1" ht="14.4" x14ac:dyDescent="0.3">
      <c r="A541" s="12"/>
    </row>
    <row r="542" spans="1:277" s="11" customFormat="1" ht="14.4" x14ac:dyDescent="0.3">
      <c r="A542" s="12"/>
    </row>
    <row r="543" spans="1:277" s="11" customFormat="1" ht="14.4" x14ac:dyDescent="0.3">
      <c r="A543" s="12"/>
    </row>
    <row r="544" spans="1:277" s="11" customFormat="1" ht="14.4" x14ac:dyDescent="0.3">
      <c r="A544" s="12"/>
    </row>
    <row r="545" spans="1:1" s="11" customFormat="1" ht="14.4" x14ac:dyDescent="0.3">
      <c r="A545" s="12"/>
    </row>
    <row r="546" spans="1:1" s="11" customFormat="1" ht="14.4" x14ac:dyDescent="0.3">
      <c r="A546" s="12"/>
    </row>
    <row r="547" spans="1:1" s="11" customFormat="1" ht="14.4" x14ac:dyDescent="0.3">
      <c r="A547" s="12"/>
    </row>
    <row r="548" spans="1:1" s="11" customFormat="1" ht="14.4" x14ac:dyDescent="0.3">
      <c r="A548" s="12"/>
    </row>
    <row r="549" spans="1:1" s="11" customFormat="1" ht="14.4" x14ac:dyDescent="0.3">
      <c r="A549" s="12"/>
    </row>
    <row r="550" spans="1:1" s="11" customFormat="1" ht="14.4" x14ac:dyDescent="0.3">
      <c r="A550" s="12"/>
    </row>
    <row r="551" spans="1:1" s="11" customFormat="1" ht="14.4" x14ac:dyDescent="0.3">
      <c r="A551" s="12"/>
    </row>
    <row r="552" spans="1:1" s="11" customFormat="1" ht="14.4" x14ac:dyDescent="0.3">
      <c r="A552" s="12"/>
    </row>
    <row r="553" spans="1:1" s="11" customFormat="1" ht="14.4" x14ac:dyDescent="0.3">
      <c r="A553" s="12"/>
    </row>
    <row r="554" spans="1:1" s="11" customFormat="1" ht="14.4" x14ac:dyDescent="0.3">
      <c r="A554" s="12"/>
    </row>
    <row r="555" spans="1:1" s="11" customFormat="1" ht="14.4" x14ac:dyDescent="0.3">
      <c r="A555" s="12"/>
    </row>
    <row r="556" spans="1:1" s="11" customFormat="1" ht="14.4" x14ac:dyDescent="0.3">
      <c r="A556" s="12"/>
    </row>
    <row r="557" spans="1:1" s="11" customFormat="1" ht="14.4" x14ac:dyDescent="0.3">
      <c r="A557" s="12"/>
    </row>
    <row r="558" spans="1:1" s="11" customFormat="1" ht="14.4" x14ac:dyDescent="0.3">
      <c r="A558" s="12"/>
    </row>
    <row r="559" spans="1:1" s="11" customFormat="1" ht="14.4" x14ac:dyDescent="0.3">
      <c r="A559" s="12"/>
    </row>
    <row r="560" spans="1:1" s="11" customFormat="1" ht="14.4" x14ac:dyDescent="0.3">
      <c r="A560" s="12"/>
    </row>
    <row r="561" spans="1:1" s="11" customFormat="1" ht="14.4" x14ac:dyDescent="0.3">
      <c r="A561" s="12"/>
    </row>
    <row r="562" spans="1:1" s="11" customFormat="1" ht="14.4" x14ac:dyDescent="0.3">
      <c r="A562" s="12"/>
    </row>
    <row r="563" spans="1:1" s="11" customFormat="1" ht="14.4" x14ac:dyDescent="0.3">
      <c r="A563" s="12"/>
    </row>
    <row r="564" spans="1:1" s="11" customFormat="1" ht="14.4" x14ac:dyDescent="0.3">
      <c r="A564" s="12"/>
    </row>
    <row r="565" spans="1:1" s="11" customFormat="1" ht="14.4" x14ac:dyDescent="0.3">
      <c r="A565" s="12"/>
    </row>
    <row r="566" spans="1:1" s="11" customFormat="1" ht="14.4" x14ac:dyDescent="0.3">
      <c r="A566" s="12"/>
    </row>
    <row r="567" spans="1:1" s="11" customFormat="1" ht="14.4" x14ac:dyDescent="0.3">
      <c r="A567" s="12"/>
    </row>
    <row r="568" spans="1:1" s="11" customFormat="1" ht="14.4" x14ac:dyDescent="0.3">
      <c r="A568" s="12"/>
    </row>
    <row r="569" spans="1:1" s="11" customFormat="1" ht="14.4" x14ac:dyDescent="0.3">
      <c r="A569" s="12"/>
    </row>
    <row r="570" spans="1:1" s="11" customFormat="1" ht="14.4" x14ac:dyDescent="0.3">
      <c r="A570" s="12"/>
    </row>
    <row r="571" spans="1:1" s="11" customFormat="1" ht="14.4" x14ac:dyDescent="0.3">
      <c r="A571" s="12"/>
    </row>
    <row r="572" spans="1:1" s="11" customFormat="1" ht="14.4" x14ac:dyDescent="0.3">
      <c r="A572" s="12"/>
    </row>
    <row r="573" spans="1:1" s="11" customFormat="1" ht="14.4" x14ac:dyDescent="0.3">
      <c r="A573" s="12"/>
    </row>
  </sheetData>
  <mergeCells count="534">
    <mergeCell ref="C537:N537"/>
    <mergeCell ref="C538:H538"/>
    <mergeCell ref="I538:N538"/>
    <mergeCell ref="C539:N539"/>
    <mergeCell ref="C530:O530"/>
    <mergeCell ref="C531:O531"/>
    <mergeCell ref="C532:J532"/>
    <mergeCell ref="C533:J533"/>
    <mergeCell ref="C536:H536"/>
    <mergeCell ref="I536:N536"/>
    <mergeCell ref="C525:O525"/>
    <mergeCell ref="C526:O526"/>
    <mergeCell ref="C527:O527"/>
    <mergeCell ref="C528:O528"/>
    <mergeCell ref="C529:O529"/>
    <mergeCell ref="C520:O520"/>
    <mergeCell ref="C521:O521"/>
    <mergeCell ref="C522:O522"/>
    <mergeCell ref="C523:O523"/>
    <mergeCell ref="C524:O524"/>
    <mergeCell ref="C515:O515"/>
    <mergeCell ref="C516:O516"/>
    <mergeCell ref="C517:O517"/>
    <mergeCell ref="C518:O518"/>
    <mergeCell ref="C519:O519"/>
    <mergeCell ref="C510:O510"/>
    <mergeCell ref="C511:O511"/>
    <mergeCell ref="C512:O512"/>
    <mergeCell ref="C513:O513"/>
    <mergeCell ref="C514:O514"/>
    <mergeCell ref="C503:G503"/>
    <mergeCell ref="C504:P504"/>
    <mergeCell ref="C505:G505"/>
    <mergeCell ref="C507:O507"/>
    <mergeCell ref="C509:O509"/>
    <mergeCell ref="C498:P498"/>
    <mergeCell ref="C499:G499"/>
    <mergeCell ref="C500:G500"/>
    <mergeCell ref="C501:P501"/>
    <mergeCell ref="C502:G502"/>
    <mergeCell ref="C492:G492"/>
    <mergeCell ref="C494:O494"/>
    <mergeCell ref="A495:P495"/>
    <mergeCell ref="A496:P496"/>
    <mergeCell ref="C497:G497"/>
    <mergeCell ref="C487:G487"/>
    <mergeCell ref="C488:P488"/>
    <mergeCell ref="C489:G489"/>
    <mergeCell ref="C490:G490"/>
    <mergeCell ref="C491:P491"/>
    <mergeCell ref="C482:G482"/>
    <mergeCell ref="C483:G483"/>
    <mergeCell ref="C484:G484"/>
    <mergeCell ref="C485:G485"/>
    <mergeCell ref="C486:G486"/>
    <mergeCell ref="C477:G477"/>
    <mergeCell ref="C478:G478"/>
    <mergeCell ref="C479:G479"/>
    <mergeCell ref="C480:G480"/>
    <mergeCell ref="C481:G481"/>
    <mergeCell ref="C472:G472"/>
    <mergeCell ref="C473:G473"/>
    <mergeCell ref="C474:G474"/>
    <mergeCell ref="C475:G475"/>
    <mergeCell ref="C476:G476"/>
    <mergeCell ref="C467:G467"/>
    <mergeCell ref="C468:G468"/>
    <mergeCell ref="C469:G469"/>
    <mergeCell ref="C470:G470"/>
    <mergeCell ref="C471:G471"/>
    <mergeCell ref="C462:P462"/>
    <mergeCell ref="C463:G463"/>
    <mergeCell ref="C464:G464"/>
    <mergeCell ref="C465:G465"/>
    <mergeCell ref="C466:G466"/>
    <mergeCell ref="C457:G457"/>
    <mergeCell ref="C458:G458"/>
    <mergeCell ref="C459:G459"/>
    <mergeCell ref="C460:G460"/>
    <mergeCell ref="C461:P461"/>
    <mergeCell ref="C452:G452"/>
    <mergeCell ref="C453:G453"/>
    <mergeCell ref="C454:G454"/>
    <mergeCell ref="C455:G455"/>
    <mergeCell ref="C456:G456"/>
    <mergeCell ref="C447:G447"/>
    <mergeCell ref="C448:G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37:G437"/>
    <mergeCell ref="C438:P438"/>
    <mergeCell ref="C439:G439"/>
    <mergeCell ref="C440:G440"/>
    <mergeCell ref="C441:P441"/>
    <mergeCell ref="C432:G432"/>
    <mergeCell ref="C433:G433"/>
    <mergeCell ref="C434:G434"/>
    <mergeCell ref="C435:G435"/>
    <mergeCell ref="C436:G436"/>
    <mergeCell ref="C427:G427"/>
    <mergeCell ref="C428:G428"/>
    <mergeCell ref="C429:G429"/>
    <mergeCell ref="C430:G430"/>
    <mergeCell ref="C431:G431"/>
    <mergeCell ref="C422:G422"/>
    <mergeCell ref="C423:G423"/>
    <mergeCell ref="C424:G424"/>
    <mergeCell ref="C425:G425"/>
    <mergeCell ref="C426:G426"/>
    <mergeCell ref="C417:P417"/>
    <mergeCell ref="C418:P418"/>
    <mergeCell ref="C419:G419"/>
    <mergeCell ref="C420:G420"/>
    <mergeCell ref="C421:G421"/>
    <mergeCell ref="C412:G412"/>
    <mergeCell ref="C413:P413"/>
    <mergeCell ref="C414:G414"/>
    <mergeCell ref="A415:P415"/>
    <mergeCell ref="C416:G416"/>
    <mergeCell ref="C407:G407"/>
    <mergeCell ref="C408:G408"/>
    <mergeCell ref="C409:G409"/>
    <mergeCell ref="C410:G410"/>
    <mergeCell ref="C411:G411"/>
    <mergeCell ref="C402:G402"/>
    <mergeCell ref="C403:G403"/>
    <mergeCell ref="C404:G404"/>
    <mergeCell ref="C405:G405"/>
    <mergeCell ref="C406:G406"/>
    <mergeCell ref="C397:G397"/>
    <mergeCell ref="C398:G398"/>
    <mergeCell ref="C399:G399"/>
    <mergeCell ref="C400:G400"/>
    <mergeCell ref="C401:G401"/>
    <mergeCell ref="C392:G392"/>
    <mergeCell ref="A393:P393"/>
    <mergeCell ref="C394:G394"/>
    <mergeCell ref="C395:P395"/>
    <mergeCell ref="C396:P396"/>
    <mergeCell ref="C387:G387"/>
    <mergeCell ref="C388:G388"/>
    <mergeCell ref="C389:G389"/>
    <mergeCell ref="C390:G390"/>
    <mergeCell ref="C391:G391"/>
    <mergeCell ref="C382:G382"/>
    <mergeCell ref="C383:G383"/>
    <mergeCell ref="C384:G384"/>
    <mergeCell ref="C385:G385"/>
    <mergeCell ref="C386:G386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62:G362"/>
    <mergeCell ref="C363:G363"/>
    <mergeCell ref="C364:G364"/>
    <mergeCell ref="C365:G365"/>
    <mergeCell ref="C366:G366"/>
    <mergeCell ref="C357:G357"/>
    <mergeCell ref="C358:G358"/>
    <mergeCell ref="C359:G359"/>
    <mergeCell ref="C360:G360"/>
    <mergeCell ref="C361:P361"/>
    <mergeCell ref="C352:G352"/>
    <mergeCell ref="C353:P353"/>
    <mergeCell ref="C354:G354"/>
    <mergeCell ref="C355:G355"/>
    <mergeCell ref="C356:P356"/>
    <mergeCell ref="C347:G347"/>
    <mergeCell ref="C348:G348"/>
    <mergeCell ref="C349:G349"/>
    <mergeCell ref="C350:G350"/>
    <mergeCell ref="C351:G351"/>
    <mergeCell ref="C342:G342"/>
    <mergeCell ref="C343:G343"/>
    <mergeCell ref="C344:G344"/>
    <mergeCell ref="C345:G345"/>
    <mergeCell ref="C346:G346"/>
    <mergeCell ref="C337:G337"/>
    <mergeCell ref="C338:G338"/>
    <mergeCell ref="C339:G339"/>
    <mergeCell ref="C340:G340"/>
    <mergeCell ref="C341:G341"/>
    <mergeCell ref="C332:G332"/>
    <mergeCell ref="C333:P333"/>
    <mergeCell ref="C334:P334"/>
    <mergeCell ref="C335:G335"/>
    <mergeCell ref="C336:G336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07:G307"/>
    <mergeCell ref="C308:G308"/>
    <mergeCell ref="C309:G309"/>
    <mergeCell ref="C310:P310"/>
    <mergeCell ref="C311:P311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287:P287"/>
    <mergeCell ref="C288:P288"/>
    <mergeCell ref="C289:G289"/>
    <mergeCell ref="C290:G290"/>
    <mergeCell ref="C291:G291"/>
    <mergeCell ref="C282:G282"/>
    <mergeCell ref="C283:G283"/>
    <mergeCell ref="C284:P284"/>
    <mergeCell ref="C285:G285"/>
    <mergeCell ref="C286:G28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7:P257"/>
    <mergeCell ref="C258:G258"/>
    <mergeCell ref="C259:G259"/>
    <mergeCell ref="C260:G260"/>
    <mergeCell ref="C261:G261"/>
    <mergeCell ref="C252:G252"/>
    <mergeCell ref="C253:P253"/>
    <mergeCell ref="C254:G254"/>
    <mergeCell ref="C255:G255"/>
    <mergeCell ref="C256:P256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P238"/>
    <mergeCell ref="C239:P239"/>
    <mergeCell ref="C240:G240"/>
    <mergeCell ref="C241:G241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P226"/>
    <mergeCell ref="C217:G217"/>
    <mergeCell ref="C218:G218"/>
    <mergeCell ref="C219:G219"/>
    <mergeCell ref="C220:G220"/>
    <mergeCell ref="C221:G221"/>
    <mergeCell ref="A212:P212"/>
    <mergeCell ref="C213:G213"/>
    <mergeCell ref="C214:P214"/>
    <mergeCell ref="C215:G215"/>
    <mergeCell ref="C216:G216"/>
    <mergeCell ref="C207:P207"/>
    <mergeCell ref="C208:G208"/>
    <mergeCell ref="C209:G209"/>
    <mergeCell ref="C210:P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P188"/>
    <mergeCell ref="C189:P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67:G167"/>
    <mergeCell ref="C168:G168"/>
    <mergeCell ref="C169:P169"/>
    <mergeCell ref="C170:P170"/>
    <mergeCell ref="C171:G171"/>
    <mergeCell ref="C162:G162"/>
    <mergeCell ref="C163:G163"/>
    <mergeCell ref="C164:G164"/>
    <mergeCell ref="C165:G165"/>
    <mergeCell ref="C166:P16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P142"/>
    <mergeCell ref="C143:P143"/>
    <mergeCell ref="C144:G144"/>
    <mergeCell ref="C145:G145"/>
    <mergeCell ref="C146:G146"/>
    <mergeCell ref="C136:G136"/>
    <mergeCell ref="C138:O138"/>
    <mergeCell ref="A139:P139"/>
    <mergeCell ref="A140:P140"/>
    <mergeCell ref="C141:G141"/>
    <mergeCell ref="C131:G131"/>
    <mergeCell ref="C132:G132"/>
    <mergeCell ref="C133:G133"/>
    <mergeCell ref="C134:G134"/>
    <mergeCell ref="C135:G135"/>
    <mergeCell ref="C126:P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A112:P112"/>
    <mergeCell ref="C113:G113"/>
    <mergeCell ref="C114:P114"/>
    <mergeCell ref="C115:G115"/>
    <mergeCell ref="C106:G106"/>
    <mergeCell ref="C107:G107"/>
    <mergeCell ref="C108:G108"/>
    <mergeCell ref="C109:G109"/>
    <mergeCell ref="C110:G110"/>
    <mergeCell ref="A101:P101"/>
    <mergeCell ref="C102:G102"/>
    <mergeCell ref="C103:P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P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P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P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15:F15"/>
    <mergeCell ref="G15:P15"/>
    <mergeCell ref="A16:F16"/>
    <mergeCell ref="G16:P16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57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EBB54-BDF7-402C-85FA-08DF8B78AA6A}">
  <sheetPr>
    <pageSetUpPr fitToPage="1"/>
  </sheetPr>
  <dimension ref="A1:JO657"/>
  <sheetViews>
    <sheetView topLeftCell="A10" workbookViewId="0">
      <selection activeCell="I43" sqref="I43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3" width="203.44140625" style="9" hidden="1" customWidth="1"/>
    <col min="234" max="238" width="51.88671875" style="3" hidden="1" customWidth="1"/>
    <col min="239" max="239" width="173" style="3" hidden="1" customWidth="1"/>
    <col min="240" max="246" width="51.88671875" style="3" hidden="1" customWidth="1"/>
    <col min="247" max="250" width="156" style="4" hidden="1" customWidth="1"/>
    <col min="251" max="251" width="84.33203125" style="4" hidden="1" customWidth="1"/>
    <col min="252" max="257" width="61.109375" style="4" hidden="1" customWidth="1"/>
    <col min="258" max="263" width="82" style="10" hidden="1" customWidth="1"/>
    <col min="264" max="269" width="61.109375" style="4" hidden="1" customWidth="1"/>
    <col min="270" max="275" width="82" style="10" hidden="1" customWidth="1"/>
    <col min="276" max="16384" width="9.109375" style="1"/>
  </cols>
  <sheetData>
    <row r="1" spans="1:159" s="11" customFormat="1" ht="14.4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 t="s">
        <v>0</v>
      </c>
    </row>
    <row r="2" spans="1:159" s="11" customFormat="1" ht="11.25" customHeight="1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3" t="s">
        <v>1</v>
      </c>
    </row>
    <row r="3" spans="1:159" s="11" customFormat="1" ht="14.4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3"/>
    </row>
    <row r="4" spans="1:159" s="11" customFormat="1" ht="11.25" customHeight="1" x14ac:dyDescent="0.3">
      <c r="A4" s="338" t="s">
        <v>2</v>
      </c>
      <c r="B4" s="338"/>
      <c r="C4" s="338"/>
      <c r="D4" s="338"/>
      <c r="E4" s="338"/>
      <c r="F4" s="14"/>
      <c r="G4" s="14"/>
      <c r="H4" s="14"/>
      <c r="I4" s="14"/>
      <c r="L4" s="14"/>
      <c r="M4" s="338" t="s">
        <v>3</v>
      </c>
      <c r="N4" s="338"/>
      <c r="O4" s="338"/>
      <c r="P4" s="338"/>
    </row>
    <row r="5" spans="1:159" s="11" customFormat="1" ht="14.4" x14ac:dyDescent="0.3">
      <c r="A5" s="339"/>
      <c r="B5" s="339"/>
      <c r="C5" s="339"/>
      <c r="D5" s="339"/>
      <c r="E5" s="339"/>
      <c r="F5" s="14"/>
      <c r="G5" s="14"/>
      <c r="H5" s="14"/>
      <c r="I5" s="14"/>
      <c r="M5" s="340"/>
      <c r="N5" s="340"/>
      <c r="O5" s="340"/>
      <c r="P5" s="34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s="11" customFormat="1" ht="14.4" x14ac:dyDescent="0.3">
      <c r="A6" s="339"/>
      <c r="B6" s="339"/>
      <c r="C6" s="339"/>
      <c r="D6" s="339"/>
      <c r="E6" s="339"/>
      <c r="F6" s="14"/>
      <c r="G6" s="14"/>
      <c r="H6" s="14"/>
      <c r="I6" s="14"/>
      <c r="M6" s="340"/>
      <c r="N6" s="340"/>
      <c r="O6" s="340"/>
      <c r="P6" s="34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s="11" customFormat="1" ht="14.4" x14ac:dyDescent="0.3">
      <c r="A7" s="341"/>
      <c r="B7" s="341"/>
      <c r="C7" s="341"/>
      <c r="D7" s="341"/>
      <c r="E7" s="341"/>
      <c r="F7" s="14"/>
      <c r="G7" s="14"/>
      <c r="H7" s="14"/>
      <c r="I7" s="14"/>
      <c r="L7" s="14"/>
      <c r="M7" s="341"/>
      <c r="N7" s="341"/>
      <c r="O7" s="341"/>
      <c r="P7" s="341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11" customFormat="1" ht="14.4" x14ac:dyDescent="0.3">
      <c r="A8" s="342" t="s">
        <v>5</v>
      </c>
      <c r="B8" s="342"/>
      <c r="C8" s="342"/>
      <c r="D8" s="342"/>
      <c r="E8" s="342"/>
      <c r="F8" s="14"/>
      <c r="G8" s="14"/>
      <c r="H8" s="14"/>
      <c r="I8" s="14"/>
      <c r="L8" s="14"/>
      <c r="M8" s="343" t="s">
        <v>5</v>
      </c>
      <c r="N8" s="343"/>
      <c r="O8" s="343"/>
      <c r="P8" s="343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s="11" customFormat="1" ht="21" customHeight="1" x14ac:dyDescent="0.3">
      <c r="A9" s="12"/>
      <c r="B9" s="12"/>
      <c r="C9" s="1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3"/>
    </row>
    <row r="10" spans="1:159" s="11" customFormat="1" ht="12.75" customHeight="1" x14ac:dyDescent="0.3">
      <c r="A10" s="344" t="s">
        <v>6</v>
      </c>
      <c r="B10" s="344"/>
      <c r="C10" s="344"/>
      <c r="D10" s="344"/>
      <c r="E10" s="344"/>
      <c r="F10" s="344"/>
      <c r="G10" s="345" t="s">
        <v>7</v>
      </c>
      <c r="H10" s="345"/>
      <c r="I10" s="345"/>
      <c r="J10" s="345"/>
      <c r="K10" s="345"/>
      <c r="L10" s="345"/>
      <c r="M10" s="345"/>
      <c r="N10" s="345"/>
      <c r="O10" s="345"/>
      <c r="P10" s="345"/>
    </row>
    <row r="11" spans="1:159" s="11" customFormat="1" ht="52.2" x14ac:dyDescent="0.3">
      <c r="A11" s="344" t="s">
        <v>8</v>
      </c>
      <c r="B11" s="344"/>
      <c r="C11" s="344"/>
      <c r="D11" s="344"/>
      <c r="E11" s="344"/>
      <c r="F11" s="344"/>
      <c r="G11" s="346" t="s">
        <v>9</v>
      </c>
      <c r="H11" s="346"/>
      <c r="I11" s="346"/>
      <c r="J11" s="346"/>
      <c r="K11" s="346"/>
      <c r="L11" s="346"/>
      <c r="M11" s="346"/>
      <c r="N11" s="346"/>
      <c r="O11" s="346"/>
      <c r="P11" s="346"/>
      <c r="BL11" s="16" t="s">
        <v>8</v>
      </c>
      <c r="BM11" s="16" t="s">
        <v>4</v>
      </c>
      <c r="BN11" s="16" t="s">
        <v>4</v>
      </c>
      <c r="BO11" s="16" t="s">
        <v>4</v>
      </c>
      <c r="BP11" s="16" t="s">
        <v>4</v>
      </c>
      <c r="BQ11" s="16" t="s">
        <v>4</v>
      </c>
      <c r="BR11" s="17" t="s">
        <v>9</v>
      </c>
      <c r="BS11" s="17" t="s">
        <v>4</v>
      </c>
      <c r="BT11" s="17" t="s">
        <v>4</v>
      </c>
      <c r="BU11" s="17" t="s">
        <v>4</v>
      </c>
      <c r="BV11" s="17" t="s">
        <v>4</v>
      </c>
      <c r="BW11" s="17" t="s">
        <v>4</v>
      </c>
      <c r="BX11" s="17" t="s">
        <v>4</v>
      </c>
      <c r="BY11" s="17" t="s">
        <v>4</v>
      </c>
      <c r="BZ11" s="17" t="s">
        <v>4</v>
      </c>
      <c r="CA11" s="17" t="s">
        <v>4</v>
      </c>
    </row>
    <row r="12" spans="1:159" s="11" customFormat="1" ht="72.599999999999994" x14ac:dyDescent="0.3">
      <c r="A12" s="344" t="s">
        <v>10</v>
      </c>
      <c r="B12" s="344"/>
      <c r="C12" s="344"/>
      <c r="D12" s="344"/>
      <c r="E12" s="344"/>
      <c r="F12" s="344"/>
      <c r="G12" s="346" t="s">
        <v>11</v>
      </c>
      <c r="H12" s="346"/>
      <c r="I12" s="346"/>
      <c r="J12" s="346"/>
      <c r="K12" s="346"/>
      <c r="L12" s="346"/>
      <c r="M12" s="346"/>
      <c r="N12" s="346"/>
      <c r="O12" s="346"/>
      <c r="P12" s="346"/>
      <c r="CB12" s="16" t="s">
        <v>10</v>
      </c>
      <c r="CC12" s="16" t="s">
        <v>4</v>
      </c>
      <c r="CD12" s="16" t="s">
        <v>4</v>
      </c>
      <c r="CE12" s="16" t="s">
        <v>4</v>
      </c>
      <c r="CF12" s="16" t="s">
        <v>4</v>
      </c>
      <c r="CG12" s="16" t="s">
        <v>4</v>
      </c>
      <c r="CH12" s="17" t="s">
        <v>11</v>
      </c>
      <c r="CI12" s="17" t="s">
        <v>4</v>
      </c>
      <c r="CJ12" s="17" t="s">
        <v>4</v>
      </c>
      <c r="CK12" s="17" t="s">
        <v>4</v>
      </c>
      <c r="CL12" s="17" t="s">
        <v>4</v>
      </c>
      <c r="CM12" s="17" t="s">
        <v>4</v>
      </c>
      <c r="CN12" s="17" t="s">
        <v>4</v>
      </c>
      <c r="CO12" s="17" t="s">
        <v>4</v>
      </c>
      <c r="CP12" s="17" t="s">
        <v>4</v>
      </c>
      <c r="CQ12" s="17" t="s">
        <v>4</v>
      </c>
    </row>
    <row r="13" spans="1:159" s="11" customFormat="1" ht="61.2" x14ac:dyDescent="0.3">
      <c r="A13" s="347" t="s">
        <v>12</v>
      </c>
      <c r="B13" s="347"/>
      <c r="C13" s="347"/>
      <c r="D13" s="347"/>
      <c r="E13" s="347"/>
      <c r="F13" s="347"/>
      <c r="G13" s="346" t="s">
        <v>13</v>
      </c>
      <c r="H13" s="346"/>
      <c r="I13" s="346"/>
      <c r="J13" s="346"/>
      <c r="K13" s="346"/>
      <c r="L13" s="346"/>
      <c r="M13" s="346"/>
      <c r="N13" s="346"/>
      <c r="O13" s="346"/>
      <c r="P13" s="346"/>
      <c r="Q13" s="18" t="s">
        <v>12</v>
      </c>
      <c r="R13" s="19" t="s">
        <v>13</v>
      </c>
      <c r="S13" s="20"/>
      <c r="T13" s="20"/>
      <c r="U13" s="20"/>
      <c r="V13" s="20"/>
      <c r="W13" s="20"/>
      <c r="X13" s="20"/>
      <c r="Y13" s="20"/>
      <c r="Z13" s="20"/>
      <c r="AA13" s="20"/>
      <c r="CR13" s="16" t="s">
        <v>12</v>
      </c>
      <c r="CS13" s="16" t="s">
        <v>4</v>
      </c>
      <c r="CT13" s="16" t="s">
        <v>4</v>
      </c>
      <c r="CU13" s="16" t="s">
        <v>4</v>
      </c>
      <c r="CV13" s="16" t="s">
        <v>4</v>
      </c>
      <c r="CW13" s="16" t="s">
        <v>4</v>
      </c>
      <c r="CX13" s="17" t="s">
        <v>13</v>
      </c>
      <c r="CY13" s="17" t="s">
        <v>4</v>
      </c>
      <c r="CZ13" s="17" t="s">
        <v>4</v>
      </c>
      <c r="DA13" s="17" t="s">
        <v>4</v>
      </c>
      <c r="DB13" s="17" t="s">
        <v>4</v>
      </c>
      <c r="DC13" s="17" t="s">
        <v>4</v>
      </c>
      <c r="DD13" s="17" t="s">
        <v>4</v>
      </c>
      <c r="DE13" s="17" t="s">
        <v>4</v>
      </c>
      <c r="DF13" s="17" t="s">
        <v>4</v>
      </c>
      <c r="DG13" s="17" t="s">
        <v>4</v>
      </c>
    </row>
    <row r="14" spans="1:159" s="11" customFormat="1" ht="30.6" x14ac:dyDescent="0.3">
      <c r="A14" s="344" t="s">
        <v>14</v>
      </c>
      <c r="B14" s="344"/>
      <c r="C14" s="344"/>
      <c r="D14" s="344"/>
      <c r="E14" s="344"/>
      <c r="F14" s="344"/>
      <c r="G14" s="346" t="s">
        <v>15</v>
      </c>
      <c r="H14" s="346"/>
      <c r="I14" s="346"/>
      <c r="J14" s="346"/>
      <c r="K14" s="346"/>
      <c r="L14" s="346"/>
      <c r="M14" s="346"/>
      <c r="N14" s="346"/>
      <c r="O14" s="346"/>
      <c r="P14" s="346"/>
      <c r="Q14" s="18" t="s">
        <v>14</v>
      </c>
      <c r="R14" s="19" t="s">
        <v>15</v>
      </c>
      <c r="S14" s="20"/>
      <c r="T14" s="20"/>
      <c r="U14" s="20"/>
      <c r="V14" s="20"/>
      <c r="W14" s="20"/>
      <c r="X14" s="20"/>
      <c r="Y14" s="20"/>
      <c r="Z14" s="20"/>
      <c r="AA14" s="20"/>
      <c r="DH14" s="16" t="s">
        <v>14</v>
      </c>
      <c r="DI14" s="16" t="s">
        <v>4</v>
      </c>
      <c r="DJ14" s="16" t="s">
        <v>4</v>
      </c>
      <c r="DK14" s="16" t="s">
        <v>4</v>
      </c>
      <c r="DL14" s="16" t="s">
        <v>4</v>
      </c>
      <c r="DM14" s="16" t="s">
        <v>4</v>
      </c>
      <c r="DN14" s="17" t="s">
        <v>15</v>
      </c>
      <c r="DO14" s="17" t="s">
        <v>4</v>
      </c>
      <c r="DP14" s="17" t="s">
        <v>4</v>
      </c>
      <c r="DQ14" s="17" t="s">
        <v>4</v>
      </c>
      <c r="DR14" s="17" t="s">
        <v>4</v>
      </c>
      <c r="DS14" s="17" t="s">
        <v>4</v>
      </c>
      <c r="DT14" s="17" t="s">
        <v>4</v>
      </c>
      <c r="DU14" s="17" t="s">
        <v>4</v>
      </c>
      <c r="DV14" s="17" t="s">
        <v>4</v>
      </c>
      <c r="DW14" s="17" t="s">
        <v>4</v>
      </c>
    </row>
    <row r="15" spans="1:159" s="11" customFormat="1" ht="14.4" x14ac:dyDescent="0.3">
      <c r="A15" s="344" t="s">
        <v>16</v>
      </c>
      <c r="B15" s="344"/>
      <c r="C15" s="344"/>
      <c r="D15" s="344"/>
      <c r="E15" s="344"/>
      <c r="F15" s="344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DX15" s="16" t="s">
        <v>16</v>
      </c>
      <c r="DY15" s="16" t="s">
        <v>4</v>
      </c>
      <c r="DZ15" s="16" t="s">
        <v>4</v>
      </c>
      <c r="EA15" s="16" t="s">
        <v>4</v>
      </c>
      <c r="EB15" s="16" t="s">
        <v>4</v>
      </c>
      <c r="EC15" s="16" t="s">
        <v>4</v>
      </c>
      <c r="ED15" s="17" t="s">
        <v>4</v>
      </c>
      <c r="EE15" s="17" t="s">
        <v>4</v>
      </c>
      <c r="EF15" s="17" t="s">
        <v>4</v>
      </c>
      <c r="EG15" s="17" t="s">
        <v>4</v>
      </c>
      <c r="EH15" s="17" t="s">
        <v>4</v>
      </c>
      <c r="EI15" s="17" t="s">
        <v>4</v>
      </c>
      <c r="EJ15" s="17" t="s">
        <v>4</v>
      </c>
      <c r="EK15" s="17" t="s">
        <v>4</v>
      </c>
      <c r="EL15" s="17" t="s">
        <v>4</v>
      </c>
      <c r="EM15" s="17" t="s">
        <v>4</v>
      </c>
    </row>
    <row r="16" spans="1:159" s="11" customFormat="1" ht="14.4" x14ac:dyDescent="0.3">
      <c r="A16" s="344" t="s">
        <v>17</v>
      </c>
      <c r="B16" s="344"/>
      <c r="C16" s="344"/>
      <c r="D16" s="344"/>
      <c r="E16" s="344"/>
      <c r="F16" s="344"/>
      <c r="G16" s="346" t="s">
        <v>18</v>
      </c>
      <c r="H16" s="346"/>
      <c r="I16" s="346"/>
      <c r="J16" s="346"/>
      <c r="K16" s="346"/>
      <c r="L16" s="346"/>
      <c r="M16" s="346"/>
      <c r="N16" s="346"/>
      <c r="O16" s="346"/>
      <c r="P16" s="346"/>
      <c r="R16" s="2" t="s">
        <v>18</v>
      </c>
      <c r="EN16" s="16" t="s">
        <v>17</v>
      </c>
      <c r="EO16" s="16" t="s">
        <v>4</v>
      </c>
      <c r="EP16" s="16" t="s">
        <v>4</v>
      </c>
      <c r="EQ16" s="16" t="s">
        <v>4</v>
      </c>
      <c r="ER16" s="16" t="s">
        <v>4</v>
      </c>
      <c r="ES16" s="16" t="s">
        <v>4</v>
      </c>
      <c r="ET16" s="17" t="s">
        <v>18</v>
      </c>
      <c r="EU16" s="17" t="s">
        <v>4</v>
      </c>
      <c r="EV16" s="17" t="s">
        <v>4</v>
      </c>
      <c r="EW16" s="17" t="s">
        <v>4</v>
      </c>
      <c r="EX16" s="17" t="s">
        <v>4</v>
      </c>
      <c r="EY16" s="17" t="s">
        <v>4</v>
      </c>
      <c r="EZ16" s="17" t="s">
        <v>4</v>
      </c>
      <c r="FA16" s="17" t="s">
        <v>4</v>
      </c>
      <c r="FB16" s="17" t="s">
        <v>4</v>
      </c>
      <c r="FC16" s="17" t="s">
        <v>4</v>
      </c>
    </row>
    <row r="17" spans="1:232" s="11" customFormat="1" ht="14.4" x14ac:dyDescent="0.3">
      <c r="A17" s="344" t="s">
        <v>19</v>
      </c>
      <c r="B17" s="344"/>
      <c r="C17" s="344"/>
      <c r="D17" s="344"/>
      <c r="E17" s="344"/>
      <c r="F17" s="344"/>
      <c r="G17" s="346" t="s">
        <v>20</v>
      </c>
      <c r="H17" s="346"/>
      <c r="I17" s="346"/>
      <c r="J17" s="346"/>
      <c r="K17" s="346"/>
      <c r="L17" s="346"/>
      <c r="M17" s="346"/>
      <c r="N17" s="346"/>
      <c r="O17" s="346"/>
      <c r="P17" s="346"/>
      <c r="R17" s="2" t="s">
        <v>20</v>
      </c>
      <c r="FD17" s="16" t="s">
        <v>19</v>
      </c>
      <c r="FE17" s="16" t="s">
        <v>4</v>
      </c>
      <c r="FF17" s="16" t="s">
        <v>4</v>
      </c>
      <c r="FG17" s="16" t="s">
        <v>4</v>
      </c>
      <c r="FH17" s="16" t="s">
        <v>4</v>
      </c>
      <c r="FI17" s="16" t="s">
        <v>4</v>
      </c>
      <c r="FJ17" s="17" t="s">
        <v>20</v>
      </c>
      <c r="FK17" s="17" t="s">
        <v>4</v>
      </c>
      <c r="FL17" s="17" t="s">
        <v>4</v>
      </c>
      <c r="FM17" s="17" t="s">
        <v>4</v>
      </c>
      <c r="FN17" s="17" t="s">
        <v>4</v>
      </c>
      <c r="FO17" s="17" t="s">
        <v>4</v>
      </c>
      <c r="FP17" s="17" t="s">
        <v>4</v>
      </c>
      <c r="FQ17" s="17" t="s">
        <v>4</v>
      </c>
      <c r="FR17" s="17" t="s">
        <v>4</v>
      </c>
      <c r="FS17" s="17" t="s">
        <v>4</v>
      </c>
    </row>
    <row r="18" spans="1:232" s="11" customFormat="1" ht="6" customHeight="1" x14ac:dyDescent="0.3">
      <c r="A18" s="21"/>
      <c r="B18" s="14"/>
      <c r="C18" s="14"/>
      <c r="D18" s="14"/>
      <c r="E18" s="14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232" s="11" customFormat="1" ht="14.4" x14ac:dyDescent="0.3">
      <c r="A19" s="350" t="s">
        <v>21</v>
      </c>
      <c r="B19" s="350"/>
      <c r="C19" s="350"/>
      <c r="D19" s="350"/>
      <c r="E19" s="350"/>
      <c r="F19" s="350"/>
      <c r="G19" s="350"/>
      <c r="H19" s="350"/>
      <c r="I19" s="350"/>
      <c r="J19" s="350"/>
      <c r="K19" s="350"/>
      <c r="L19" s="350"/>
      <c r="M19" s="350"/>
      <c r="N19" s="350"/>
      <c r="O19" s="350"/>
      <c r="P19" s="350"/>
      <c r="FT19" s="24" t="s">
        <v>21</v>
      </c>
      <c r="FU19" s="24" t="s">
        <v>4</v>
      </c>
      <c r="FV19" s="24" t="s">
        <v>4</v>
      </c>
      <c r="FW19" s="24" t="s">
        <v>4</v>
      </c>
      <c r="FX19" s="24" t="s">
        <v>4</v>
      </c>
      <c r="FY19" s="24" t="s">
        <v>4</v>
      </c>
      <c r="FZ19" s="24" t="s">
        <v>4</v>
      </c>
      <c r="GA19" s="24" t="s">
        <v>4</v>
      </c>
      <c r="GB19" s="24" t="s">
        <v>4</v>
      </c>
      <c r="GC19" s="24" t="s">
        <v>4</v>
      </c>
      <c r="GD19" s="24" t="s">
        <v>4</v>
      </c>
      <c r="GE19" s="24" t="s">
        <v>4</v>
      </c>
      <c r="GF19" s="24" t="s">
        <v>4</v>
      </c>
      <c r="GG19" s="24" t="s">
        <v>4</v>
      </c>
      <c r="GH19" s="24" t="s">
        <v>4</v>
      </c>
      <c r="GI19" s="24" t="s">
        <v>4</v>
      </c>
    </row>
    <row r="20" spans="1:232" s="11" customFormat="1" ht="15" customHeight="1" x14ac:dyDescent="0.3">
      <c r="A20" s="348" t="s">
        <v>22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232" s="11" customFormat="1" ht="6" customHeight="1" x14ac:dyDescent="0.3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232" s="11" customFormat="1" ht="14.4" x14ac:dyDescent="0.3">
      <c r="A22" s="350" t="s">
        <v>21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  <c r="GJ22" s="24" t="s">
        <v>21</v>
      </c>
      <c r="GK22" s="24" t="s">
        <v>4</v>
      </c>
      <c r="GL22" s="24" t="s">
        <v>4</v>
      </c>
      <c r="GM22" s="24" t="s">
        <v>4</v>
      </c>
      <c r="GN22" s="24" t="s">
        <v>4</v>
      </c>
      <c r="GO22" s="24" t="s">
        <v>4</v>
      </c>
      <c r="GP22" s="24" t="s">
        <v>4</v>
      </c>
      <c r="GQ22" s="24" t="s">
        <v>4</v>
      </c>
      <c r="GR22" s="24" t="s">
        <v>4</v>
      </c>
      <c r="GS22" s="24" t="s">
        <v>4</v>
      </c>
      <c r="GT22" s="24" t="s">
        <v>4</v>
      </c>
      <c r="GU22" s="24" t="s">
        <v>4</v>
      </c>
      <c r="GV22" s="24" t="s">
        <v>4</v>
      </c>
      <c r="GW22" s="24" t="s">
        <v>4</v>
      </c>
      <c r="GX22" s="24" t="s">
        <v>4</v>
      </c>
      <c r="GY22" s="24" t="s">
        <v>4</v>
      </c>
    </row>
    <row r="23" spans="1:232" s="11" customFormat="1" ht="14.4" x14ac:dyDescent="0.3">
      <c r="A23" s="348" t="s">
        <v>23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232" s="11" customFormat="1" ht="17.25" customHeight="1" x14ac:dyDescent="0.3">
      <c r="A24" s="349" t="s">
        <v>473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232" s="11" customFormat="1" ht="8.25" customHeight="1" x14ac:dyDescent="0.3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232" s="11" customFormat="1" ht="14.4" x14ac:dyDescent="0.3">
      <c r="A26" s="350" t="s">
        <v>474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GZ26" s="24" t="s">
        <v>474</v>
      </c>
      <c r="HA26" s="24" t="s">
        <v>4</v>
      </c>
      <c r="HB26" s="24" t="s">
        <v>4</v>
      </c>
      <c r="HC26" s="24" t="s">
        <v>4</v>
      </c>
      <c r="HD26" s="24" t="s">
        <v>4</v>
      </c>
      <c r="HE26" s="24" t="s">
        <v>4</v>
      </c>
      <c r="HF26" s="24" t="s">
        <v>4</v>
      </c>
      <c r="HG26" s="24" t="s">
        <v>4</v>
      </c>
      <c r="HH26" s="24" t="s">
        <v>4</v>
      </c>
      <c r="HI26" s="24" t="s">
        <v>4</v>
      </c>
      <c r="HJ26" s="24" t="s">
        <v>4</v>
      </c>
      <c r="HK26" s="24" t="s">
        <v>4</v>
      </c>
      <c r="HL26" s="24" t="s">
        <v>4</v>
      </c>
      <c r="HM26" s="24" t="s">
        <v>4</v>
      </c>
      <c r="HN26" s="24" t="s">
        <v>4</v>
      </c>
      <c r="HO26" s="24" t="s">
        <v>4</v>
      </c>
    </row>
    <row r="27" spans="1:232" s="11" customFormat="1" ht="11.25" customHeight="1" x14ac:dyDescent="0.3">
      <c r="A27" s="348" t="s">
        <v>24</v>
      </c>
      <c r="B27" s="348"/>
      <c r="C27" s="348"/>
      <c r="D27" s="348"/>
      <c r="E27" s="348"/>
      <c r="F27" s="348"/>
      <c r="G27" s="348"/>
      <c r="H27" s="348"/>
      <c r="I27" s="348"/>
      <c r="J27" s="348"/>
      <c r="K27" s="348"/>
      <c r="L27" s="348"/>
      <c r="M27" s="348"/>
      <c r="N27" s="348"/>
      <c r="O27" s="348"/>
      <c r="P27" s="348"/>
    </row>
    <row r="28" spans="1:232" s="11" customFormat="1" ht="12" customHeight="1" x14ac:dyDescent="0.3">
      <c r="A28" s="14" t="s">
        <v>25</v>
      </c>
      <c r="B28" s="27" t="s">
        <v>26</v>
      </c>
      <c r="C28" s="12" t="s">
        <v>27</v>
      </c>
      <c r="D28" s="12"/>
      <c r="E28" s="12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232" s="11" customFormat="1" ht="14.4" x14ac:dyDescent="0.3">
      <c r="A29" s="14" t="s">
        <v>28</v>
      </c>
      <c r="B29" s="351" t="s">
        <v>475</v>
      </c>
      <c r="C29" s="351"/>
      <c r="D29" s="351"/>
      <c r="E29" s="351"/>
      <c r="F29" s="351"/>
      <c r="G29" s="28"/>
      <c r="H29" s="28"/>
      <c r="I29" s="28"/>
      <c r="J29" s="28"/>
      <c r="K29" s="28"/>
      <c r="L29" s="28"/>
      <c r="M29" s="28"/>
      <c r="N29" s="28"/>
      <c r="O29" s="28"/>
      <c r="P29" s="28"/>
      <c r="HP29" s="17" t="s">
        <v>475</v>
      </c>
      <c r="HQ29" s="17" t="s">
        <v>4</v>
      </c>
      <c r="HR29" s="17" t="s">
        <v>4</v>
      </c>
      <c r="HS29" s="17" t="s">
        <v>4</v>
      </c>
      <c r="HT29" s="17" t="s">
        <v>4</v>
      </c>
    </row>
    <row r="30" spans="1:232" s="11" customFormat="1" ht="10.5" customHeight="1" x14ac:dyDescent="0.3">
      <c r="A30" s="14"/>
      <c r="B30" s="365" t="s">
        <v>29</v>
      </c>
      <c r="C30" s="365"/>
      <c r="D30" s="365"/>
      <c r="E30" s="365"/>
      <c r="F30" s="365"/>
      <c r="G30" s="29"/>
      <c r="H30" s="29"/>
      <c r="I30" s="29"/>
      <c r="J30" s="29"/>
      <c r="K30" s="29"/>
      <c r="L30" s="29"/>
      <c r="M30" s="29"/>
      <c r="N30" s="29"/>
      <c r="O30" s="30"/>
      <c r="P30" s="29"/>
    </row>
    <row r="31" spans="1:232" s="11" customFormat="1" ht="9.75" customHeight="1" x14ac:dyDescent="0.3">
      <c r="A31" s="14"/>
      <c r="B31" s="14"/>
      <c r="C31" s="14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29"/>
      <c r="P31" s="29"/>
    </row>
    <row r="32" spans="1:232" s="11" customFormat="1" ht="14.4" x14ac:dyDescent="0.3">
      <c r="A32" s="32" t="s">
        <v>30</v>
      </c>
      <c r="B32" s="33"/>
      <c r="C32" s="366" t="s">
        <v>31</v>
      </c>
      <c r="D32" s="366"/>
      <c r="E32" s="366"/>
      <c r="F32" s="366"/>
      <c r="G32" s="20"/>
      <c r="H32" s="20"/>
      <c r="I32" s="20"/>
      <c r="J32" s="20"/>
      <c r="K32" s="20"/>
      <c r="L32" s="20"/>
      <c r="M32" s="20"/>
      <c r="N32" s="20"/>
      <c r="O32" s="20"/>
      <c r="P32" s="20"/>
      <c r="HU32" s="20" t="s">
        <v>31</v>
      </c>
      <c r="HV32" s="20" t="s">
        <v>4</v>
      </c>
      <c r="HW32" s="20" t="s">
        <v>4</v>
      </c>
      <c r="HX32" s="20" t="s">
        <v>4</v>
      </c>
    </row>
    <row r="33" spans="1:240" s="11" customFormat="1" ht="9.75" customHeight="1" x14ac:dyDescent="0.3">
      <c r="A33" s="14"/>
      <c r="B33" s="33"/>
      <c r="C33" s="34"/>
      <c r="D33" s="35"/>
      <c r="E33" s="35"/>
      <c r="F33" s="35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240" s="11" customFormat="1" ht="12" customHeight="1" x14ac:dyDescent="0.3">
      <c r="A34" s="32" t="s">
        <v>32</v>
      </c>
      <c r="B34" s="33"/>
      <c r="C34" s="37"/>
      <c r="D34" s="38">
        <v>676.55</v>
      </c>
      <c r="E34" s="39" t="s">
        <v>33</v>
      </c>
      <c r="G34" s="33"/>
      <c r="H34" s="33"/>
      <c r="I34" s="33"/>
      <c r="J34" s="33"/>
      <c r="K34" s="33"/>
      <c r="L34" s="33"/>
      <c r="M34" s="33"/>
      <c r="N34" s="40"/>
      <c r="O34" s="40"/>
      <c r="P34" s="33"/>
    </row>
    <row r="35" spans="1:240" s="11" customFormat="1" ht="12" customHeight="1" x14ac:dyDescent="0.3">
      <c r="A35" s="14"/>
      <c r="B35" s="41" t="s">
        <v>34</v>
      </c>
      <c r="C35" s="42"/>
      <c r="D35" s="43"/>
      <c r="E35" s="39"/>
      <c r="G35" s="33"/>
    </row>
    <row r="36" spans="1:240" s="11" customFormat="1" ht="12" customHeight="1" x14ac:dyDescent="0.3">
      <c r="A36" s="14"/>
      <c r="B36" s="44" t="s">
        <v>35</v>
      </c>
      <c r="C36" s="37"/>
      <c r="D36" s="38">
        <v>72.430000000000007</v>
      </c>
      <c r="E36" s="39" t="s">
        <v>33</v>
      </c>
      <c r="I36" s="33"/>
      <c r="K36" s="33" t="s">
        <v>36</v>
      </c>
      <c r="L36" s="33"/>
      <c r="M36" s="33"/>
      <c r="N36" s="45"/>
      <c r="O36" s="38">
        <v>121.82</v>
      </c>
      <c r="P36" s="39" t="s">
        <v>33</v>
      </c>
    </row>
    <row r="37" spans="1:240" s="11" customFormat="1" ht="12" customHeight="1" x14ac:dyDescent="0.3">
      <c r="A37" s="14"/>
      <c r="B37" s="44" t="s">
        <v>37</v>
      </c>
      <c r="C37" s="46"/>
      <c r="D37" s="47">
        <v>580.69000000000005</v>
      </c>
      <c r="E37" s="39" t="s">
        <v>33</v>
      </c>
      <c r="I37" s="33"/>
      <c r="K37" s="33" t="s">
        <v>38</v>
      </c>
      <c r="L37" s="33"/>
      <c r="M37" s="33"/>
      <c r="N37" s="45"/>
      <c r="O37" s="38">
        <v>0.68</v>
      </c>
      <c r="P37" s="39" t="s">
        <v>33</v>
      </c>
    </row>
    <row r="38" spans="1:240" s="11" customFormat="1" ht="12" customHeight="1" x14ac:dyDescent="0.3">
      <c r="A38" s="14"/>
      <c r="B38" s="44" t="s">
        <v>39</v>
      </c>
      <c r="C38" s="46"/>
      <c r="D38" s="47">
        <v>23.43</v>
      </c>
      <c r="E38" s="39" t="s">
        <v>33</v>
      </c>
      <c r="I38" s="33"/>
      <c r="K38" s="33" t="s">
        <v>40</v>
      </c>
      <c r="L38" s="33"/>
      <c r="M38" s="33"/>
      <c r="N38" s="48"/>
      <c r="O38" s="47">
        <v>228.89</v>
      </c>
      <c r="P38" s="49" t="s">
        <v>41</v>
      </c>
    </row>
    <row r="39" spans="1:240" s="11" customFormat="1" ht="12" customHeight="1" x14ac:dyDescent="0.3">
      <c r="A39" s="14"/>
      <c r="B39" s="44" t="s">
        <v>42</v>
      </c>
      <c r="C39" s="46"/>
      <c r="D39" s="38">
        <v>0</v>
      </c>
      <c r="E39" s="39" t="s">
        <v>33</v>
      </c>
      <c r="I39" s="33"/>
      <c r="K39" s="33" t="s">
        <v>43</v>
      </c>
      <c r="L39" s="33"/>
      <c r="M39" s="33"/>
      <c r="N39" s="48"/>
      <c r="O39" s="47">
        <v>1.0900000000000001</v>
      </c>
      <c r="P39" s="49" t="s">
        <v>41</v>
      </c>
    </row>
    <row r="40" spans="1:240" s="11" customFormat="1" ht="9.75" customHeight="1" x14ac:dyDescent="0.3">
      <c r="A40" s="14"/>
      <c r="B40" s="33"/>
      <c r="D40" s="50"/>
      <c r="E40" s="39"/>
      <c r="H40" s="33"/>
      <c r="I40" s="33"/>
      <c r="J40" s="33"/>
      <c r="K40" s="33"/>
      <c r="L40" s="33"/>
      <c r="M40" s="33"/>
      <c r="N40" s="36"/>
      <c r="O40" s="36"/>
      <c r="P40" s="33"/>
    </row>
    <row r="41" spans="1:240" s="11" customFormat="1" ht="11.25" customHeight="1" x14ac:dyDescent="0.3">
      <c r="A41" s="367" t="s">
        <v>44</v>
      </c>
      <c r="B41" s="352" t="s">
        <v>45</v>
      </c>
      <c r="C41" s="353" t="s">
        <v>46</v>
      </c>
      <c r="D41" s="354"/>
      <c r="E41" s="354"/>
      <c r="F41" s="354"/>
      <c r="G41" s="355"/>
      <c r="H41" s="352" t="s">
        <v>47</v>
      </c>
      <c r="I41" s="352" t="s">
        <v>48</v>
      </c>
      <c r="J41" s="352"/>
      <c r="K41" s="352"/>
      <c r="L41" s="353" t="s">
        <v>49</v>
      </c>
      <c r="M41" s="354"/>
      <c r="N41" s="354"/>
      <c r="O41" s="354"/>
      <c r="P41" s="355"/>
    </row>
    <row r="42" spans="1:240" s="11" customFormat="1" ht="11.25" customHeight="1" x14ac:dyDescent="0.3">
      <c r="A42" s="367"/>
      <c r="B42" s="352"/>
      <c r="C42" s="368"/>
      <c r="D42" s="369"/>
      <c r="E42" s="369"/>
      <c r="F42" s="369"/>
      <c r="G42" s="370"/>
      <c r="H42" s="352"/>
      <c r="I42" s="352"/>
      <c r="J42" s="352"/>
      <c r="K42" s="352"/>
      <c r="L42" s="356"/>
      <c r="M42" s="357"/>
      <c r="N42" s="357"/>
      <c r="O42" s="357"/>
      <c r="P42" s="358"/>
    </row>
    <row r="43" spans="1:240" s="11" customFormat="1" ht="54" customHeight="1" x14ac:dyDescent="0.3">
      <c r="A43" s="367"/>
      <c r="B43" s="352"/>
      <c r="C43" s="356"/>
      <c r="D43" s="357"/>
      <c r="E43" s="357"/>
      <c r="F43" s="357"/>
      <c r="G43" s="358"/>
      <c r="H43" s="352"/>
      <c r="I43" s="51" t="s">
        <v>50</v>
      </c>
      <c r="J43" s="51" t="s">
        <v>51</v>
      </c>
      <c r="K43" s="51" t="s">
        <v>52</v>
      </c>
      <c r="L43" s="51" t="s">
        <v>53</v>
      </c>
      <c r="M43" s="51" t="s">
        <v>54</v>
      </c>
      <c r="N43" s="51" t="s">
        <v>55</v>
      </c>
      <c r="O43" s="51" t="s">
        <v>51</v>
      </c>
      <c r="P43" s="51" t="s">
        <v>56</v>
      </c>
    </row>
    <row r="44" spans="1:240" s="11" customFormat="1" ht="13.5" customHeight="1" x14ac:dyDescent="0.3">
      <c r="A44" s="53">
        <v>1</v>
      </c>
      <c r="B44" s="54">
        <v>2</v>
      </c>
      <c r="C44" s="359">
        <v>3</v>
      </c>
      <c r="D44" s="360"/>
      <c r="E44" s="360"/>
      <c r="F44" s="360"/>
      <c r="G44" s="361"/>
      <c r="H44" s="54">
        <v>4</v>
      </c>
      <c r="I44" s="54">
        <v>5</v>
      </c>
      <c r="J44" s="54">
        <v>6</v>
      </c>
      <c r="K44" s="54">
        <v>7</v>
      </c>
      <c r="L44" s="54">
        <v>8</v>
      </c>
      <c r="M44" s="54">
        <v>9</v>
      </c>
      <c r="N44" s="54">
        <v>10</v>
      </c>
      <c r="O44" s="54">
        <v>11</v>
      </c>
      <c r="P44" s="54">
        <v>12</v>
      </c>
    </row>
    <row r="45" spans="1:240" s="11" customFormat="1" ht="14.4" x14ac:dyDescent="0.3">
      <c r="A45" s="362" t="s">
        <v>476</v>
      </c>
      <c r="B45" s="363"/>
      <c r="C45" s="363"/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3"/>
      <c r="O45" s="363"/>
      <c r="P45" s="364"/>
      <c r="HY45" s="55" t="s">
        <v>476</v>
      </c>
    </row>
    <row r="46" spans="1:240" s="11" customFormat="1" ht="20.399999999999999" x14ac:dyDescent="0.3">
      <c r="A46" s="56" t="s">
        <v>57</v>
      </c>
      <c r="B46" s="57" t="s">
        <v>2237</v>
      </c>
      <c r="C46" s="373" t="s">
        <v>2236</v>
      </c>
      <c r="D46" s="373"/>
      <c r="E46" s="373"/>
      <c r="F46" s="373"/>
      <c r="G46" s="373"/>
      <c r="H46" s="58" t="s">
        <v>81</v>
      </c>
      <c r="I46" s="59">
        <v>0.4</v>
      </c>
      <c r="J46" s="60">
        <v>1</v>
      </c>
      <c r="K46" s="116">
        <v>0.4</v>
      </c>
      <c r="L46" s="62"/>
      <c r="M46" s="59"/>
      <c r="N46" s="63"/>
      <c r="O46" s="59"/>
      <c r="P46" s="64"/>
      <c r="HY46" s="55"/>
      <c r="HZ46" s="65" t="s">
        <v>2236</v>
      </c>
      <c r="IA46" s="65" t="s">
        <v>4</v>
      </c>
      <c r="IB46" s="65" t="s">
        <v>4</v>
      </c>
      <c r="IC46" s="65" t="s">
        <v>4</v>
      </c>
      <c r="ID46" s="65" t="s">
        <v>4</v>
      </c>
    </row>
    <row r="47" spans="1:240" s="11" customFormat="1" ht="14.4" x14ac:dyDescent="0.3">
      <c r="A47" s="66"/>
      <c r="B47" s="15"/>
      <c r="C47" s="339" t="s">
        <v>477</v>
      </c>
      <c r="D47" s="339"/>
      <c r="E47" s="339"/>
      <c r="F47" s="339"/>
      <c r="G47" s="339"/>
      <c r="H47" s="339"/>
      <c r="I47" s="339"/>
      <c r="J47" s="339"/>
      <c r="K47" s="339"/>
      <c r="L47" s="339"/>
      <c r="M47" s="339"/>
      <c r="N47" s="339"/>
      <c r="O47" s="339"/>
      <c r="P47" s="374"/>
      <c r="HY47" s="55"/>
      <c r="HZ47" s="65"/>
      <c r="IA47" s="65"/>
      <c r="IB47" s="65"/>
      <c r="IC47" s="65"/>
      <c r="ID47" s="65"/>
      <c r="IE47" s="3" t="s">
        <v>477</v>
      </c>
    </row>
    <row r="48" spans="1:240" s="11" customFormat="1" ht="14.4" x14ac:dyDescent="0.3">
      <c r="A48" s="67"/>
      <c r="B48" s="68" t="s">
        <v>57</v>
      </c>
      <c r="C48" s="344" t="s">
        <v>59</v>
      </c>
      <c r="D48" s="344"/>
      <c r="E48" s="344"/>
      <c r="F48" s="344"/>
      <c r="G48" s="344"/>
      <c r="H48" s="69" t="s">
        <v>60</v>
      </c>
      <c r="I48" s="70"/>
      <c r="J48" s="70"/>
      <c r="K48" s="107">
        <v>9.4079999999999995</v>
      </c>
      <c r="L48" s="72"/>
      <c r="M48" s="70"/>
      <c r="N48" s="72"/>
      <c r="O48" s="70"/>
      <c r="P48" s="73">
        <v>5211.2</v>
      </c>
      <c r="HY48" s="55"/>
      <c r="HZ48" s="65"/>
      <c r="IA48" s="65"/>
      <c r="IB48" s="65"/>
      <c r="IC48" s="65"/>
      <c r="ID48" s="65"/>
      <c r="IF48" s="16" t="s">
        <v>59</v>
      </c>
    </row>
    <row r="49" spans="1:246" s="11" customFormat="1" ht="14.4" x14ac:dyDescent="0.3">
      <c r="A49" s="74"/>
      <c r="B49" s="68" t="s">
        <v>219</v>
      </c>
      <c r="C49" s="344" t="s">
        <v>220</v>
      </c>
      <c r="D49" s="344"/>
      <c r="E49" s="344"/>
      <c r="F49" s="344"/>
      <c r="G49" s="344"/>
      <c r="H49" s="69" t="s">
        <v>60</v>
      </c>
      <c r="I49" s="80">
        <v>0.14000000000000001</v>
      </c>
      <c r="J49" s="70"/>
      <c r="K49" s="107">
        <v>5.6000000000000001E-2</v>
      </c>
      <c r="L49" s="10"/>
      <c r="M49" s="76"/>
      <c r="N49" s="77">
        <v>413.99</v>
      </c>
      <c r="O49" s="70"/>
      <c r="P49" s="73">
        <v>23.18</v>
      </c>
      <c r="Q49" s="78"/>
      <c r="R49" s="78"/>
      <c r="HY49" s="55"/>
      <c r="HZ49" s="65"/>
      <c r="IA49" s="65"/>
      <c r="IB49" s="65"/>
      <c r="IC49" s="65"/>
      <c r="ID49" s="65"/>
      <c r="IF49" s="16"/>
      <c r="IG49" s="16" t="s">
        <v>220</v>
      </c>
    </row>
    <row r="50" spans="1:246" s="11" customFormat="1" ht="14.4" x14ac:dyDescent="0.3">
      <c r="A50" s="74"/>
      <c r="B50" s="68" t="s">
        <v>225</v>
      </c>
      <c r="C50" s="344" t="s">
        <v>226</v>
      </c>
      <c r="D50" s="344"/>
      <c r="E50" s="344"/>
      <c r="F50" s="344"/>
      <c r="G50" s="344"/>
      <c r="H50" s="69" t="s">
        <v>60</v>
      </c>
      <c r="I50" s="80">
        <v>23.38</v>
      </c>
      <c r="J50" s="70"/>
      <c r="K50" s="107">
        <v>9.3520000000000003</v>
      </c>
      <c r="L50" s="10"/>
      <c r="M50" s="76"/>
      <c r="N50" s="77">
        <v>554.75</v>
      </c>
      <c r="O50" s="70"/>
      <c r="P50" s="73">
        <v>5188.0200000000004</v>
      </c>
      <c r="Q50" s="78"/>
      <c r="R50" s="78"/>
      <c r="HY50" s="55"/>
      <c r="HZ50" s="65"/>
      <c r="IA50" s="65"/>
      <c r="IB50" s="65"/>
      <c r="IC50" s="65"/>
      <c r="ID50" s="65"/>
      <c r="IF50" s="16"/>
      <c r="IG50" s="16" t="s">
        <v>226</v>
      </c>
    </row>
    <row r="51" spans="1:246" s="11" customFormat="1" ht="14.4" x14ac:dyDescent="0.3">
      <c r="A51" s="67"/>
      <c r="B51" s="68" t="s">
        <v>61</v>
      </c>
      <c r="C51" s="344" t="s">
        <v>62</v>
      </c>
      <c r="D51" s="344"/>
      <c r="E51" s="344"/>
      <c r="F51" s="344"/>
      <c r="G51" s="344"/>
      <c r="H51" s="69"/>
      <c r="I51" s="70"/>
      <c r="J51" s="70"/>
      <c r="K51" s="70"/>
      <c r="L51" s="72"/>
      <c r="M51" s="70"/>
      <c r="N51" s="72"/>
      <c r="O51" s="70"/>
      <c r="P51" s="104">
        <v>25.82</v>
      </c>
      <c r="HY51" s="55"/>
      <c r="HZ51" s="65"/>
      <c r="IA51" s="65"/>
      <c r="IB51" s="65"/>
      <c r="IC51" s="65"/>
      <c r="ID51" s="65"/>
      <c r="IF51" s="16" t="s">
        <v>62</v>
      </c>
      <c r="IG51" s="16"/>
    </row>
    <row r="52" spans="1:246" s="11" customFormat="1" ht="14.4" x14ac:dyDescent="0.3">
      <c r="A52" s="67"/>
      <c r="B52" s="68"/>
      <c r="C52" s="344" t="s">
        <v>63</v>
      </c>
      <c r="D52" s="344"/>
      <c r="E52" s="344"/>
      <c r="F52" s="344"/>
      <c r="G52" s="344"/>
      <c r="H52" s="69" t="s">
        <v>60</v>
      </c>
      <c r="I52" s="70"/>
      <c r="J52" s="70"/>
      <c r="K52" s="107">
        <v>3.5999999999999997E-2</v>
      </c>
      <c r="L52" s="72"/>
      <c r="M52" s="70"/>
      <c r="N52" s="72"/>
      <c r="O52" s="70"/>
      <c r="P52" s="104">
        <v>19.97</v>
      </c>
      <c r="HY52" s="55"/>
      <c r="HZ52" s="65"/>
      <c r="IA52" s="65"/>
      <c r="IB52" s="65"/>
      <c r="IC52" s="65"/>
      <c r="ID52" s="65"/>
      <c r="IF52" s="16" t="s">
        <v>63</v>
      </c>
      <c r="IG52" s="16"/>
    </row>
    <row r="53" spans="1:246" s="11" customFormat="1" ht="14.4" x14ac:dyDescent="0.3">
      <c r="A53" s="74"/>
      <c r="B53" s="68" t="s">
        <v>91</v>
      </c>
      <c r="C53" s="344" t="s">
        <v>92</v>
      </c>
      <c r="D53" s="344"/>
      <c r="E53" s="344"/>
      <c r="F53" s="344"/>
      <c r="G53" s="344"/>
      <c r="H53" s="69" t="s">
        <v>66</v>
      </c>
      <c r="I53" s="80">
        <v>0.09</v>
      </c>
      <c r="J53" s="70"/>
      <c r="K53" s="107">
        <v>3.5999999999999997E-2</v>
      </c>
      <c r="L53" s="10"/>
      <c r="M53" s="76"/>
      <c r="N53" s="77">
        <v>717.22</v>
      </c>
      <c r="O53" s="70"/>
      <c r="P53" s="73">
        <v>25.82</v>
      </c>
      <c r="Q53" s="78"/>
      <c r="R53" s="78"/>
      <c r="HY53" s="55"/>
      <c r="HZ53" s="65"/>
      <c r="IA53" s="65"/>
      <c r="IB53" s="65"/>
      <c r="IC53" s="65"/>
      <c r="ID53" s="65"/>
      <c r="IF53" s="16"/>
      <c r="IG53" s="16" t="s">
        <v>92</v>
      </c>
    </row>
    <row r="54" spans="1:246" s="11" customFormat="1" ht="14.4" x14ac:dyDescent="0.3">
      <c r="A54" s="83"/>
      <c r="B54" s="68" t="s">
        <v>93</v>
      </c>
      <c r="C54" s="344" t="s">
        <v>94</v>
      </c>
      <c r="D54" s="344"/>
      <c r="E54" s="344"/>
      <c r="F54" s="344"/>
      <c r="G54" s="344"/>
      <c r="H54" s="69" t="s">
        <v>60</v>
      </c>
      <c r="I54" s="80">
        <v>0.09</v>
      </c>
      <c r="J54" s="70"/>
      <c r="K54" s="107">
        <v>3.5999999999999997E-2</v>
      </c>
      <c r="L54" s="72"/>
      <c r="M54" s="70"/>
      <c r="N54" s="84">
        <v>554.75</v>
      </c>
      <c r="O54" s="70"/>
      <c r="P54" s="104">
        <v>19.97</v>
      </c>
      <c r="HY54" s="55"/>
      <c r="HZ54" s="65"/>
      <c r="IA54" s="65"/>
      <c r="IB54" s="65"/>
      <c r="IC54" s="65"/>
      <c r="ID54" s="65"/>
      <c r="IF54" s="16"/>
      <c r="IG54" s="16"/>
      <c r="IH54" s="16" t="s">
        <v>94</v>
      </c>
    </row>
    <row r="55" spans="1:246" s="11" customFormat="1" ht="14.4" x14ac:dyDescent="0.3">
      <c r="A55" s="67"/>
      <c r="B55" s="68" t="s">
        <v>80</v>
      </c>
      <c r="C55" s="344" t="s">
        <v>99</v>
      </c>
      <c r="D55" s="344"/>
      <c r="E55" s="344"/>
      <c r="F55" s="344"/>
      <c r="G55" s="344"/>
      <c r="H55" s="69"/>
      <c r="I55" s="70"/>
      <c r="J55" s="70"/>
      <c r="K55" s="70"/>
      <c r="L55" s="72"/>
      <c r="M55" s="70"/>
      <c r="N55" s="72"/>
      <c r="O55" s="70"/>
      <c r="P55" s="104">
        <v>314</v>
      </c>
      <c r="HY55" s="55"/>
      <c r="HZ55" s="65"/>
      <c r="IA55" s="65"/>
      <c r="IB55" s="65"/>
      <c r="IC55" s="65"/>
      <c r="ID55" s="65"/>
      <c r="IF55" s="16" t="s">
        <v>99</v>
      </c>
      <c r="IG55" s="16"/>
      <c r="IH55" s="16"/>
    </row>
    <row r="56" spans="1:246" s="11" customFormat="1" ht="14.4" x14ac:dyDescent="0.3">
      <c r="A56" s="74"/>
      <c r="B56" s="68" t="s">
        <v>137</v>
      </c>
      <c r="C56" s="344" t="s">
        <v>138</v>
      </c>
      <c r="D56" s="344"/>
      <c r="E56" s="344"/>
      <c r="F56" s="344"/>
      <c r="G56" s="344"/>
      <c r="H56" s="69" t="s">
        <v>139</v>
      </c>
      <c r="I56" s="107">
        <v>0.61599999999999999</v>
      </c>
      <c r="J56" s="70"/>
      <c r="K56" s="102">
        <v>0.24640000000000001</v>
      </c>
      <c r="L56" s="10"/>
      <c r="M56" s="76"/>
      <c r="N56" s="77">
        <v>7.22</v>
      </c>
      <c r="O56" s="70"/>
      <c r="P56" s="73">
        <v>1.78</v>
      </c>
      <c r="Q56" s="78"/>
      <c r="R56" s="78"/>
      <c r="HY56" s="55"/>
      <c r="HZ56" s="65"/>
      <c r="IA56" s="65"/>
      <c r="IB56" s="65"/>
      <c r="IC56" s="65"/>
      <c r="ID56" s="65"/>
      <c r="IF56" s="16"/>
      <c r="IG56" s="16" t="s">
        <v>138</v>
      </c>
      <c r="IH56" s="16"/>
    </row>
    <row r="57" spans="1:246" s="11" customFormat="1" ht="20.399999999999999" x14ac:dyDescent="0.3">
      <c r="A57" s="74"/>
      <c r="B57" s="68" t="s">
        <v>2235</v>
      </c>
      <c r="C57" s="344" t="s">
        <v>2234</v>
      </c>
      <c r="D57" s="344"/>
      <c r="E57" s="344"/>
      <c r="F57" s="344"/>
      <c r="G57" s="344"/>
      <c r="H57" s="69" t="s">
        <v>81</v>
      </c>
      <c r="I57" s="80">
        <v>3.03</v>
      </c>
      <c r="J57" s="70"/>
      <c r="K57" s="107">
        <v>1.212</v>
      </c>
      <c r="L57" s="81">
        <v>178.64</v>
      </c>
      <c r="M57" s="82">
        <v>1.35</v>
      </c>
      <c r="N57" s="77">
        <v>241.16</v>
      </c>
      <c r="O57" s="70"/>
      <c r="P57" s="73">
        <v>292.29000000000002</v>
      </c>
      <c r="Q57" s="78"/>
      <c r="R57" s="78"/>
      <c r="HY57" s="55"/>
      <c r="HZ57" s="65"/>
      <c r="IA57" s="65"/>
      <c r="IB57" s="65"/>
      <c r="IC57" s="65"/>
      <c r="ID57" s="65"/>
      <c r="IF57" s="16"/>
      <c r="IG57" s="16" t="s">
        <v>2234</v>
      </c>
      <c r="IH57" s="16"/>
    </row>
    <row r="58" spans="1:246" s="11" customFormat="1" ht="30.6" x14ac:dyDescent="0.3">
      <c r="A58" s="74"/>
      <c r="B58" s="68" t="s">
        <v>2233</v>
      </c>
      <c r="C58" s="344" t="s">
        <v>2232</v>
      </c>
      <c r="D58" s="344"/>
      <c r="E58" s="344"/>
      <c r="F58" s="344"/>
      <c r="G58" s="344"/>
      <c r="H58" s="69" t="s">
        <v>153</v>
      </c>
      <c r="I58" s="80">
        <v>0.75</v>
      </c>
      <c r="J58" s="70"/>
      <c r="K58" s="75">
        <v>0.3</v>
      </c>
      <c r="L58" s="81">
        <v>53.58</v>
      </c>
      <c r="M58" s="82">
        <v>1.24</v>
      </c>
      <c r="N58" s="77">
        <v>66.44</v>
      </c>
      <c r="O58" s="70"/>
      <c r="P58" s="73">
        <v>19.93</v>
      </c>
      <c r="Q58" s="78"/>
      <c r="R58" s="78"/>
      <c r="HY58" s="55"/>
      <c r="HZ58" s="65"/>
      <c r="IA58" s="65"/>
      <c r="IB58" s="65"/>
      <c r="IC58" s="65"/>
      <c r="ID58" s="65"/>
      <c r="IF58" s="16"/>
      <c r="IG58" s="16" t="s">
        <v>2232</v>
      </c>
      <c r="IH58" s="16"/>
    </row>
    <row r="59" spans="1:246" s="11" customFormat="1" ht="14.4" x14ac:dyDescent="0.3">
      <c r="A59" s="94"/>
      <c r="B59" s="95"/>
      <c r="C59" s="372" t="s">
        <v>73</v>
      </c>
      <c r="D59" s="372"/>
      <c r="E59" s="372"/>
      <c r="F59" s="372"/>
      <c r="G59" s="372"/>
      <c r="H59" s="58"/>
      <c r="I59" s="59"/>
      <c r="J59" s="59"/>
      <c r="K59" s="59"/>
      <c r="L59" s="62"/>
      <c r="M59" s="59"/>
      <c r="N59" s="96"/>
      <c r="O59" s="59"/>
      <c r="P59" s="97">
        <v>5570.99</v>
      </c>
      <c r="Q59" s="78"/>
      <c r="R59" s="78"/>
      <c r="HY59" s="55"/>
      <c r="HZ59" s="65"/>
      <c r="IA59" s="65"/>
      <c r="IB59" s="65"/>
      <c r="IC59" s="65"/>
      <c r="ID59" s="65"/>
      <c r="IF59" s="16"/>
      <c r="IG59" s="16"/>
      <c r="IH59" s="16"/>
      <c r="II59" s="65" t="s">
        <v>73</v>
      </c>
    </row>
    <row r="60" spans="1:246" s="11" customFormat="1" ht="14.4" x14ac:dyDescent="0.3">
      <c r="A60" s="83" t="s">
        <v>484</v>
      </c>
      <c r="B60" s="68" t="s">
        <v>485</v>
      </c>
      <c r="C60" s="344" t="s">
        <v>486</v>
      </c>
      <c r="D60" s="344"/>
      <c r="E60" s="344"/>
      <c r="F60" s="344"/>
      <c r="G60" s="344"/>
      <c r="H60" s="69" t="s">
        <v>75</v>
      </c>
      <c r="I60" s="98">
        <v>2</v>
      </c>
      <c r="J60" s="70"/>
      <c r="K60" s="98">
        <v>2</v>
      </c>
      <c r="L60" s="72"/>
      <c r="M60" s="70"/>
      <c r="N60" s="72"/>
      <c r="O60" s="70"/>
      <c r="P60" s="104">
        <v>104.22</v>
      </c>
      <c r="HY60" s="55"/>
      <c r="HZ60" s="65"/>
      <c r="IA60" s="65"/>
      <c r="IB60" s="65"/>
      <c r="IC60" s="65"/>
      <c r="ID60" s="65"/>
      <c r="IF60" s="16"/>
      <c r="IG60" s="16"/>
      <c r="IH60" s="16"/>
      <c r="II60" s="65"/>
      <c r="IJ60" s="16" t="s">
        <v>486</v>
      </c>
    </row>
    <row r="61" spans="1:246" s="11" customFormat="1" ht="14.4" x14ac:dyDescent="0.3">
      <c r="A61" s="83"/>
      <c r="B61" s="68"/>
      <c r="C61" s="344" t="s">
        <v>74</v>
      </c>
      <c r="D61" s="344"/>
      <c r="E61" s="344"/>
      <c r="F61" s="344"/>
      <c r="G61" s="344"/>
      <c r="H61" s="69"/>
      <c r="I61" s="70"/>
      <c r="J61" s="70"/>
      <c r="K61" s="70"/>
      <c r="L61" s="72"/>
      <c r="M61" s="70"/>
      <c r="N61" s="72"/>
      <c r="O61" s="70"/>
      <c r="P61" s="73">
        <v>5231.17</v>
      </c>
      <c r="HY61" s="55"/>
      <c r="HZ61" s="65"/>
      <c r="IA61" s="65"/>
      <c r="IB61" s="65"/>
      <c r="IC61" s="65"/>
      <c r="ID61" s="65"/>
      <c r="IF61" s="16"/>
      <c r="IG61" s="16"/>
      <c r="IH61" s="16"/>
      <c r="II61" s="65"/>
      <c r="IJ61" s="16"/>
      <c r="IK61" s="16" t="s">
        <v>74</v>
      </c>
    </row>
    <row r="62" spans="1:246" s="11" customFormat="1" ht="14.4" x14ac:dyDescent="0.3">
      <c r="A62" s="83"/>
      <c r="B62" s="68" t="s">
        <v>487</v>
      </c>
      <c r="C62" s="344" t="s">
        <v>488</v>
      </c>
      <c r="D62" s="344"/>
      <c r="E62" s="344"/>
      <c r="F62" s="344"/>
      <c r="G62" s="344"/>
      <c r="H62" s="69" t="s">
        <v>75</v>
      </c>
      <c r="I62" s="98">
        <v>97</v>
      </c>
      <c r="J62" s="70"/>
      <c r="K62" s="98">
        <v>97</v>
      </c>
      <c r="L62" s="72"/>
      <c r="M62" s="70"/>
      <c r="N62" s="72"/>
      <c r="O62" s="70"/>
      <c r="P62" s="73">
        <v>5074.2299999999996</v>
      </c>
      <c r="HY62" s="55"/>
      <c r="HZ62" s="65"/>
      <c r="IA62" s="65"/>
      <c r="IB62" s="65"/>
      <c r="IC62" s="65"/>
      <c r="ID62" s="65"/>
      <c r="IF62" s="16"/>
      <c r="IG62" s="16"/>
      <c r="IH62" s="16"/>
      <c r="II62" s="65"/>
      <c r="IJ62" s="16"/>
      <c r="IK62" s="16" t="s">
        <v>488</v>
      </c>
    </row>
    <row r="63" spans="1:246" s="11" customFormat="1" ht="14.4" x14ac:dyDescent="0.3">
      <c r="A63" s="83"/>
      <c r="B63" s="68" t="s">
        <v>489</v>
      </c>
      <c r="C63" s="344" t="s">
        <v>490</v>
      </c>
      <c r="D63" s="344"/>
      <c r="E63" s="344"/>
      <c r="F63" s="344"/>
      <c r="G63" s="344"/>
      <c r="H63" s="69" t="s">
        <v>75</v>
      </c>
      <c r="I63" s="98">
        <v>51</v>
      </c>
      <c r="J63" s="70"/>
      <c r="K63" s="98">
        <v>51</v>
      </c>
      <c r="L63" s="72"/>
      <c r="M63" s="70"/>
      <c r="N63" s="72"/>
      <c r="O63" s="70"/>
      <c r="P63" s="73">
        <v>2667.9</v>
      </c>
      <c r="HY63" s="55"/>
      <c r="HZ63" s="65"/>
      <c r="IA63" s="65"/>
      <c r="IB63" s="65"/>
      <c r="IC63" s="65"/>
      <c r="ID63" s="65"/>
      <c r="IF63" s="16"/>
      <c r="IG63" s="16"/>
      <c r="IH63" s="16"/>
      <c r="II63" s="65"/>
      <c r="IJ63" s="16"/>
      <c r="IK63" s="16" t="s">
        <v>490</v>
      </c>
    </row>
    <row r="64" spans="1:246" s="11" customFormat="1" ht="14.4" x14ac:dyDescent="0.3">
      <c r="A64" s="99"/>
      <c r="B64" s="100"/>
      <c r="C64" s="372" t="s">
        <v>76</v>
      </c>
      <c r="D64" s="372"/>
      <c r="E64" s="372"/>
      <c r="F64" s="372"/>
      <c r="G64" s="372"/>
      <c r="H64" s="58"/>
      <c r="I64" s="59"/>
      <c r="J64" s="59"/>
      <c r="K64" s="59"/>
      <c r="L64" s="62"/>
      <c r="M64" s="59"/>
      <c r="N64" s="96">
        <v>33543.35</v>
      </c>
      <c r="O64" s="59"/>
      <c r="P64" s="97">
        <v>13417.34</v>
      </c>
      <c r="HY64" s="55"/>
      <c r="HZ64" s="65"/>
      <c r="IA64" s="65"/>
      <c r="IB64" s="65"/>
      <c r="IC64" s="65"/>
      <c r="ID64" s="65"/>
      <c r="IF64" s="16"/>
      <c r="IG64" s="16"/>
      <c r="IH64" s="16"/>
      <c r="II64" s="65"/>
      <c r="IJ64" s="16"/>
      <c r="IK64" s="16"/>
      <c r="IL64" s="65" t="s">
        <v>76</v>
      </c>
    </row>
    <row r="65" spans="1:247" s="11" customFormat="1" ht="30.6" x14ac:dyDescent="0.3">
      <c r="A65" s="56" t="s">
        <v>61</v>
      </c>
      <c r="B65" s="57" t="s">
        <v>491</v>
      </c>
      <c r="C65" s="373" t="s">
        <v>492</v>
      </c>
      <c r="D65" s="373"/>
      <c r="E65" s="373"/>
      <c r="F65" s="373"/>
      <c r="G65" s="373"/>
      <c r="H65" s="58" t="s">
        <v>153</v>
      </c>
      <c r="I65" s="59">
        <v>7</v>
      </c>
      <c r="J65" s="60">
        <v>1</v>
      </c>
      <c r="K65" s="60">
        <v>7</v>
      </c>
      <c r="L65" s="62"/>
      <c r="M65" s="59"/>
      <c r="N65" s="133">
        <v>764.98</v>
      </c>
      <c r="O65" s="59"/>
      <c r="P65" s="97">
        <v>5354.86</v>
      </c>
      <c r="HY65" s="55"/>
      <c r="HZ65" s="65" t="s">
        <v>492</v>
      </c>
      <c r="IA65" s="65" t="s">
        <v>4</v>
      </c>
      <c r="IB65" s="65" t="s">
        <v>4</v>
      </c>
      <c r="IC65" s="65" t="s">
        <v>4</v>
      </c>
      <c r="ID65" s="65" t="s">
        <v>4</v>
      </c>
      <c r="IF65" s="16"/>
      <c r="IG65" s="16"/>
      <c r="IH65" s="16"/>
      <c r="II65" s="65"/>
      <c r="IJ65" s="16"/>
      <c r="IK65" s="16"/>
      <c r="IL65" s="65"/>
    </row>
    <row r="66" spans="1:247" s="11" customFormat="1" ht="14.4" x14ac:dyDescent="0.3">
      <c r="A66" s="99"/>
      <c r="B66" s="100"/>
      <c r="C66" s="372" t="s">
        <v>76</v>
      </c>
      <c r="D66" s="372"/>
      <c r="E66" s="372"/>
      <c r="F66" s="372"/>
      <c r="G66" s="372"/>
      <c r="H66" s="58"/>
      <c r="I66" s="59"/>
      <c r="J66" s="59"/>
      <c r="K66" s="59"/>
      <c r="L66" s="62"/>
      <c r="M66" s="59"/>
      <c r="N66" s="62"/>
      <c r="O66" s="59"/>
      <c r="P66" s="97">
        <v>5354.86</v>
      </c>
      <c r="HY66" s="55"/>
      <c r="HZ66" s="65"/>
      <c r="IA66" s="65"/>
      <c r="IB66" s="65"/>
      <c r="IC66" s="65"/>
      <c r="ID66" s="65"/>
      <c r="IF66" s="16"/>
      <c r="IG66" s="16"/>
      <c r="IH66" s="16"/>
      <c r="II66" s="65"/>
      <c r="IJ66" s="16"/>
      <c r="IK66" s="16"/>
      <c r="IL66" s="65" t="s">
        <v>76</v>
      </c>
    </row>
    <row r="67" spans="1:247" s="11" customFormat="1" ht="30.6" x14ac:dyDescent="0.3">
      <c r="A67" s="56" t="s">
        <v>77</v>
      </c>
      <c r="B67" s="57" t="s">
        <v>493</v>
      </c>
      <c r="C67" s="373" t="s">
        <v>494</v>
      </c>
      <c r="D67" s="373"/>
      <c r="E67" s="373"/>
      <c r="F67" s="373"/>
      <c r="G67" s="373"/>
      <c r="H67" s="58" t="s">
        <v>153</v>
      </c>
      <c r="I67" s="59">
        <v>23</v>
      </c>
      <c r="J67" s="60">
        <v>1</v>
      </c>
      <c r="K67" s="60">
        <v>23</v>
      </c>
      <c r="L67" s="62"/>
      <c r="M67" s="59"/>
      <c r="N67" s="132">
        <v>6133.64</v>
      </c>
      <c r="O67" s="59"/>
      <c r="P67" s="97">
        <v>141073.72</v>
      </c>
      <c r="HY67" s="55"/>
      <c r="HZ67" s="65" t="s">
        <v>494</v>
      </c>
      <c r="IA67" s="65" t="s">
        <v>4</v>
      </c>
      <c r="IB67" s="65" t="s">
        <v>4</v>
      </c>
      <c r="IC67" s="65" t="s">
        <v>4</v>
      </c>
      <c r="ID67" s="65" t="s">
        <v>4</v>
      </c>
      <c r="IF67" s="16"/>
      <c r="IG67" s="16"/>
      <c r="IH67" s="16"/>
      <c r="II67" s="65"/>
      <c r="IJ67" s="16"/>
      <c r="IK67" s="16"/>
      <c r="IL67" s="65"/>
    </row>
    <row r="68" spans="1:247" s="11" customFormat="1" ht="14.4" x14ac:dyDescent="0.3">
      <c r="A68" s="99"/>
      <c r="B68" s="100"/>
      <c r="C68" s="372" t="s">
        <v>76</v>
      </c>
      <c r="D68" s="372"/>
      <c r="E68" s="372"/>
      <c r="F68" s="372"/>
      <c r="G68" s="372"/>
      <c r="H68" s="58"/>
      <c r="I68" s="59"/>
      <c r="J68" s="59"/>
      <c r="K68" s="59"/>
      <c r="L68" s="62"/>
      <c r="M68" s="59"/>
      <c r="N68" s="62"/>
      <c r="O68" s="59"/>
      <c r="P68" s="97">
        <v>141073.72</v>
      </c>
      <c r="HY68" s="55"/>
      <c r="HZ68" s="65"/>
      <c r="IA68" s="65"/>
      <c r="IB68" s="65"/>
      <c r="IC68" s="65"/>
      <c r="ID68" s="65"/>
      <c r="IF68" s="16"/>
      <c r="IG68" s="16"/>
      <c r="IH68" s="16"/>
      <c r="II68" s="65"/>
      <c r="IJ68" s="16"/>
      <c r="IK68" s="16"/>
      <c r="IL68" s="65" t="s">
        <v>76</v>
      </c>
    </row>
    <row r="69" spans="1:247" s="11" customFormat="1" ht="30.6" x14ac:dyDescent="0.3">
      <c r="A69" s="56" t="s">
        <v>80</v>
      </c>
      <c r="B69" s="57" t="s">
        <v>495</v>
      </c>
      <c r="C69" s="373" t="s">
        <v>496</v>
      </c>
      <c r="D69" s="373"/>
      <c r="E69" s="373"/>
      <c r="F69" s="373"/>
      <c r="G69" s="373"/>
      <c r="H69" s="58" t="s">
        <v>153</v>
      </c>
      <c r="I69" s="59">
        <v>2</v>
      </c>
      <c r="J69" s="60">
        <v>1</v>
      </c>
      <c r="K69" s="60">
        <v>2</v>
      </c>
      <c r="L69" s="62"/>
      <c r="M69" s="59"/>
      <c r="N69" s="133">
        <v>660.98</v>
      </c>
      <c r="O69" s="59"/>
      <c r="P69" s="97">
        <v>1321.96</v>
      </c>
      <c r="HY69" s="55"/>
      <c r="HZ69" s="65" t="s">
        <v>496</v>
      </c>
      <c r="IA69" s="65" t="s">
        <v>4</v>
      </c>
      <c r="IB69" s="65" t="s">
        <v>4</v>
      </c>
      <c r="IC69" s="65" t="s">
        <v>4</v>
      </c>
      <c r="ID69" s="65" t="s">
        <v>4</v>
      </c>
      <c r="IF69" s="16"/>
      <c r="IG69" s="16"/>
      <c r="IH69" s="16"/>
      <c r="II69" s="65"/>
      <c r="IJ69" s="16"/>
      <c r="IK69" s="16"/>
      <c r="IL69" s="65"/>
    </row>
    <row r="70" spans="1:247" s="11" customFormat="1" ht="14.4" x14ac:dyDescent="0.3">
      <c r="A70" s="99"/>
      <c r="B70" s="100"/>
      <c r="C70" s="372" t="s">
        <v>76</v>
      </c>
      <c r="D70" s="372"/>
      <c r="E70" s="372"/>
      <c r="F70" s="372"/>
      <c r="G70" s="372"/>
      <c r="H70" s="58"/>
      <c r="I70" s="59"/>
      <c r="J70" s="59"/>
      <c r="K70" s="59"/>
      <c r="L70" s="62"/>
      <c r="M70" s="59"/>
      <c r="N70" s="62"/>
      <c r="O70" s="59"/>
      <c r="P70" s="97">
        <v>1321.96</v>
      </c>
      <c r="HY70" s="55"/>
      <c r="HZ70" s="65"/>
      <c r="IA70" s="65"/>
      <c r="IB70" s="65"/>
      <c r="IC70" s="65"/>
      <c r="ID70" s="65"/>
      <c r="IF70" s="16"/>
      <c r="IG70" s="16"/>
      <c r="IH70" s="16"/>
      <c r="II70" s="65"/>
      <c r="IJ70" s="16"/>
      <c r="IK70" s="16"/>
      <c r="IL70" s="65" t="s">
        <v>76</v>
      </c>
    </row>
    <row r="71" spans="1:247" s="11" customFormat="1" ht="30.6" x14ac:dyDescent="0.3">
      <c r="A71" s="56" t="s">
        <v>84</v>
      </c>
      <c r="B71" s="57" t="s">
        <v>497</v>
      </c>
      <c r="C71" s="373" t="s">
        <v>498</v>
      </c>
      <c r="D71" s="373"/>
      <c r="E71" s="373"/>
      <c r="F71" s="373"/>
      <c r="G71" s="373"/>
      <c r="H71" s="58" t="s">
        <v>153</v>
      </c>
      <c r="I71" s="59">
        <v>8</v>
      </c>
      <c r="J71" s="60">
        <v>1</v>
      </c>
      <c r="K71" s="60">
        <v>8</v>
      </c>
      <c r="L71" s="62"/>
      <c r="M71" s="59"/>
      <c r="N71" s="132">
        <v>4896.79</v>
      </c>
      <c r="O71" s="59"/>
      <c r="P71" s="97">
        <v>39174.32</v>
      </c>
      <c r="HY71" s="55"/>
      <c r="HZ71" s="65" t="s">
        <v>498</v>
      </c>
      <c r="IA71" s="65" t="s">
        <v>4</v>
      </c>
      <c r="IB71" s="65" t="s">
        <v>4</v>
      </c>
      <c r="IC71" s="65" t="s">
        <v>4</v>
      </c>
      <c r="ID71" s="65" t="s">
        <v>4</v>
      </c>
      <c r="IF71" s="16"/>
      <c r="IG71" s="16"/>
      <c r="IH71" s="16"/>
      <c r="II71" s="65"/>
      <c r="IJ71" s="16"/>
      <c r="IK71" s="16"/>
      <c r="IL71" s="65"/>
    </row>
    <row r="72" spans="1:247" s="11" customFormat="1" ht="14.4" x14ac:dyDescent="0.3">
      <c r="A72" s="99"/>
      <c r="B72" s="100"/>
      <c r="C72" s="372" t="s">
        <v>76</v>
      </c>
      <c r="D72" s="372"/>
      <c r="E72" s="372"/>
      <c r="F72" s="372"/>
      <c r="G72" s="372"/>
      <c r="H72" s="58"/>
      <c r="I72" s="59"/>
      <c r="J72" s="59"/>
      <c r="K72" s="59"/>
      <c r="L72" s="62"/>
      <c r="M72" s="59"/>
      <c r="N72" s="62"/>
      <c r="O72" s="59"/>
      <c r="P72" s="97">
        <v>39174.32</v>
      </c>
      <c r="HY72" s="55"/>
      <c r="HZ72" s="65"/>
      <c r="IA72" s="65"/>
      <c r="IB72" s="65"/>
      <c r="IC72" s="65"/>
      <c r="ID72" s="65"/>
      <c r="IF72" s="16"/>
      <c r="IG72" s="16"/>
      <c r="IH72" s="16"/>
      <c r="II72" s="65"/>
      <c r="IJ72" s="16"/>
      <c r="IK72" s="16"/>
      <c r="IL72" s="65" t="s">
        <v>76</v>
      </c>
    </row>
    <row r="73" spans="1:247" s="11" customFormat="1" ht="1.5" customHeight="1" x14ac:dyDescent="0.3">
      <c r="A73" s="119"/>
      <c r="B73" s="120"/>
      <c r="C73" s="120"/>
      <c r="D73" s="120"/>
      <c r="E73" s="120"/>
      <c r="F73" s="121"/>
      <c r="G73" s="121"/>
      <c r="H73" s="121"/>
      <c r="I73" s="121"/>
      <c r="J73" s="122"/>
      <c r="K73" s="121"/>
      <c r="L73" s="122"/>
      <c r="M73" s="123"/>
      <c r="N73" s="122"/>
      <c r="O73" s="124"/>
      <c r="P73" s="125"/>
      <c r="Q73" s="126"/>
      <c r="R73" s="127"/>
      <c r="HY73" s="55"/>
      <c r="HZ73" s="65"/>
      <c r="IA73" s="65"/>
      <c r="IB73" s="65"/>
      <c r="IC73" s="65"/>
      <c r="ID73" s="65"/>
      <c r="IF73" s="16"/>
      <c r="IG73" s="16"/>
      <c r="IH73" s="16"/>
      <c r="II73" s="65"/>
      <c r="IJ73" s="16"/>
      <c r="IK73" s="16"/>
      <c r="IL73" s="65"/>
    </row>
    <row r="74" spans="1:247" s="11" customFormat="1" ht="14.4" x14ac:dyDescent="0.3">
      <c r="A74" s="94"/>
      <c r="B74" s="128"/>
      <c r="C74" s="377" t="s">
        <v>499</v>
      </c>
      <c r="D74" s="377"/>
      <c r="E74" s="377"/>
      <c r="F74" s="377"/>
      <c r="G74" s="377"/>
      <c r="H74" s="377"/>
      <c r="I74" s="377"/>
      <c r="J74" s="377"/>
      <c r="K74" s="377"/>
      <c r="L74" s="377"/>
      <c r="M74" s="377"/>
      <c r="N74" s="377"/>
      <c r="O74" s="377"/>
      <c r="P74" s="130">
        <v>200342.2</v>
      </c>
      <c r="Q74" s="126"/>
      <c r="R74" s="127"/>
      <c r="HY74" s="55"/>
      <c r="HZ74" s="65"/>
      <c r="IA74" s="65"/>
      <c r="IB74" s="65"/>
      <c r="IC74" s="65"/>
      <c r="ID74" s="65"/>
      <c r="IF74" s="16"/>
      <c r="IG74" s="16"/>
      <c r="IH74" s="16"/>
      <c r="II74" s="65"/>
      <c r="IJ74" s="16"/>
      <c r="IK74" s="16"/>
      <c r="IL74" s="65"/>
      <c r="IM74" s="131" t="s">
        <v>499</v>
      </c>
    </row>
    <row r="75" spans="1:247" s="11" customFormat="1" ht="14.4" x14ac:dyDescent="0.3">
      <c r="A75" s="362" t="s">
        <v>500</v>
      </c>
      <c r="B75" s="363"/>
      <c r="C75" s="363"/>
      <c r="D75" s="363"/>
      <c r="E75" s="363"/>
      <c r="F75" s="363"/>
      <c r="G75" s="363"/>
      <c r="H75" s="363"/>
      <c r="I75" s="363"/>
      <c r="J75" s="363"/>
      <c r="K75" s="363"/>
      <c r="L75" s="363"/>
      <c r="M75" s="363"/>
      <c r="N75" s="363"/>
      <c r="O75" s="363"/>
      <c r="P75" s="364"/>
      <c r="HY75" s="55" t="s">
        <v>500</v>
      </c>
      <c r="HZ75" s="65"/>
      <c r="IA75" s="65"/>
      <c r="IB75" s="65"/>
      <c r="IC75" s="65"/>
      <c r="ID75" s="65"/>
      <c r="IF75" s="16"/>
      <c r="IG75" s="16"/>
      <c r="IH75" s="16"/>
      <c r="II75" s="65"/>
      <c r="IJ75" s="16"/>
      <c r="IK75" s="16"/>
      <c r="IL75" s="65"/>
      <c r="IM75" s="131"/>
    </row>
    <row r="76" spans="1:247" s="11" customFormat="1" ht="20.399999999999999" x14ac:dyDescent="0.3">
      <c r="A76" s="56" t="s">
        <v>110</v>
      </c>
      <c r="B76" s="57" t="s">
        <v>501</v>
      </c>
      <c r="C76" s="373" t="s">
        <v>502</v>
      </c>
      <c r="D76" s="373"/>
      <c r="E76" s="373"/>
      <c r="F76" s="373"/>
      <c r="G76" s="373"/>
      <c r="H76" s="58" t="s">
        <v>81</v>
      </c>
      <c r="I76" s="59">
        <v>0.01</v>
      </c>
      <c r="J76" s="60">
        <v>1</v>
      </c>
      <c r="K76" s="106">
        <v>0.01</v>
      </c>
      <c r="L76" s="62"/>
      <c r="M76" s="59"/>
      <c r="N76" s="63"/>
      <c r="O76" s="59"/>
      <c r="P76" s="64"/>
      <c r="HY76" s="55"/>
      <c r="HZ76" s="65" t="s">
        <v>502</v>
      </c>
      <c r="IA76" s="65" t="s">
        <v>4</v>
      </c>
      <c r="IB76" s="65" t="s">
        <v>4</v>
      </c>
      <c r="IC76" s="65" t="s">
        <v>4</v>
      </c>
      <c r="ID76" s="65" t="s">
        <v>4</v>
      </c>
      <c r="IF76" s="16"/>
      <c r="IG76" s="16"/>
      <c r="IH76" s="16"/>
      <c r="II76" s="65"/>
      <c r="IJ76" s="16"/>
      <c r="IK76" s="16"/>
      <c r="IL76" s="65"/>
      <c r="IM76" s="131"/>
    </row>
    <row r="77" spans="1:247" s="11" customFormat="1" ht="14.4" x14ac:dyDescent="0.3">
      <c r="A77" s="66"/>
      <c r="B77" s="15"/>
      <c r="C77" s="339" t="s">
        <v>311</v>
      </c>
      <c r="D77" s="339"/>
      <c r="E77" s="339"/>
      <c r="F77" s="339"/>
      <c r="G77" s="339"/>
      <c r="H77" s="339"/>
      <c r="I77" s="339"/>
      <c r="J77" s="339"/>
      <c r="K77" s="339"/>
      <c r="L77" s="339"/>
      <c r="M77" s="339"/>
      <c r="N77" s="339"/>
      <c r="O77" s="339"/>
      <c r="P77" s="374"/>
      <c r="HY77" s="55"/>
      <c r="HZ77" s="65"/>
      <c r="IA77" s="65"/>
      <c r="IB77" s="65"/>
      <c r="IC77" s="65"/>
      <c r="ID77" s="65"/>
      <c r="IE77" s="3" t="s">
        <v>311</v>
      </c>
      <c r="IF77" s="16"/>
      <c r="IG77" s="16"/>
      <c r="IH77" s="16"/>
      <c r="II77" s="65"/>
      <c r="IJ77" s="16"/>
      <c r="IK77" s="16"/>
      <c r="IL77" s="65"/>
      <c r="IM77" s="131"/>
    </row>
    <row r="78" spans="1:247" s="11" customFormat="1" ht="14.4" x14ac:dyDescent="0.3">
      <c r="A78" s="67"/>
      <c r="B78" s="68" t="s">
        <v>57</v>
      </c>
      <c r="C78" s="344" t="s">
        <v>59</v>
      </c>
      <c r="D78" s="344"/>
      <c r="E78" s="344"/>
      <c r="F78" s="344"/>
      <c r="G78" s="344"/>
      <c r="H78" s="69" t="s">
        <v>60</v>
      </c>
      <c r="I78" s="70"/>
      <c r="J78" s="70"/>
      <c r="K78" s="102">
        <v>0.26240000000000002</v>
      </c>
      <c r="L78" s="72"/>
      <c r="M78" s="70"/>
      <c r="N78" s="72"/>
      <c r="O78" s="70"/>
      <c r="P78" s="104">
        <v>149.91</v>
      </c>
      <c r="HY78" s="55"/>
      <c r="HZ78" s="65"/>
      <c r="IA78" s="65"/>
      <c r="IB78" s="65"/>
      <c r="IC78" s="65"/>
      <c r="ID78" s="65"/>
      <c r="IF78" s="16" t="s">
        <v>59</v>
      </c>
      <c r="IG78" s="16"/>
      <c r="IH78" s="16"/>
      <c r="II78" s="65"/>
      <c r="IJ78" s="16"/>
      <c r="IK78" s="16"/>
      <c r="IL78" s="65"/>
      <c r="IM78" s="131"/>
    </row>
    <row r="79" spans="1:247" s="11" customFormat="1" ht="14.4" x14ac:dyDescent="0.3">
      <c r="A79" s="74"/>
      <c r="B79" s="68" t="s">
        <v>182</v>
      </c>
      <c r="C79" s="344" t="s">
        <v>183</v>
      </c>
      <c r="D79" s="344"/>
      <c r="E79" s="344"/>
      <c r="F79" s="344"/>
      <c r="G79" s="344"/>
      <c r="H79" s="69" t="s">
        <v>60</v>
      </c>
      <c r="I79" s="80">
        <v>26.24</v>
      </c>
      <c r="J79" s="70"/>
      <c r="K79" s="102">
        <v>0.26240000000000002</v>
      </c>
      <c r="L79" s="10"/>
      <c r="M79" s="76"/>
      <c r="N79" s="77">
        <v>571.30999999999995</v>
      </c>
      <c r="O79" s="70"/>
      <c r="P79" s="73">
        <v>149.91</v>
      </c>
      <c r="Q79" s="78"/>
      <c r="R79" s="78"/>
      <c r="HY79" s="55"/>
      <c r="HZ79" s="65"/>
      <c r="IA79" s="65"/>
      <c r="IB79" s="65"/>
      <c r="IC79" s="65"/>
      <c r="ID79" s="65"/>
      <c r="IF79" s="16"/>
      <c r="IG79" s="16" t="s">
        <v>183</v>
      </c>
      <c r="IH79" s="16"/>
      <c r="II79" s="65"/>
      <c r="IJ79" s="16"/>
      <c r="IK79" s="16"/>
      <c r="IL79" s="65"/>
      <c r="IM79" s="131"/>
    </row>
    <row r="80" spans="1:247" s="11" customFormat="1" ht="14.4" x14ac:dyDescent="0.3">
      <c r="A80" s="67"/>
      <c r="B80" s="68" t="s">
        <v>61</v>
      </c>
      <c r="C80" s="344" t="s">
        <v>62</v>
      </c>
      <c r="D80" s="344"/>
      <c r="E80" s="344"/>
      <c r="F80" s="344"/>
      <c r="G80" s="344"/>
      <c r="H80" s="69"/>
      <c r="I80" s="70"/>
      <c r="J80" s="70"/>
      <c r="K80" s="70"/>
      <c r="L80" s="72"/>
      <c r="M80" s="70"/>
      <c r="N80" s="72"/>
      <c r="O80" s="70"/>
      <c r="P80" s="104">
        <v>0.66</v>
      </c>
      <c r="HY80" s="55"/>
      <c r="HZ80" s="65"/>
      <c r="IA80" s="65"/>
      <c r="IB80" s="65"/>
      <c r="IC80" s="65"/>
      <c r="ID80" s="65"/>
      <c r="IF80" s="16" t="s">
        <v>62</v>
      </c>
      <c r="IG80" s="16"/>
      <c r="IH80" s="16"/>
      <c r="II80" s="65"/>
      <c r="IJ80" s="16"/>
      <c r="IK80" s="16"/>
      <c r="IL80" s="65"/>
      <c r="IM80" s="131"/>
    </row>
    <row r="81" spans="1:247" s="11" customFormat="1" ht="14.4" x14ac:dyDescent="0.3">
      <c r="A81" s="67"/>
      <c r="B81" s="68"/>
      <c r="C81" s="344" t="s">
        <v>63</v>
      </c>
      <c r="D81" s="344"/>
      <c r="E81" s="344"/>
      <c r="F81" s="344"/>
      <c r="G81" s="344"/>
      <c r="H81" s="69" t="s">
        <v>60</v>
      </c>
      <c r="I81" s="70"/>
      <c r="J81" s="70"/>
      <c r="K81" s="102">
        <v>5.0000000000000001E-4</v>
      </c>
      <c r="L81" s="72"/>
      <c r="M81" s="70"/>
      <c r="N81" s="72"/>
      <c r="O81" s="70"/>
      <c r="P81" s="104">
        <v>0.33</v>
      </c>
      <c r="HY81" s="55"/>
      <c r="HZ81" s="65"/>
      <c r="IA81" s="65"/>
      <c r="IB81" s="65"/>
      <c r="IC81" s="65"/>
      <c r="ID81" s="65"/>
      <c r="IF81" s="16" t="s">
        <v>63</v>
      </c>
      <c r="IG81" s="16"/>
      <c r="IH81" s="16"/>
      <c r="II81" s="65"/>
      <c r="IJ81" s="16"/>
      <c r="IK81" s="16"/>
      <c r="IL81" s="65"/>
      <c r="IM81" s="131"/>
    </row>
    <row r="82" spans="1:247" s="11" customFormat="1" ht="14.4" x14ac:dyDescent="0.3">
      <c r="A82" s="74"/>
      <c r="B82" s="68" t="s">
        <v>87</v>
      </c>
      <c r="C82" s="344" t="s">
        <v>88</v>
      </c>
      <c r="D82" s="344"/>
      <c r="E82" s="344"/>
      <c r="F82" s="344"/>
      <c r="G82" s="344"/>
      <c r="H82" s="69" t="s">
        <v>66</v>
      </c>
      <c r="I82" s="80">
        <v>0.03</v>
      </c>
      <c r="J82" s="70"/>
      <c r="K82" s="102">
        <v>2.9999999999999997E-4</v>
      </c>
      <c r="L82" s="10"/>
      <c r="M82" s="76"/>
      <c r="N82" s="77">
        <v>1740.53</v>
      </c>
      <c r="O82" s="70"/>
      <c r="P82" s="73">
        <v>0.52</v>
      </c>
      <c r="Q82" s="78"/>
      <c r="R82" s="78"/>
      <c r="HY82" s="55"/>
      <c r="HZ82" s="65"/>
      <c r="IA82" s="65"/>
      <c r="IB82" s="65"/>
      <c r="IC82" s="65"/>
      <c r="ID82" s="65"/>
      <c r="IF82" s="16"/>
      <c r="IG82" s="16" t="s">
        <v>88</v>
      </c>
      <c r="IH82" s="16"/>
      <c r="II82" s="65"/>
      <c r="IJ82" s="16"/>
      <c r="IK82" s="16"/>
      <c r="IL82" s="65"/>
      <c r="IM82" s="131"/>
    </row>
    <row r="83" spans="1:247" s="11" customFormat="1" ht="14.4" x14ac:dyDescent="0.3">
      <c r="A83" s="83"/>
      <c r="B83" s="68" t="s">
        <v>89</v>
      </c>
      <c r="C83" s="344" t="s">
        <v>90</v>
      </c>
      <c r="D83" s="344"/>
      <c r="E83" s="344"/>
      <c r="F83" s="344"/>
      <c r="G83" s="344"/>
      <c r="H83" s="69" t="s">
        <v>60</v>
      </c>
      <c r="I83" s="80">
        <v>0.03</v>
      </c>
      <c r="J83" s="70"/>
      <c r="K83" s="102">
        <v>2.9999999999999997E-4</v>
      </c>
      <c r="L83" s="72"/>
      <c r="M83" s="70"/>
      <c r="N83" s="84">
        <v>745.18</v>
      </c>
      <c r="O83" s="70"/>
      <c r="P83" s="104">
        <v>0.22</v>
      </c>
      <c r="HY83" s="55"/>
      <c r="HZ83" s="65"/>
      <c r="IA83" s="65"/>
      <c r="IB83" s="65"/>
      <c r="IC83" s="65"/>
      <c r="ID83" s="65"/>
      <c r="IF83" s="16"/>
      <c r="IG83" s="16"/>
      <c r="IH83" s="16" t="s">
        <v>90</v>
      </c>
      <c r="II83" s="65"/>
      <c r="IJ83" s="16"/>
      <c r="IK83" s="16"/>
      <c r="IL83" s="65"/>
      <c r="IM83" s="131"/>
    </row>
    <row r="84" spans="1:247" s="11" customFormat="1" ht="14.4" x14ac:dyDescent="0.3">
      <c r="A84" s="74"/>
      <c r="B84" s="68" t="s">
        <v>91</v>
      </c>
      <c r="C84" s="344" t="s">
        <v>92</v>
      </c>
      <c r="D84" s="344"/>
      <c r="E84" s="344"/>
      <c r="F84" s="344"/>
      <c r="G84" s="344"/>
      <c r="H84" s="69" t="s">
        <v>66</v>
      </c>
      <c r="I84" s="80">
        <v>0.02</v>
      </c>
      <c r="J84" s="70"/>
      <c r="K84" s="102">
        <v>2.0000000000000001E-4</v>
      </c>
      <c r="L84" s="10"/>
      <c r="M84" s="76"/>
      <c r="N84" s="77">
        <v>717.22</v>
      </c>
      <c r="O84" s="70"/>
      <c r="P84" s="73">
        <v>0.14000000000000001</v>
      </c>
      <c r="Q84" s="78"/>
      <c r="R84" s="78"/>
      <c r="HY84" s="55"/>
      <c r="HZ84" s="65"/>
      <c r="IA84" s="65"/>
      <c r="IB84" s="65"/>
      <c r="IC84" s="65"/>
      <c r="ID84" s="65"/>
      <c r="IF84" s="16"/>
      <c r="IG84" s="16" t="s">
        <v>92</v>
      </c>
      <c r="IH84" s="16"/>
      <c r="II84" s="65"/>
      <c r="IJ84" s="16"/>
      <c r="IK84" s="16"/>
      <c r="IL84" s="65"/>
      <c r="IM84" s="131"/>
    </row>
    <row r="85" spans="1:247" s="11" customFormat="1" ht="14.4" x14ac:dyDescent="0.3">
      <c r="A85" s="83"/>
      <c r="B85" s="68" t="s">
        <v>93</v>
      </c>
      <c r="C85" s="344" t="s">
        <v>94</v>
      </c>
      <c r="D85" s="344"/>
      <c r="E85" s="344"/>
      <c r="F85" s="344"/>
      <c r="G85" s="344"/>
      <c r="H85" s="69" t="s">
        <v>60</v>
      </c>
      <c r="I85" s="80">
        <v>0.02</v>
      </c>
      <c r="J85" s="70"/>
      <c r="K85" s="102">
        <v>2.0000000000000001E-4</v>
      </c>
      <c r="L85" s="72"/>
      <c r="M85" s="70"/>
      <c r="N85" s="84">
        <v>554.75</v>
      </c>
      <c r="O85" s="70"/>
      <c r="P85" s="104">
        <v>0.11</v>
      </c>
      <c r="HY85" s="55"/>
      <c r="HZ85" s="65"/>
      <c r="IA85" s="65"/>
      <c r="IB85" s="65"/>
      <c r="IC85" s="65"/>
      <c r="ID85" s="65"/>
      <c r="IF85" s="16"/>
      <c r="IG85" s="16"/>
      <c r="IH85" s="16" t="s">
        <v>94</v>
      </c>
      <c r="II85" s="65"/>
      <c r="IJ85" s="16"/>
      <c r="IK85" s="16"/>
      <c r="IL85" s="65"/>
      <c r="IM85" s="131"/>
    </row>
    <row r="86" spans="1:247" s="11" customFormat="1" ht="14.4" x14ac:dyDescent="0.3">
      <c r="A86" s="67"/>
      <c r="B86" s="68" t="s">
        <v>80</v>
      </c>
      <c r="C86" s="344" t="s">
        <v>99</v>
      </c>
      <c r="D86" s="344"/>
      <c r="E86" s="344"/>
      <c r="F86" s="344"/>
      <c r="G86" s="344"/>
      <c r="H86" s="69"/>
      <c r="I86" s="70"/>
      <c r="J86" s="70"/>
      <c r="K86" s="70"/>
      <c r="L86" s="72"/>
      <c r="M86" s="70"/>
      <c r="N86" s="72"/>
      <c r="O86" s="70"/>
      <c r="P86" s="104">
        <v>5.45</v>
      </c>
      <c r="HY86" s="55"/>
      <c r="HZ86" s="65"/>
      <c r="IA86" s="65"/>
      <c r="IB86" s="65"/>
      <c r="IC86" s="65"/>
      <c r="ID86" s="65"/>
      <c r="IF86" s="16" t="s">
        <v>99</v>
      </c>
      <c r="IG86" s="16"/>
      <c r="IH86" s="16"/>
      <c r="II86" s="65"/>
      <c r="IJ86" s="16"/>
      <c r="IK86" s="16"/>
      <c r="IL86" s="65"/>
      <c r="IM86" s="131"/>
    </row>
    <row r="87" spans="1:247" s="11" customFormat="1" ht="14.4" x14ac:dyDescent="0.3">
      <c r="A87" s="74"/>
      <c r="B87" s="68" t="s">
        <v>267</v>
      </c>
      <c r="C87" s="344" t="s">
        <v>268</v>
      </c>
      <c r="D87" s="344"/>
      <c r="E87" s="344"/>
      <c r="F87" s="344"/>
      <c r="G87" s="344"/>
      <c r="H87" s="69" t="s">
        <v>72</v>
      </c>
      <c r="I87" s="71">
        <v>3.15E-3</v>
      </c>
      <c r="J87" s="70"/>
      <c r="K87" s="111">
        <v>3.15E-5</v>
      </c>
      <c r="L87" s="112">
        <v>4338.2700000000004</v>
      </c>
      <c r="M87" s="82">
        <v>1.42</v>
      </c>
      <c r="N87" s="77">
        <v>6160.34</v>
      </c>
      <c r="O87" s="70"/>
      <c r="P87" s="73">
        <v>0.19</v>
      </c>
      <c r="Q87" s="78"/>
      <c r="R87" s="78"/>
      <c r="HY87" s="55"/>
      <c r="HZ87" s="65"/>
      <c r="IA87" s="65"/>
      <c r="IB87" s="65"/>
      <c r="IC87" s="65"/>
      <c r="ID87" s="65"/>
      <c r="IF87" s="16"/>
      <c r="IG87" s="16" t="s">
        <v>268</v>
      </c>
      <c r="IH87" s="16"/>
      <c r="II87" s="65"/>
      <c r="IJ87" s="16"/>
      <c r="IK87" s="16"/>
      <c r="IL87" s="65"/>
      <c r="IM87" s="131"/>
    </row>
    <row r="88" spans="1:247" s="11" customFormat="1" ht="14.4" x14ac:dyDescent="0.3">
      <c r="A88" s="74"/>
      <c r="B88" s="68" t="s">
        <v>503</v>
      </c>
      <c r="C88" s="344" t="s">
        <v>504</v>
      </c>
      <c r="D88" s="344"/>
      <c r="E88" s="344"/>
      <c r="F88" s="344"/>
      <c r="G88" s="344"/>
      <c r="H88" s="69" t="s">
        <v>201</v>
      </c>
      <c r="I88" s="107">
        <v>0.10199999999999999</v>
      </c>
      <c r="J88" s="70"/>
      <c r="K88" s="71">
        <v>1.0200000000000001E-3</v>
      </c>
      <c r="L88" s="112">
        <v>3658.94</v>
      </c>
      <c r="M88" s="82">
        <v>1.41</v>
      </c>
      <c r="N88" s="77">
        <v>5159.1099999999997</v>
      </c>
      <c r="O88" s="70"/>
      <c r="P88" s="73">
        <v>5.26</v>
      </c>
      <c r="Q88" s="78"/>
      <c r="R88" s="78"/>
      <c r="HY88" s="55"/>
      <c r="HZ88" s="65"/>
      <c r="IA88" s="65"/>
      <c r="IB88" s="65"/>
      <c r="IC88" s="65"/>
      <c r="ID88" s="65"/>
      <c r="IF88" s="16"/>
      <c r="IG88" s="16" t="s">
        <v>504</v>
      </c>
      <c r="IH88" s="16"/>
      <c r="II88" s="65"/>
      <c r="IJ88" s="16"/>
      <c r="IK88" s="16"/>
      <c r="IL88" s="65"/>
      <c r="IM88" s="131"/>
    </row>
    <row r="89" spans="1:247" s="11" customFormat="1" ht="14.4" x14ac:dyDescent="0.3">
      <c r="A89" s="94"/>
      <c r="B89" s="95"/>
      <c r="C89" s="372" t="s">
        <v>73</v>
      </c>
      <c r="D89" s="372"/>
      <c r="E89" s="372"/>
      <c r="F89" s="372"/>
      <c r="G89" s="372"/>
      <c r="H89" s="58"/>
      <c r="I89" s="59"/>
      <c r="J89" s="59"/>
      <c r="K89" s="59"/>
      <c r="L89" s="62"/>
      <c r="M89" s="59"/>
      <c r="N89" s="96"/>
      <c r="O89" s="59"/>
      <c r="P89" s="97">
        <v>156.35</v>
      </c>
      <c r="Q89" s="78"/>
      <c r="R89" s="78"/>
      <c r="HY89" s="55"/>
      <c r="HZ89" s="65"/>
      <c r="IA89" s="65"/>
      <c r="IB89" s="65"/>
      <c r="IC89" s="65"/>
      <c r="ID89" s="65"/>
      <c r="IF89" s="16"/>
      <c r="IG89" s="16"/>
      <c r="IH89" s="16"/>
      <c r="II89" s="65" t="s">
        <v>73</v>
      </c>
      <c r="IJ89" s="16"/>
      <c r="IK89" s="16"/>
      <c r="IL89" s="65"/>
      <c r="IM89" s="131"/>
    </row>
    <row r="90" spans="1:247" s="11" customFormat="1" ht="14.4" x14ac:dyDescent="0.3">
      <c r="A90" s="83" t="s">
        <v>505</v>
      </c>
      <c r="B90" s="68" t="s">
        <v>485</v>
      </c>
      <c r="C90" s="344" t="s">
        <v>486</v>
      </c>
      <c r="D90" s="344"/>
      <c r="E90" s="344"/>
      <c r="F90" s="344"/>
      <c r="G90" s="344"/>
      <c r="H90" s="69" t="s">
        <v>75</v>
      </c>
      <c r="I90" s="98">
        <v>2</v>
      </c>
      <c r="J90" s="70"/>
      <c r="K90" s="98">
        <v>2</v>
      </c>
      <c r="L90" s="72"/>
      <c r="M90" s="70"/>
      <c r="N90" s="72"/>
      <c r="O90" s="70"/>
      <c r="P90" s="104">
        <v>3</v>
      </c>
      <c r="HY90" s="55"/>
      <c r="HZ90" s="65"/>
      <c r="IA90" s="65"/>
      <c r="IB90" s="65"/>
      <c r="IC90" s="65"/>
      <c r="ID90" s="65"/>
      <c r="IF90" s="16"/>
      <c r="IG90" s="16"/>
      <c r="IH90" s="16"/>
      <c r="II90" s="65"/>
      <c r="IJ90" s="16" t="s">
        <v>486</v>
      </c>
      <c r="IK90" s="16"/>
      <c r="IL90" s="65"/>
      <c r="IM90" s="131"/>
    </row>
    <row r="91" spans="1:247" s="11" customFormat="1" ht="14.4" x14ac:dyDescent="0.3">
      <c r="A91" s="83"/>
      <c r="B91" s="68"/>
      <c r="C91" s="344" t="s">
        <v>74</v>
      </c>
      <c r="D91" s="344"/>
      <c r="E91" s="344"/>
      <c r="F91" s="344"/>
      <c r="G91" s="344"/>
      <c r="H91" s="69"/>
      <c r="I91" s="70"/>
      <c r="J91" s="70"/>
      <c r="K91" s="70"/>
      <c r="L91" s="72"/>
      <c r="M91" s="70"/>
      <c r="N91" s="72"/>
      <c r="O91" s="70"/>
      <c r="P91" s="104">
        <v>150.24</v>
      </c>
      <c r="HY91" s="55"/>
      <c r="HZ91" s="65"/>
      <c r="IA91" s="65"/>
      <c r="IB91" s="65"/>
      <c r="IC91" s="65"/>
      <c r="ID91" s="65"/>
      <c r="IF91" s="16"/>
      <c r="IG91" s="16"/>
      <c r="IH91" s="16"/>
      <c r="II91" s="65"/>
      <c r="IJ91" s="16"/>
      <c r="IK91" s="16" t="s">
        <v>74</v>
      </c>
      <c r="IL91" s="65"/>
      <c r="IM91" s="131"/>
    </row>
    <row r="92" spans="1:247" s="11" customFormat="1" ht="14.4" x14ac:dyDescent="0.3">
      <c r="A92" s="83"/>
      <c r="B92" s="68" t="s">
        <v>487</v>
      </c>
      <c r="C92" s="344" t="s">
        <v>488</v>
      </c>
      <c r="D92" s="344"/>
      <c r="E92" s="344"/>
      <c r="F92" s="344"/>
      <c r="G92" s="344"/>
      <c r="H92" s="69" t="s">
        <v>75</v>
      </c>
      <c r="I92" s="98">
        <v>97</v>
      </c>
      <c r="J92" s="70"/>
      <c r="K92" s="98">
        <v>97</v>
      </c>
      <c r="L92" s="72"/>
      <c r="M92" s="70"/>
      <c r="N92" s="72"/>
      <c r="O92" s="70"/>
      <c r="P92" s="104">
        <v>145.72999999999999</v>
      </c>
      <c r="HY92" s="55"/>
      <c r="HZ92" s="65"/>
      <c r="IA92" s="65"/>
      <c r="IB92" s="65"/>
      <c r="IC92" s="65"/>
      <c r="ID92" s="65"/>
      <c r="IF92" s="16"/>
      <c r="IG92" s="16"/>
      <c r="IH92" s="16"/>
      <c r="II92" s="65"/>
      <c r="IJ92" s="16"/>
      <c r="IK92" s="16" t="s">
        <v>488</v>
      </c>
      <c r="IL92" s="65"/>
      <c r="IM92" s="131"/>
    </row>
    <row r="93" spans="1:247" s="11" customFormat="1" ht="14.4" x14ac:dyDescent="0.3">
      <c r="A93" s="83"/>
      <c r="B93" s="68" t="s">
        <v>489</v>
      </c>
      <c r="C93" s="344" t="s">
        <v>490</v>
      </c>
      <c r="D93" s="344"/>
      <c r="E93" s="344"/>
      <c r="F93" s="344"/>
      <c r="G93" s="344"/>
      <c r="H93" s="69" t="s">
        <v>75</v>
      </c>
      <c r="I93" s="98">
        <v>51</v>
      </c>
      <c r="J93" s="70"/>
      <c r="K93" s="98">
        <v>51</v>
      </c>
      <c r="L93" s="72"/>
      <c r="M93" s="70"/>
      <c r="N93" s="72"/>
      <c r="O93" s="70"/>
      <c r="P93" s="104">
        <v>76.62</v>
      </c>
      <c r="HY93" s="55"/>
      <c r="HZ93" s="65"/>
      <c r="IA93" s="65"/>
      <c r="IB93" s="65"/>
      <c r="IC93" s="65"/>
      <c r="ID93" s="65"/>
      <c r="IF93" s="16"/>
      <c r="IG93" s="16"/>
      <c r="IH93" s="16"/>
      <c r="II93" s="65"/>
      <c r="IJ93" s="16"/>
      <c r="IK93" s="16" t="s">
        <v>490</v>
      </c>
      <c r="IL93" s="65"/>
      <c r="IM93" s="131"/>
    </row>
    <row r="94" spans="1:247" s="11" customFormat="1" ht="14.4" x14ac:dyDescent="0.3">
      <c r="A94" s="99"/>
      <c r="B94" s="100"/>
      <c r="C94" s="372" t="s">
        <v>76</v>
      </c>
      <c r="D94" s="372"/>
      <c r="E94" s="372"/>
      <c r="F94" s="372"/>
      <c r="G94" s="372"/>
      <c r="H94" s="58"/>
      <c r="I94" s="59"/>
      <c r="J94" s="59"/>
      <c r="K94" s="59"/>
      <c r="L94" s="62"/>
      <c r="M94" s="59"/>
      <c r="N94" s="96">
        <v>38170</v>
      </c>
      <c r="O94" s="59"/>
      <c r="P94" s="134">
        <v>381.7</v>
      </c>
      <c r="HY94" s="55"/>
      <c r="HZ94" s="65"/>
      <c r="IA94" s="65"/>
      <c r="IB94" s="65"/>
      <c r="IC94" s="65"/>
      <c r="ID94" s="65"/>
      <c r="IF94" s="16"/>
      <c r="IG94" s="16"/>
      <c r="IH94" s="16"/>
      <c r="II94" s="65"/>
      <c r="IJ94" s="16"/>
      <c r="IK94" s="16"/>
      <c r="IL94" s="65" t="s">
        <v>76</v>
      </c>
      <c r="IM94" s="131"/>
    </row>
    <row r="95" spans="1:247" s="11" customFormat="1" ht="40.799999999999997" x14ac:dyDescent="0.3">
      <c r="A95" s="56" t="s">
        <v>111</v>
      </c>
      <c r="B95" s="57" t="s">
        <v>506</v>
      </c>
      <c r="C95" s="373" t="s">
        <v>507</v>
      </c>
      <c r="D95" s="373"/>
      <c r="E95" s="373"/>
      <c r="F95" s="373"/>
      <c r="G95" s="373"/>
      <c r="H95" s="58" t="s">
        <v>153</v>
      </c>
      <c r="I95" s="59">
        <v>1</v>
      </c>
      <c r="J95" s="60">
        <v>1</v>
      </c>
      <c r="K95" s="60">
        <v>1</v>
      </c>
      <c r="L95" s="118">
        <v>33.020000000000003</v>
      </c>
      <c r="M95" s="106">
        <v>1.47</v>
      </c>
      <c r="N95" s="133">
        <v>48.54</v>
      </c>
      <c r="O95" s="59"/>
      <c r="P95" s="134">
        <v>48.54</v>
      </c>
      <c r="HY95" s="55"/>
      <c r="HZ95" s="65" t="s">
        <v>507</v>
      </c>
      <c r="IA95" s="65" t="s">
        <v>4</v>
      </c>
      <c r="IB95" s="65" t="s">
        <v>4</v>
      </c>
      <c r="IC95" s="65" t="s">
        <v>4</v>
      </c>
      <c r="ID95" s="65" t="s">
        <v>4</v>
      </c>
      <c r="IF95" s="16"/>
      <c r="IG95" s="16"/>
      <c r="IH95" s="16"/>
      <c r="II95" s="65"/>
      <c r="IJ95" s="16"/>
      <c r="IK95" s="16"/>
      <c r="IL95" s="65"/>
      <c r="IM95" s="131"/>
    </row>
    <row r="96" spans="1:247" s="11" customFormat="1" ht="14.4" x14ac:dyDescent="0.3">
      <c r="A96" s="99"/>
      <c r="B96" s="100"/>
      <c r="C96" s="372" t="s">
        <v>76</v>
      </c>
      <c r="D96" s="372"/>
      <c r="E96" s="372"/>
      <c r="F96" s="372"/>
      <c r="G96" s="372"/>
      <c r="H96" s="58"/>
      <c r="I96" s="59"/>
      <c r="J96" s="59"/>
      <c r="K96" s="59"/>
      <c r="L96" s="62"/>
      <c r="M96" s="59"/>
      <c r="N96" s="62"/>
      <c r="O96" s="59"/>
      <c r="P96" s="134">
        <v>48.54</v>
      </c>
      <c r="HY96" s="55"/>
      <c r="HZ96" s="65"/>
      <c r="IA96" s="65"/>
      <c r="IB96" s="65"/>
      <c r="IC96" s="65"/>
      <c r="ID96" s="65"/>
      <c r="IF96" s="16"/>
      <c r="IG96" s="16"/>
      <c r="IH96" s="16"/>
      <c r="II96" s="65"/>
      <c r="IJ96" s="16"/>
      <c r="IK96" s="16"/>
      <c r="IL96" s="65" t="s">
        <v>76</v>
      </c>
      <c r="IM96" s="131"/>
    </row>
    <row r="97" spans="1:247" s="11" customFormat="1" ht="40.799999999999997" x14ac:dyDescent="0.3">
      <c r="A97" s="56" t="s">
        <v>112</v>
      </c>
      <c r="B97" s="57" t="s">
        <v>508</v>
      </c>
      <c r="C97" s="373" t="s">
        <v>509</v>
      </c>
      <c r="D97" s="373"/>
      <c r="E97" s="373"/>
      <c r="F97" s="373"/>
      <c r="G97" s="373"/>
      <c r="H97" s="58" t="s">
        <v>153</v>
      </c>
      <c r="I97" s="59">
        <v>1</v>
      </c>
      <c r="J97" s="60">
        <v>1</v>
      </c>
      <c r="K97" s="60">
        <v>1</v>
      </c>
      <c r="L97" s="118">
        <v>34.869999999999997</v>
      </c>
      <c r="M97" s="106">
        <v>0.94</v>
      </c>
      <c r="N97" s="133">
        <v>32.78</v>
      </c>
      <c r="O97" s="59"/>
      <c r="P97" s="134">
        <v>32.78</v>
      </c>
      <c r="HY97" s="55"/>
      <c r="HZ97" s="65" t="s">
        <v>509</v>
      </c>
      <c r="IA97" s="65" t="s">
        <v>4</v>
      </c>
      <c r="IB97" s="65" t="s">
        <v>4</v>
      </c>
      <c r="IC97" s="65" t="s">
        <v>4</v>
      </c>
      <c r="ID97" s="65" t="s">
        <v>4</v>
      </c>
      <c r="IF97" s="16"/>
      <c r="IG97" s="16"/>
      <c r="IH97" s="16"/>
      <c r="II97" s="65"/>
      <c r="IJ97" s="16"/>
      <c r="IK97" s="16"/>
      <c r="IL97" s="65"/>
      <c r="IM97" s="131"/>
    </row>
    <row r="98" spans="1:247" s="11" customFormat="1" ht="14.4" x14ac:dyDescent="0.3">
      <c r="A98" s="99"/>
      <c r="B98" s="100"/>
      <c r="C98" s="372" t="s">
        <v>76</v>
      </c>
      <c r="D98" s="372"/>
      <c r="E98" s="372"/>
      <c r="F98" s="372"/>
      <c r="G98" s="372"/>
      <c r="H98" s="58"/>
      <c r="I98" s="59"/>
      <c r="J98" s="59"/>
      <c r="K98" s="59"/>
      <c r="L98" s="62"/>
      <c r="M98" s="59"/>
      <c r="N98" s="62"/>
      <c r="O98" s="59"/>
      <c r="P98" s="134">
        <v>32.78</v>
      </c>
      <c r="HY98" s="55"/>
      <c r="HZ98" s="65"/>
      <c r="IA98" s="65"/>
      <c r="IB98" s="65"/>
      <c r="IC98" s="65"/>
      <c r="ID98" s="65"/>
      <c r="IF98" s="16"/>
      <c r="IG98" s="16"/>
      <c r="IH98" s="16"/>
      <c r="II98" s="65"/>
      <c r="IJ98" s="16"/>
      <c r="IK98" s="16"/>
      <c r="IL98" s="65" t="s">
        <v>76</v>
      </c>
      <c r="IM98" s="131"/>
    </row>
    <row r="99" spans="1:247" s="11" customFormat="1" ht="20.399999999999999" x14ac:dyDescent="0.3">
      <c r="A99" s="56" t="s">
        <v>114</v>
      </c>
      <c r="B99" s="57" t="s">
        <v>510</v>
      </c>
      <c r="C99" s="373" t="s">
        <v>511</v>
      </c>
      <c r="D99" s="373"/>
      <c r="E99" s="373"/>
      <c r="F99" s="373"/>
      <c r="G99" s="373"/>
      <c r="H99" s="58" t="s">
        <v>81</v>
      </c>
      <c r="I99" s="59">
        <v>0.08</v>
      </c>
      <c r="J99" s="60">
        <v>1</v>
      </c>
      <c r="K99" s="106">
        <v>0.08</v>
      </c>
      <c r="L99" s="62"/>
      <c r="M99" s="59"/>
      <c r="N99" s="63"/>
      <c r="O99" s="59"/>
      <c r="P99" s="64"/>
      <c r="HY99" s="55"/>
      <c r="HZ99" s="65" t="s">
        <v>511</v>
      </c>
      <c r="IA99" s="65" t="s">
        <v>4</v>
      </c>
      <c r="IB99" s="65" t="s">
        <v>4</v>
      </c>
      <c r="IC99" s="65" t="s">
        <v>4</v>
      </c>
      <c r="ID99" s="65" t="s">
        <v>4</v>
      </c>
      <c r="IF99" s="16"/>
      <c r="IG99" s="16"/>
      <c r="IH99" s="16"/>
      <c r="II99" s="65"/>
      <c r="IJ99" s="16"/>
      <c r="IK99" s="16"/>
      <c r="IL99" s="65"/>
      <c r="IM99" s="131"/>
    </row>
    <row r="100" spans="1:247" s="11" customFormat="1" ht="14.4" x14ac:dyDescent="0.3">
      <c r="A100" s="66"/>
      <c r="B100" s="15"/>
      <c r="C100" s="339" t="s">
        <v>113</v>
      </c>
      <c r="D100" s="339"/>
      <c r="E100" s="339"/>
      <c r="F100" s="339"/>
      <c r="G100" s="339"/>
      <c r="H100" s="339"/>
      <c r="I100" s="339"/>
      <c r="J100" s="339"/>
      <c r="K100" s="339"/>
      <c r="L100" s="339"/>
      <c r="M100" s="339"/>
      <c r="N100" s="339"/>
      <c r="O100" s="339"/>
      <c r="P100" s="374"/>
      <c r="HY100" s="55"/>
      <c r="HZ100" s="65"/>
      <c r="IA100" s="65"/>
      <c r="IB100" s="65"/>
      <c r="IC100" s="65"/>
      <c r="ID100" s="65"/>
      <c r="IE100" s="3" t="s">
        <v>113</v>
      </c>
      <c r="IF100" s="16"/>
      <c r="IG100" s="16"/>
      <c r="IH100" s="16"/>
      <c r="II100" s="65"/>
      <c r="IJ100" s="16"/>
      <c r="IK100" s="16"/>
      <c r="IL100" s="65"/>
      <c r="IM100" s="131"/>
    </row>
    <row r="101" spans="1:247" s="11" customFormat="1" ht="14.4" x14ac:dyDescent="0.3">
      <c r="A101" s="67"/>
      <c r="B101" s="68" t="s">
        <v>57</v>
      </c>
      <c r="C101" s="344" t="s">
        <v>59</v>
      </c>
      <c r="D101" s="344"/>
      <c r="E101" s="344"/>
      <c r="F101" s="344"/>
      <c r="G101" s="344"/>
      <c r="H101" s="69" t="s">
        <v>60</v>
      </c>
      <c r="I101" s="70"/>
      <c r="J101" s="70"/>
      <c r="K101" s="102">
        <v>2.0608</v>
      </c>
      <c r="L101" s="72"/>
      <c r="M101" s="70"/>
      <c r="N101" s="72"/>
      <c r="O101" s="70"/>
      <c r="P101" s="73">
        <v>1177.3599999999999</v>
      </c>
      <c r="HY101" s="55"/>
      <c r="HZ101" s="65"/>
      <c r="IA101" s="65"/>
      <c r="IB101" s="65"/>
      <c r="IC101" s="65"/>
      <c r="ID101" s="65"/>
      <c r="IF101" s="16" t="s">
        <v>59</v>
      </c>
      <c r="IG101" s="16"/>
      <c r="IH101" s="16"/>
      <c r="II101" s="65"/>
      <c r="IJ101" s="16"/>
      <c r="IK101" s="16"/>
      <c r="IL101" s="65"/>
      <c r="IM101" s="131"/>
    </row>
    <row r="102" spans="1:247" s="11" customFormat="1" ht="14.4" x14ac:dyDescent="0.3">
      <c r="A102" s="74"/>
      <c r="B102" s="68" t="s">
        <v>182</v>
      </c>
      <c r="C102" s="344" t="s">
        <v>183</v>
      </c>
      <c r="D102" s="344"/>
      <c r="E102" s="344"/>
      <c r="F102" s="344"/>
      <c r="G102" s="344"/>
      <c r="H102" s="69" t="s">
        <v>60</v>
      </c>
      <c r="I102" s="80">
        <v>25.76</v>
      </c>
      <c r="J102" s="70"/>
      <c r="K102" s="102">
        <v>2.0608</v>
      </c>
      <c r="L102" s="10"/>
      <c r="M102" s="76"/>
      <c r="N102" s="77">
        <v>571.30999999999995</v>
      </c>
      <c r="O102" s="70"/>
      <c r="P102" s="73">
        <v>1177.3599999999999</v>
      </c>
      <c r="Q102" s="78"/>
      <c r="R102" s="78"/>
      <c r="HY102" s="55"/>
      <c r="HZ102" s="65"/>
      <c r="IA102" s="65"/>
      <c r="IB102" s="65"/>
      <c r="IC102" s="65"/>
      <c r="ID102" s="65"/>
      <c r="IF102" s="16"/>
      <c r="IG102" s="16" t="s">
        <v>183</v>
      </c>
      <c r="IH102" s="16"/>
      <c r="II102" s="65"/>
      <c r="IJ102" s="16"/>
      <c r="IK102" s="16"/>
      <c r="IL102" s="65"/>
      <c r="IM102" s="131"/>
    </row>
    <row r="103" spans="1:247" s="11" customFormat="1" ht="14.4" x14ac:dyDescent="0.3">
      <c r="A103" s="67"/>
      <c r="B103" s="68" t="s">
        <v>61</v>
      </c>
      <c r="C103" s="344" t="s">
        <v>62</v>
      </c>
      <c r="D103" s="344"/>
      <c r="E103" s="344"/>
      <c r="F103" s="344"/>
      <c r="G103" s="344"/>
      <c r="H103" s="69"/>
      <c r="I103" s="70"/>
      <c r="J103" s="70"/>
      <c r="K103" s="70"/>
      <c r="L103" s="72"/>
      <c r="M103" s="70"/>
      <c r="N103" s="72"/>
      <c r="O103" s="70"/>
      <c r="P103" s="104">
        <v>5.33</v>
      </c>
      <c r="HY103" s="55"/>
      <c r="HZ103" s="65"/>
      <c r="IA103" s="65"/>
      <c r="IB103" s="65"/>
      <c r="IC103" s="65"/>
      <c r="ID103" s="65"/>
      <c r="IF103" s="16" t="s">
        <v>62</v>
      </c>
      <c r="IG103" s="16"/>
      <c r="IH103" s="16"/>
      <c r="II103" s="65"/>
      <c r="IJ103" s="16"/>
      <c r="IK103" s="16"/>
      <c r="IL103" s="65"/>
      <c r="IM103" s="131"/>
    </row>
    <row r="104" spans="1:247" s="11" customFormat="1" ht="14.4" x14ac:dyDescent="0.3">
      <c r="A104" s="67"/>
      <c r="B104" s="68"/>
      <c r="C104" s="344" t="s">
        <v>63</v>
      </c>
      <c r="D104" s="344"/>
      <c r="E104" s="344"/>
      <c r="F104" s="344"/>
      <c r="G104" s="344"/>
      <c r="H104" s="69" t="s">
        <v>60</v>
      </c>
      <c r="I104" s="70"/>
      <c r="J104" s="70"/>
      <c r="K104" s="107">
        <v>4.0000000000000001E-3</v>
      </c>
      <c r="L104" s="72"/>
      <c r="M104" s="70"/>
      <c r="N104" s="72"/>
      <c r="O104" s="70"/>
      <c r="P104" s="104">
        <v>2.68</v>
      </c>
      <c r="HY104" s="55"/>
      <c r="HZ104" s="65"/>
      <c r="IA104" s="65"/>
      <c r="IB104" s="65"/>
      <c r="IC104" s="65"/>
      <c r="ID104" s="65"/>
      <c r="IF104" s="16" t="s">
        <v>63</v>
      </c>
      <c r="IG104" s="16"/>
      <c r="IH104" s="16"/>
      <c r="II104" s="65"/>
      <c r="IJ104" s="16"/>
      <c r="IK104" s="16"/>
      <c r="IL104" s="65"/>
      <c r="IM104" s="131"/>
    </row>
    <row r="105" spans="1:247" s="11" customFormat="1" ht="14.4" x14ac:dyDescent="0.3">
      <c r="A105" s="74"/>
      <c r="B105" s="68" t="s">
        <v>87</v>
      </c>
      <c r="C105" s="344" t="s">
        <v>88</v>
      </c>
      <c r="D105" s="344"/>
      <c r="E105" s="344"/>
      <c r="F105" s="344"/>
      <c r="G105" s="344"/>
      <c r="H105" s="69" t="s">
        <v>66</v>
      </c>
      <c r="I105" s="80">
        <v>0.03</v>
      </c>
      <c r="J105" s="70"/>
      <c r="K105" s="102">
        <v>2.3999999999999998E-3</v>
      </c>
      <c r="L105" s="10"/>
      <c r="M105" s="76"/>
      <c r="N105" s="77">
        <v>1740.53</v>
      </c>
      <c r="O105" s="70"/>
      <c r="P105" s="73">
        <v>4.18</v>
      </c>
      <c r="Q105" s="78"/>
      <c r="R105" s="78"/>
      <c r="HY105" s="55"/>
      <c r="HZ105" s="65"/>
      <c r="IA105" s="65"/>
      <c r="IB105" s="65"/>
      <c r="IC105" s="65"/>
      <c r="ID105" s="65"/>
      <c r="IF105" s="16"/>
      <c r="IG105" s="16" t="s">
        <v>88</v>
      </c>
      <c r="IH105" s="16"/>
      <c r="II105" s="65"/>
      <c r="IJ105" s="16"/>
      <c r="IK105" s="16"/>
      <c r="IL105" s="65"/>
      <c r="IM105" s="131"/>
    </row>
    <row r="106" spans="1:247" s="11" customFormat="1" ht="14.4" x14ac:dyDescent="0.3">
      <c r="A106" s="83"/>
      <c r="B106" s="68" t="s">
        <v>89</v>
      </c>
      <c r="C106" s="344" t="s">
        <v>90</v>
      </c>
      <c r="D106" s="344"/>
      <c r="E106" s="344"/>
      <c r="F106" s="344"/>
      <c r="G106" s="344"/>
      <c r="H106" s="69" t="s">
        <v>60</v>
      </c>
      <c r="I106" s="80">
        <v>0.03</v>
      </c>
      <c r="J106" s="70"/>
      <c r="K106" s="102">
        <v>2.3999999999999998E-3</v>
      </c>
      <c r="L106" s="72"/>
      <c r="M106" s="70"/>
      <c r="N106" s="84">
        <v>745.18</v>
      </c>
      <c r="O106" s="70"/>
      <c r="P106" s="104">
        <v>1.79</v>
      </c>
      <c r="HY106" s="55"/>
      <c r="HZ106" s="65"/>
      <c r="IA106" s="65"/>
      <c r="IB106" s="65"/>
      <c r="IC106" s="65"/>
      <c r="ID106" s="65"/>
      <c r="IF106" s="16"/>
      <c r="IG106" s="16"/>
      <c r="IH106" s="16" t="s">
        <v>90</v>
      </c>
      <c r="II106" s="65"/>
      <c r="IJ106" s="16"/>
      <c r="IK106" s="16"/>
      <c r="IL106" s="65"/>
      <c r="IM106" s="131"/>
    </row>
    <row r="107" spans="1:247" s="11" customFormat="1" ht="14.4" x14ac:dyDescent="0.3">
      <c r="A107" s="74"/>
      <c r="B107" s="68" t="s">
        <v>91</v>
      </c>
      <c r="C107" s="344" t="s">
        <v>92</v>
      </c>
      <c r="D107" s="344"/>
      <c r="E107" s="344"/>
      <c r="F107" s="344"/>
      <c r="G107" s="344"/>
      <c r="H107" s="69" t="s">
        <v>66</v>
      </c>
      <c r="I107" s="80">
        <v>0.02</v>
      </c>
      <c r="J107" s="70"/>
      <c r="K107" s="102">
        <v>1.6000000000000001E-3</v>
      </c>
      <c r="L107" s="10"/>
      <c r="M107" s="76"/>
      <c r="N107" s="77">
        <v>717.22</v>
      </c>
      <c r="O107" s="70"/>
      <c r="P107" s="73">
        <v>1.1499999999999999</v>
      </c>
      <c r="Q107" s="78"/>
      <c r="R107" s="78"/>
      <c r="HY107" s="55"/>
      <c r="HZ107" s="65"/>
      <c r="IA107" s="65"/>
      <c r="IB107" s="65"/>
      <c r="IC107" s="65"/>
      <c r="ID107" s="65"/>
      <c r="IF107" s="16"/>
      <c r="IG107" s="16" t="s">
        <v>92</v>
      </c>
      <c r="IH107" s="16"/>
      <c r="II107" s="65"/>
      <c r="IJ107" s="16"/>
      <c r="IK107" s="16"/>
      <c r="IL107" s="65"/>
      <c r="IM107" s="131"/>
    </row>
    <row r="108" spans="1:247" s="11" customFormat="1" ht="14.4" x14ac:dyDescent="0.3">
      <c r="A108" s="83"/>
      <c r="B108" s="68" t="s">
        <v>93</v>
      </c>
      <c r="C108" s="344" t="s">
        <v>94</v>
      </c>
      <c r="D108" s="344"/>
      <c r="E108" s="344"/>
      <c r="F108" s="344"/>
      <c r="G108" s="344"/>
      <c r="H108" s="69" t="s">
        <v>60</v>
      </c>
      <c r="I108" s="80">
        <v>0.02</v>
      </c>
      <c r="J108" s="70"/>
      <c r="K108" s="102">
        <v>1.6000000000000001E-3</v>
      </c>
      <c r="L108" s="72"/>
      <c r="M108" s="70"/>
      <c r="N108" s="84">
        <v>554.75</v>
      </c>
      <c r="O108" s="70"/>
      <c r="P108" s="104">
        <v>0.89</v>
      </c>
      <c r="HY108" s="55"/>
      <c r="HZ108" s="65"/>
      <c r="IA108" s="65"/>
      <c r="IB108" s="65"/>
      <c r="IC108" s="65"/>
      <c r="ID108" s="65"/>
      <c r="IF108" s="16"/>
      <c r="IG108" s="16"/>
      <c r="IH108" s="16" t="s">
        <v>94</v>
      </c>
      <c r="II108" s="65"/>
      <c r="IJ108" s="16"/>
      <c r="IK108" s="16"/>
      <c r="IL108" s="65"/>
      <c r="IM108" s="131"/>
    </row>
    <row r="109" spans="1:247" s="11" customFormat="1" ht="14.4" x14ac:dyDescent="0.3">
      <c r="A109" s="67"/>
      <c r="B109" s="68" t="s">
        <v>80</v>
      </c>
      <c r="C109" s="344" t="s">
        <v>99</v>
      </c>
      <c r="D109" s="344"/>
      <c r="E109" s="344"/>
      <c r="F109" s="344"/>
      <c r="G109" s="344"/>
      <c r="H109" s="69"/>
      <c r="I109" s="70"/>
      <c r="J109" s="70"/>
      <c r="K109" s="70"/>
      <c r="L109" s="72"/>
      <c r="M109" s="70"/>
      <c r="N109" s="72"/>
      <c r="O109" s="70"/>
      <c r="P109" s="104">
        <v>43.65</v>
      </c>
      <c r="HY109" s="55"/>
      <c r="HZ109" s="65"/>
      <c r="IA109" s="65"/>
      <c r="IB109" s="65"/>
      <c r="IC109" s="65"/>
      <c r="ID109" s="65"/>
      <c r="IF109" s="16" t="s">
        <v>99</v>
      </c>
      <c r="IG109" s="16"/>
      <c r="IH109" s="16"/>
      <c r="II109" s="65"/>
      <c r="IJ109" s="16"/>
      <c r="IK109" s="16"/>
      <c r="IL109" s="65"/>
      <c r="IM109" s="131"/>
    </row>
    <row r="110" spans="1:247" s="11" customFormat="1" ht="14.4" x14ac:dyDescent="0.3">
      <c r="A110" s="74"/>
      <c r="B110" s="68" t="s">
        <v>267</v>
      </c>
      <c r="C110" s="344" t="s">
        <v>268</v>
      </c>
      <c r="D110" s="344"/>
      <c r="E110" s="344"/>
      <c r="F110" s="344"/>
      <c r="G110" s="344"/>
      <c r="H110" s="69" t="s">
        <v>72</v>
      </c>
      <c r="I110" s="71">
        <v>3.15E-3</v>
      </c>
      <c r="J110" s="70"/>
      <c r="K110" s="79">
        <v>2.52E-4</v>
      </c>
      <c r="L110" s="112">
        <v>4338.2700000000004</v>
      </c>
      <c r="M110" s="82">
        <v>1.42</v>
      </c>
      <c r="N110" s="77">
        <v>6160.34</v>
      </c>
      <c r="O110" s="70"/>
      <c r="P110" s="73">
        <v>1.55</v>
      </c>
      <c r="Q110" s="78"/>
      <c r="R110" s="78"/>
      <c r="HY110" s="55"/>
      <c r="HZ110" s="65"/>
      <c r="IA110" s="65"/>
      <c r="IB110" s="65"/>
      <c r="IC110" s="65"/>
      <c r="ID110" s="65"/>
      <c r="IF110" s="16"/>
      <c r="IG110" s="16" t="s">
        <v>268</v>
      </c>
      <c r="IH110" s="16"/>
      <c r="II110" s="65"/>
      <c r="IJ110" s="16"/>
      <c r="IK110" s="16"/>
      <c r="IL110" s="65"/>
      <c r="IM110" s="131"/>
    </row>
    <row r="111" spans="1:247" s="11" customFormat="1" ht="14.4" x14ac:dyDescent="0.3">
      <c r="A111" s="74"/>
      <c r="B111" s="68" t="s">
        <v>503</v>
      </c>
      <c r="C111" s="344" t="s">
        <v>504</v>
      </c>
      <c r="D111" s="344"/>
      <c r="E111" s="344"/>
      <c r="F111" s="344"/>
      <c r="G111" s="344"/>
      <c r="H111" s="69" t="s">
        <v>201</v>
      </c>
      <c r="I111" s="107">
        <v>0.10199999999999999</v>
      </c>
      <c r="J111" s="70"/>
      <c r="K111" s="71">
        <v>8.1600000000000006E-3</v>
      </c>
      <c r="L111" s="112">
        <v>3658.94</v>
      </c>
      <c r="M111" s="82">
        <v>1.41</v>
      </c>
      <c r="N111" s="77">
        <v>5159.1099999999997</v>
      </c>
      <c r="O111" s="70"/>
      <c r="P111" s="73">
        <v>42.1</v>
      </c>
      <c r="Q111" s="78"/>
      <c r="R111" s="78"/>
      <c r="HY111" s="55"/>
      <c r="HZ111" s="65"/>
      <c r="IA111" s="65"/>
      <c r="IB111" s="65"/>
      <c r="IC111" s="65"/>
      <c r="ID111" s="65"/>
      <c r="IF111" s="16"/>
      <c r="IG111" s="16" t="s">
        <v>504</v>
      </c>
      <c r="IH111" s="16"/>
      <c r="II111" s="65"/>
      <c r="IJ111" s="16"/>
      <c r="IK111" s="16"/>
      <c r="IL111" s="65"/>
      <c r="IM111" s="131"/>
    </row>
    <row r="112" spans="1:247" s="11" customFormat="1" ht="14.4" x14ac:dyDescent="0.3">
      <c r="A112" s="94"/>
      <c r="B112" s="95"/>
      <c r="C112" s="372" t="s">
        <v>73</v>
      </c>
      <c r="D112" s="372"/>
      <c r="E112" s="372"/>
      <c r="F112" s="372"/>
      <c r="G112" s="372"/>
      <c r="H112" s="58"/>
      <c r="I112" s="59"/>
      <c r="J112" s="59"/>
      <c r="K112" s="59"/>
      <c r="L112" s="62"/>
      <c r="M112" s="59"/>
      <c r="N112" s="96"/>
      <c r="O112" s="59"/>
      <c r="P112" s="97">
        <v>1229.02</v>
      </c>
      <c r="Q112" s="78"/>
      <c r="R112" s="78"/>
      <c r="HY112" s="55"/>
      <c r="HZ112" s="65"/>
      <c r="IA112" s="65"/>
      <c r="IB112" s="65"/>
      <c r="IC112" s="65"/>
      <c r="ID112" s="65"/>
      <c r="IF112" s="16"/>
      <c r="IG112" s="16"/>
      <c r="IH112" s="16"/>
      <c r="II112" s="65" t="s">
        <v>73</v>
      </c>
      <c r="IJ112" s="16"/>
      <c r="IK112" s="16"/>
      <c r="IL112" s="65"/>
      <c r="IM112" s="131"/>
    </row>
    <row r="113" spans="1:247" s="11" customFormat="1" ht="14.4" x14ac:dyDescent="0.3">
      <c r="A113" s="83" t="s">
        <v>512</v>
      </c>
      <c r="B113" s="68" t="s">
        <v>485</v>
      </c>
      <c r="C113" s="344" t="s">
        <v>486</v>
      </c>
      <c r="D113" s="344"/>
      <c r="E113" s="344"/>
      <c r="F113" s="344"/>
      <c r="G113" s="344"/>
      <c r="H113" s="69" t="s">
        <v>75</v>
      </c>
      <c r="I113" s="98">
        <v>2</v>
      </c>
      <c r="J113" s="70"/>
      <c r="K113" s="98">
        <v>2</v>
      </c>
      <c r="L113" s="72"/>
      <c r="M113" s="70"/>
      <c r="N113" s="72"/>
      <c r="O113" s="70"/>
      <c r="P113" s="104">
        <v>23.55</v>
      </c>
      <c r="HY113" s="55"/>
      <c r="HZ113" s="65"/>
      <c r="IA113" s="65"/>
      <c r="IB113" s="65"/>
      <c r="IC113" s="65"/>
      <c r="ID113" s="65"/>
      <c r="IF113" s="16"/>
      <c r="IG113" s="16"/>
      <c r="IH113" s="16"/>
      <c r="II113" s="65"/>
      <c r="IJ113" s="16" t="s">
        <v>486</v>
      </c>
      <c r="IK113" s="16"/>
      <c r="IL113" s="65"/>
      <c r="IM113" s="131"/>
    </row>
    <row r="114" spans="1:247" s="11" customFormat="1" ht="14.4" x14ac:dyDescent="0.3">
      <c r="A114" s="83"/>
      <c r="B114" s="68"/>
      <c r="C114" s="344" t="s">
        <v>74</v>
      </c>
      <c r="D114" s="344"/>
      <c r="E114" s="344"/>
      <c r="F114" s="344"/>
      <c r="G114" s="344"/>
      <c r="H114" s="69"/>
      <c r="I114" s="70"/>
      <c r="J114" s="70"/>
      <c r="K114" s="70"/>
      <c r="L114" s="72"/>
      <c r="M114" s="70"/>
      <c r="N114" s="72"/>
      <c r="O114" s="70"/>
      <c r="P114" s="73">
        <v>1180.04</v>
      </c>
      <c r="HY114" s="55"/>
      <c r="HZ114" s="65"/>
      <c r="IA114" s="65"/>
      <c r="IB114" s="65"/>
      <c r="IC114" s="65"/>
      <c r="ID114" s="65"/>
      <c r="IF114" s="16"/>
      <c r="IG114" s="16"/>
      <c r="IH114" s="16"/>
      <c r="II114" s="65"/>
      <c r="IJ114" s="16"/>
      <c r="IK114" s="16" t="s">
        <v>74</v>
      </c>
      <c r="IL114" s="65"/>
      <c r="IM114" s="131"/>
    </row>
    <row r="115" spans="1:247" s="11" customFormat="1" ht="14.4" x14ac:dyDescent="0.3">
      <c r="A115" s="83"/>
      <c r="B115" s="68" t="s">
        <v>487</v>
      </c>
      <c r="C115" s="344" t="s">
        <v>488</v>
      </c>
      <c r="D115" s="344"/>
      <c r="E115" s="344"/>
      <c r="F115" s="344"/>
      <c r="G115" s="344"/>
      <c r="H115" s="69" t="s">
        <v>75</v>
      </c>
      <c r="I115" s="98">
        <v>97</v>
      </c>
      <c r="J115" s="70"/>
      <c r="K115" s="98">
        <v>97</v>
      </c>
      <c r="L115" s="72"/>
      <c r="M115" s="70"/>
      <c r="N115" s="72"/>
      <c r="O115" s="70"/>
      <c r="P115" s="73">
        <v>1144.6400000000001</v>
      </c>
      <c r="HY115" s="55"/>
      <c r="HZ115" s="65"/>
      <c r="IA115" s="65"/>
      <c r="IB115" s="65"/>
      <c r="IC115" s="65"/>
      <c r="ID115" s="65"/>
      <c r="IF115" s="16"/>
      <c r="IG115" s="16"/>
      <c r="IH115" s="16"/>
      <c r="II115" s="65"/>
      <c r="IJ115" s="16"/>
      <c r="IK115" s="16" t="s">
        <v>488</v>
      </c>
      <c r="IL115" s="65"/>
      <c r="IM115" s="131"/>
    </row>
    <row r="116" spans="1:247" s="11" customFormat="1" ht="14.4" x14ac:dyDescent="0.3">
      <c r="A116" s="83"/>
      <c r="B116" s="68" t="s">
        <v>489</v>
      </c>
      <c r="C116" s="344" t="s">
        <v>490</v>
      </c>
      <c r="D116" s="344"/>
      <c r="E116" s="344"/>
      <c r="F116" s="344"/>
      <c r="G116" s="344"/>
      <c r="H116" s="69" t="s">
        <v>75</v>
      </c>
      <c r="I116" s="98">
        <v>51</v>
      </c>
      <c r="J116" s="70"/>
      <c r="K116" s="98">
        <v>51</v>
      </c>
      <c r="L116" s="72"/>
      <c r="M116" s="70"/>
      <c r="N116" s="72"/>
      <c r="O116" s="70"/>
      <c r="P116" s="104">
        <v>601.82000000000005</v>
      </c>
      <c r="HY116" s="55"/>
      <c r="HZ116" s="65"/>
      <c r="IA116" s="65"/>
      <c r="IB116" s="65"/>
      <c r="IC116" s="65"/>
      <c r="ID116" s="65"/>
      <c r="IF116" s="16"/>
      <c r="IG116" s="16"/>
      <c r="IH116" s="16"/>
      <c r="II116" s="65"/>
      <c r="IJ116" s="16"/>
      <c r="IK116" s="16" t="s">
        <v>490</v>
      </c>
      <c r="IL116" s="65"/>
      <c r="IM116" s="131"/>
    </row>
    <row r="117" spans="1:247" s="11" customFormat="1" ht="14.4" x14ac:dyDescent="0.3">
      <c r="A117" s="99"/>
      <c r="B117" s="100"/>
      <c r="C117" s="372" t="s">
        <v>76</v>
      </c>
      <c r="D117" s="372"/>
      <c r="E117" s="372"/>
      <c r="F117" s="372"/>
      <c r="G117" s="372"/>
      <c r="H117" s="58"/>
      <c r="I117" s="59"/>
      <c r="J117" s="59"/>
      <c r="K117" s="59"/>
      <c r="L117" s="62"/>
      <c r="M117" s="59"/>
      <c r="N117" s="96">
        <v>37487.879999999997</v>
      </c>
      <c r="O117" s="59"/>
      <c r="P117" s="97">
        <v>2999.03</v>
      </c>
      <c r="HY117" s="55"/>
      <c r="HZ117" s="65"/>
      <c r="IA117" s="65"/>
      <c r="IB117" s="65"/>
      <c r="IC117" s="65"/>
      <c r="ID117" s="65"/>
      <c r="IF117" s="16"/>
      <c r="IG117" s="16"/>
      <c r="IH117" s="16"/>
      <c r="II117" s="65"/>
      <c r="IJ117" s="16"/>
      <c r="IK117" s="16"/>
      <c r="IL117" s="65" t="s">
        <v>76</v>
      </c>
      <c r="IM117" s="131"/>
    </row>
    <row r="118" spans="1:247" s="11" customFormat="1" ht="40.799999999999997" x14ac:dyDescent="0.3">
      <c r="A118" s="56" t="s">
        <v>117</v>
      </c>
      <c r="B118" s="57" t="s">
        <v>513</v>
      </c>
      <c r="C118" s="373" t="s">
        <v>514</v>
      </c>
      <c r="D118" s="373"/>
      <c r="E118" s="373"/>
      <c r="F118" s="373"/>
      <c r="G118" s="373"/>
      <c r="H118" s="58" t="s">
        <v>153</v>
      </c>
      <c r="I118" s="59">
        <v>8</v>
      </c>
      <c r="J118" s="60">
        <v>1</v>
      </c>
      <c r="K118" s="60">
        <v>8</v>
      </c>
      <c r="L118" s="118">
        <v>42.54</v>
      </c>
      <c r="M118" s="106">
        <v>1.47</v>
      </c>
      <c r="N118" s="133">
        <v>62.53</v>
      </c>
      <c r="O118" s="59"/>
      <c r="P118" s="134">
        <v>500.24</v>
      </c>
      <c r="HY118" s="55"/>
      <c r="HZ118" s="65" t="s">
        <v>514</v>
      </c>
      <c r="IA118" s="65" t="s">
        <v>4</v>
      </c>
      <c r="IB118" s="65" t="s">
        <v>4</v>
      </c>
      <c r="IC118" s="65" t="s">
        <v>4</v>
      </c>
      <c r="ID118" s="65" t="s">
        <v>4</v>
      </c>
      <c r="IF118" s="16"/>
      <c r="IG118" s="16"/>
      <c r="IH118" s="16"/>
      <c r="II118" s="65"/>
      <c r="IJ118" s="16"/>
      <c r="IK118" s="16"/>
      <c r="IL118" s="65"/>
      <c r="IM118" s="131"/>
    </row>
    <row r="119" spans="1:247" s="11" customFormat="1" ht="14.4" x14ac:dyDescent="0.3">
      <c r="A119" s="99"/>
      <c r="B119" s="100"/>
      <c r="C119" s="372" t="s">
        <v>76</v>
      </c>
      <c r="D119" s="372"/>
      <c r="E119" s="372"/>
      <c r="F119" s="372"/>
      <c r="G119" s="372"/>
      <c r="H119" s="58"/>
      <c r="I119" s="59"/>
      <c r="J119" s="59"/>
      <c r="K119" s="59"/>
      <c r="L119" s="62"/>
      <c r="M119" s="59"/>
      <c r="N119" s="62"/>
      <c r="O119" s="59"/>
      <c r="P119" s="134">
        <v>500.24</v>
      </c>
      <c r="HY119" s="55"/>
      <c r="HZ119" s="65"/>
      <c r="IA119" s="65"/>
      <c r="IB119" s="65"/>
      <c r="IC119" s="65"/>
      <c r="ID119" s="65"/>
      <c r="IF119" s="16"/>
      <c r="IG119" s="16"/>
      <c r="IH119" s="16"/>
      <c r="II119" s="65"/>
      <c r="IJ119" s="16"/>
      <c r="IK119" s="16"/>
      <c r="IL119" s="65" t="s">
        <v>76</v>
      </c>
      <c r="IM119" s="131"/>
    </row>
    <row r="120" spans="1:247" s="11" customFormat="1" ht="40.799999999999997" x14ac:dyDescent="0.3">
      <c r="A120" s="56" t="s">
        <v>119</v>
      </c>
      <c r="B120" s="57" t="s">
        <v>508</v>
      </c>
      <c r="C120" s="373" t="s">
        <v>509</v>
      </c>
      <c r="D120" s="373"/>
      <c r="E120" s="373"/>
      <c r="F120" s="373"/>
      <c r="G120" s="373"/>
      <c r="H120" s="58" t="s">
        <v>153</v>
      </c>
      <c r="I120" s="59">
        <v>8</v>
      </c>
      <c r="J120" s="60">
        <v>1</v>
      </c>
      <c r="K120" s="60">
        <v>8</v>
      </c>
      <c r="L120" s="118">
        <v>34.869999999999997</v>
      </c>
      <c r="M120" s="106">
        <v>0.94</v>
      </c>
      <c r="N120" s="133">
        <v>32.78</v>
      </c>
      <c r="O120" s="59"/>
      <c r="P120" s="134">
        <v>262.24</v>
      </c>
      <c r="HY120" s="55"/>
      <c r="HZ120" s="65" t="s">
        <v>509</v>
      </c>
      <c r="IA120" s="65" t="s">
        <v>4</v>
      </c>
      <c r="IB120" s="65" t="s">
        <v>4</v>
      </c>
      <c r="IC120" s="65" t="s">
        <v>4</v>
      </c>
      <c r="ID120" s="65" t="s">
        <v>4</v>
      </c>
      <c r="IF120" s="16"/>
      <c r="IG120" s="16"/>
      <c r="IH120" s="16"/>
      <c r="II120" s="65"/>
      <c r="IJ120" s="16"/>
      <c r="IK120" s="16"/>
      <c r="IL120" s="65"/>
      <c r="IM120" s="131"/>
    </row>
    <row r="121" spans="1:247" s="11" customFormat="1" ht="14.4" x14ac:dyDescent="0.3">
      <c r="A121" s="99"/>
      <c r="B121" s="100"/>
      <c r="C121" s="372" t="s">
        <v>76</v>
      </c>
      <c r="D121" s="372"/>
      <c r="E121" s="372"/>
      <c r="F121" s="372"/>
      <c r="G121" s="372"/>
      <c r="H121" s="58"/>
      <c r="I121" s="59"/>
      <c r="J121" s="59"/>
      <c r="K121" s="59"/>
      <c r="L121" s="62"/>
      <c r="M121" s="59"/>
      <c r="N121" s="62"/>
      <c r="O121" s="59"/>
      <c r="P121" s="134">
        <v>262.24</v>
      </c>
      <c r="HY121" s="55"/>
      <c r="HZ121" s="65"/>
      <c r="IA121" s="65"/>
      <c r="IB121" s="65"/>
      <c r="IC121" s="65"/>
      <c r="ID121" s="65"/>
      <c r="IF121" s="16"/>
      <c r="IG121" s="16"/>
      <c r="IH121" s="16"/>
      <c r="II121" s="65"/>
      <c r="IJ121" s="16"/>
      <c r="IK121" s="16"/>
      <c r="IL121" s="65" t="s">
        <v>76</v>
      </c>
      <c r="IM121" s="131"/>
    </row>
    <row r="122" spans="1:247" s="11" customFormat="1" ht="14.4" x14ac:dyDescent="0.3">
      <c r="A122" s="56" t="s">
        <v>120</v>
      </c>
      <c r="B122" s="57" t="s">
        <v>515</v>
      </c>
      <c r="C122" s="373" t="s">
        <v>516</v>
      </c>
      <c r="D122" s="373"/>
      <c r="E122" s="373"/>
      <c r="F122" s="373"/>
      <c r="G122" s="373"/>
      <c r="H122" s="58" t="s">
        <v>81</v>
      </c>
      <c r="I122" s="59">
        <v>0.13</v>
      </c>
      <c r="J122" s="60">
        <v>1</v>
      </c>
      <c r="K122" s="106">
        <v>0.13</v>
      </c>
      <c r="L122" s="62"/>
      <c r="M122" s="59"/>
      <c r="N122" s="63"/>
      <c r="O122" s="59"/>
      <c r="P122" s="64"/>
      <c r="HY122" s="55"/>
      <c r="HZ122" s="65" t="s">
        <v>516</v>
      </c>
      <c r="IA122" s="65" t="s">
        <v>4</v>
      </c>
      <c r="IB122" s="65" t="s">
        <v>4</v>
      </c>
      <c r="IC122" s="65" t="s">
        <v>4</v>
      </c>
      <c r="ID122" s="65" t="s">
        <v>4</v>
      </c>
      <c r="IF122" s="16"/>
      <c r="IG122" s="16"/>
      <c r="IH122" s="16"/>
      <c r="II122" s="65"/>
      <c r="IJ122" s="16"/>
      <c r="IK122" s="16"/>
      <c r="IL122" s="65"/>
      <c r="IM122" s="131"/>
    </row>
    <row r="123" spans="1:247" s="11" customFormat="1" ht="14.4" x14ac:dyDescent="0.3">
      <c r="A123" s="66"/>
      <c r="B123" s="15"/>
      <c r="C123" s="339" t="s">
        <v>517</v>
      </c>
      <c r="D123" s="339"/>
      <c r="E123" s="339"/>
      <c r="F123" s="339"/>
      <c r="G123" s="339"/>
      <c r="H123" s="339"/>
      <c r="I123" s="339"/>
      <c r="J123" s="339"/>
      <c r="K123" s="339"/>
      <c r="L123" s="339"/>
      <c r="M123" s="339"/>
      <c r="N123" s="339"/>
      <c r="O123" s="339"/>
      <c r="P123" s="374"/>
      <c r="HY123" s="55"/>
      <c r="HZ123" s="65"/>
      <c r="IA123" s="65"/>
      <c r="IB123" s="65"/>
      <c r="IC123" s="65"/>
      <c r="ID123" s="65"/>
      <c r="IE123" s="3" t="s">
        <v>517</v>
      </c>
      <c r="IF123" s="16"/>
      <c r="IG123" s="16"/>
      <c r="IH123" s="16"/>
      <c r="II123" s="65"/>
      <c r="IJ123" s="16"/>
      <c r="IK123" s="16"/>
      <c r="IL123" s="65"/>
      <c r="IM123" s="131"/>
    </row>
    <row r="124" spans="1:247" s="11" customFormat="1" ht="14.4" x14ac:dyDescent="0.3">
      <c r="A124" s="67"/>
      <c r="B124" s="68" t="s">
        <v>57</v>
      </c>
      <c r="C124" s="344" t="s">
        <v>59</v>
      </c>
      <c r="D124" s="344"/>
      <c r="E124" s="344"/>
      <c r="F124" s="344"/>
      <c r="G124" s="344"/>
      <c r="H124" s="69" t="s">
        <v>60</v>
      </c>
      <c r="I124" s="70"/>
      <c r="J124" s="70"/>
      <c r="K124" s="102">
        <v>3.9624000000000001</v>
      </c>
      <c r="L124" s="72"/>
      <c r="M124" s="70"/>
      <c r="N124" s="72"/>
      <c r="O124" s="70"/>
      <c r="P124" s="73">
        <v>2263.7600000000002</v>
      </c>
      <c r="HY124" s="55"/>
      <c r="HZ124" s="65"/>
      <c r="IA124" s="65"/>
      <c r="IB124" s="65"/>
      <c r="IC124" s="65"/>
      <c r="ID124" s="65"/>
      <c r="IF124" s="16" t="s">
        <v>59</v>
      </c>
      <c r="IG124" s="16"/>
      <c r="IH124" s="16"/>
      <c r="II124" s="65"/>
      <c r="IJ124" s="16"/>
      <c r="IK124" s="16"/>
      <c r="IL124" s="65"/>
      <c r="IM124" s="131"/>
    </row>
    <row r="125" spans="1:247" s="11" customFormat="1" ht="14.4" x14ac:dyDescent="0.3">
      <c r="A125" s="74"/>
      <c r="B125" s="68" t="s">
        <v>182</v>
      </c>
      <c r="C125" s="344" t="s">
        <v>183</v>
      </c>
      <c r="D125" s="344"/>
      <c r="E125" s="344"/>
      <c r="F125" s="344"/>
      <c r="G125" s="344"/>
      <c r="H125" s="69" t="s">
        <v>60</v>
      </c>
      <c r="I125" s="80">
        <v>30.48</v>
      </c>
      <c r="J125" s="70"/>
      <c r="K125" s="102">
        <v>3.9624000000000001</v>
      </c>
      <c r="L125" s="10"/>
      <c r="M125" s="76"/>
      <c r="N125" s="77">
        <v>571.30999999999995</v>
      </c>
      <c r="O125" s="70"/>
      <c r="P125" s="73">
        <v>2263.7600000000002</v>
      </c>
      <c r="Q125" s="78"/>
      <c r="R125" s="78"/>
      <c r="HY125" s="55"/>
      <c r="HZ125" s="65"/>
      <c r="IA125" s="65"/>
      <c r="IB125" s="65"/>
      <c r="IC125" s="65"/>
      <c r="ID125" s="65"/>
      <c r="IF125" s="16"/>
      <c r="IG125" s="16" t="s">
        <v>183</v>
      </c>
      <c r="IH125" s="16"/>
      <c r="II125" s="65"/>
      <c r="IJ125" s="16"/>
      <c r="IK125" s="16"/>
      <c r="IL125" s="65"/>
      <c r="IM125" s="131"/>
    </row>
    <row r="126" spans="1:247" s="11" customFormat="1" ht="14.4" x14ac:dyDescent="0.3">
      <c r="A126" s="67"/>
      <c r="B126" s="68" t="s">
        <v>61</v>
      </c>
      <c r="C126" s="344" t="s">
        <v>62</v>
      </c>
      <c r="D126" s="344"/>
      <c r="E126" s="344"/>
      <c r="F126" s="344"/>
      <c r="G126" s="344"/>
      <c r="H126" s="69"/>
      <c r="I126" s="70"/>
      <c r="J126" s="70"/>
      <c r="K126" s="70"/>
      <c r="L126" s="72"/>
      <c r="M126" s="70"/>
      <c r="N126" s="72"/>
      <c r="O126" s="70"/>
      <c r="P126" s="104">
        <v>8.65</v>
      </c>
      <c r="HY126" s="55"/>
      <c r="HZ126" s="65"/>
      <c r="IA126" s="65"/>
      <c r="IB126" s="65"/>
      <c r="IC126" s="65"/>
      <c r="ID126" s="65"/>
      <c r="IF126" s="16" t="s">
        <v>62</v>
      </c>
      <c r="IG126" s="16"/>
      <c r="IH126" s="16"/>
      <c r="II126" s="65"/>
      <c r="IJ126" s="16"/>
      <c r="IK126" s="16"/>
      <c r="IL126" s="65"/>
      <c r="IM126" s="131"/>
    </row>
    <row r="127" spans="1:247" s="11" customFormat="1" ht="14.4" x14ac:dyDescent="0.3">
      <c r="A127" s="67"/>
      <c r="B127" s="68"/>
      <c r="C127" s="344" t="s">
        <v>63</v>
      </c>
      <c r="D127" s="344"/>
      <c r="E127" s="344"/>
      <c r="F127" s="344"/>
      <c r="G127" s="344"/>
      <c r="H127" s="69" t="s">
        <v>60</v>
      </c>
      <c r="I127" s="70"/>
      <c r="J127" s="70"/>
      <c r="K127" s="102">
        <v>6.4999999999999997E-3</v>
      </c>
      <c r="L127" s="72"/>
      <c r="M127" s="70"/>
      <c r="N127" s="72"/>
      <c r="O127" s="70"/>
      <c r="P127" s="104">
        <v>4.3499999999999996</v>
      </c>
      <c r="HY127" s="55"/>
      <c r="HZ127" s="65"/>
      <c r="IA127" s="65"/>
      <c r="IB127" s="65"/>
      <c r="IC127" s="65"/>
      <c r="ID127" s="65"/>
      <c r="IF127" s="16" t="s">
        <v>63</v>
      </c>
      <c r="IG127" s="16"/>
      <c r="IH127" s="16"/>
      <c r="II127" s="65"/>
      <c r="IJ127" s="16"/>
      <c r="IK127" s="16"/>
      <c r="IL127" s="65"/>
      <c r="IM127" s="131"/>
    </row>
    <row r="128" spans="1:247" s="11" customFormat="1" ht="14.4" x14ac:dyDescent="0.3">
      <c r="A128" s="74"/>
      <c r="B128" s="68" t="s">
        <v>87</v>
      </c>
      <c r="C128" s="344" t="s">
        <v>88</v>
      </c>
      <c r="D128" s="344"/>
      <c r="E128" s="344"/>
      <c r="F128" s="344"/>
      <c r="G128" s="344"/>
      <c r="H128" s="69" t="s">
        <v>66</v>
      </c>
      <c r="I128" s="80">
        <v>0.03</v>
      </c>
      <c r="J128" s="70"/>
      <c r="K128" s="102">
        <v>3.8999999999999998E-3</v>
      </c>
      <c r="L128" s="10"/>
      <c r="M128" s="76"/>
      <c r="N128" s="77">
        <v>1740.53</v>
      </c>
      <c r="O128" s="70"/>
      <c r="P128" s="73">
        <v>6.79</v>
      </c>
      <c r="Q128" s="78"/>
      <c r="R128" s="78"/>
      <c r="HY128" s="55"/>
      <c r="HZ128" s="65"/>
      <c r="IA128" s="65"/>
      <c r="IB128" s="65"/>
      <c r="IC128" s="65"/>
      <c r="ID128" s="65"/>
      <c r="IF128" s="16"/>
      <c r="IG128" s="16" t="s">
        <v>88</v>
      </c>
      <c r="IH128" s="16"/>
      <c r="II128" s="65"/>
      <c r="IJ128" s="16"/>
      <c r="IK128" s="16"/>
      <c r="IL128" s="65"/>
      <c r="IM128" s="131"/>
    </row>
    <row r="129" spans="1:247" s="11" customFormat="1" ht="14.4" x14ac:dyDescent="0.3">
      <c r="A129" s="83"/>
      <c r="B129" s="68" t="s">
        <v>89</v>
      </c>
      <c r="C129" s="344" t="s">
        <v>90</v>
      </c>
      <c r="D129" s="344"/>
      <c r="E129" s="344"/>
      <c r="F129" s="344"/>
      <c r="G129" s="344"/>
      <c r="H129" s="69" t="s">
        <v>60</v>
      </c>
      <c r="I129" s="80">
        <v>0.03</v>
      </c>
      <c r="J129" s="70"/>
      <c r="K129" s="102">
        <v>3.8999999999999998E-3</v>
      </c>
      <c r="L129" s="72"/>
      <c r="M129" s="70"/>
      <c r="N129" s="84">
        <v>745.18</v>
      </c>
      <c r="O129" s="70"/>
      <c r="P129" s="104">
        <v>2.91</v>
      </c>
      <c r="HY129" s="55"/>
      <c r="HZ129" s="65"/>
      <c r="IA129" s="65"/>
      <c r="IB129" s="65"/>
      <c r="IC129" s="65"/>
      <c r="ID129" s="65"/>
      <c r="IF129" s="16"/>
      <c r="IG129" s="16"/>
      <c r="IH129" s="16" t="s">
        <v>90</v>
      </c>
      <c r="II129" s="65"/>
      <c r="IJ129" s="16"/>
      <c r="IK129" s="16"/>
      <c r="IL129" s="65"/>
      <c r="IM129" s="131"/>
    </row>
    <row r="130" spans="1:247" s="11" customFormat="1" ht="14.4" x14ac:dyDescent="0.3">
      <c r="A130" s="74"/>
      <c r="B130" s="68" t="s">
        <v>91</v>
      </c>
      <c r="C130" s="344" t="s">
        <v>92</v>
      </c>
      <c r="D130" s="344"/>
      <c r="E130" s="344"/>
      <c r="F130" s="344"/>
      <c r="G130" s="344"/>
      <c r="H130" s="69" t="s">
        <v>66</v>
      </c>
      <c r="I130" s="80">
        <v>0.02</v>
      </c>
      <c r="J130" s="70"/>
      <c r="K130" s="102">
        <v>2.5999999999999999E-3</v>
      </c>
      <c r="L130" s="10"/>
      <c r="M130" s="76"/>
      <c r="N130" s="77">
        <v>717.22</v>
      </c>
      <c r="O130" s="70"/>
      <c r="P130" s="73">
        <v>1.86</v>
      </c>
      <c r="Q130" s="78"/>
      <c r="R130" s="78"/>
      <c r="HY130" s="55"/>
      <c r="HZ130" s="65"/>
      <c r="IA130" s="65"/>
      <c r="IB130" s="65"/>
      <c r="IC130" s="65"/>
      <c r="ID130" s="65"/>
      <c r="IF130" s="16"/>
      <c r="IG130" s="16" t="s">
        <v>92</v>
      </c>
      <c r="IH130" s="16"/>
      <c r="II130" s="65"/>
      <c r="IJ130" s="16"/>
      <c r="IK130" s="16"/>
      <c r="IL130" s="65"/>
      <c r="IM130" s="131"/>
    </row>
    <row r="131" spans="1:247" s="11" customFormat="1" ht="14.4" x14ac:dyDescent="0.3">
      <c r="A131" s="83"/>
      <c r="B131" s="68" t="s">
        <v>93</v>
      </c>
      <c r="C131" s="344" t="s">
        <v>94</v>
      </c>
      <c r="D131" s="344"/>
      <c r="E131" s="344"/>
      <c r="F131" s="344"/>
      <c r="G131" s="344"/>
      <c r="H131" s="69" t="s">
        <v>60</v>
      </c>
      <c r="I131" s="80">
        <v>0.02</v>
      </c>
      <c r="J131" s="70"/>
      <c r="K131" s="102">
        <v>2.5999999999999999E-3</v>
      </c>
      <c r="L131" s="72"/>
      <c r="M131" s="70"/>
      <c r="N131" s="84">
        <v>554.75</v>
      </c>
      <c r="O131" s="70"/>
      <c r="P131" s="104">
        <v>1.44</v>
      </c>
      <c r="HY131" s="55"/>
      <c r="HZ131" s="65"/>
      <c r="IA131" s="65"/>
      <c r="IB131" s="65"/>
      <c r="IC131" s="65"/>
      <c r="ID131" s="65"/>
      <c r="IF131" s="16"/>
      <c r="IG131" s="16"/>
      <c r="IH131" s="16" t="s">
        <v>94</v>
      </c>
      <c r="II131" s="65"/>
      <c r="IJ131" s="16"/>
      <c r="IK131" s="16"/>
      <c r="IL131" s="65"/>
      <c r="IM131" s="131"/>
    </row>
    <row r="132" spans="1:247" s="11" customFormat="1" ht="14.4" x14ac:dyDescent="0.3">
      <c r="A132" s="67"/>
      <c r="B132" s="68" t="s">
        <v>80</v>
      </c>
      <c r="C132" s="344" t="s">
        <v>99</v>
      </c>
      <c r="D132" s="344"/>
      <c r="E132" s="344"/>
      <c r="F132" s="344"/>
      <c r="G132" s="344"/>
      <c r="H132" s="69"/>
      <c r="I132" s="70"/>
      <c r="J132" s="70"/>
      <c r="K132" s="70"/>
      <c r="L132" s="72"/>
      <c r="M132" s="70"/>
      <c r="N132" s="72"/>
      <c r="O132" s="70"/>
      <c r="P132" s="104">
        <v>136.6</v>
      </c>
      <c r="HY132" s="55"/>
      <c r="HZ132" s="65"/>
      <c r="IA132" s="65"/>
      <c r="IB132" s="65"/>
      <c r="IC132" s="65"/>
      <c r="ID132" s="65"/>
      <c r="IF132" s="16" t="s">
        <v>99</v>
      </c>
      <c r="IG132" s="16"/>
      <c r="IH132" s="16"/>
      <c r="II132" s="65"/>
      <c r="IJ132" s="16"/>
      <c r="IK132" s="16"/>
      <c r="IL132" s="65"/>
      <c r="IM132" s="131"/>
    </row>
    <row r="133" spans="1:247" s="11" customFormat="1" ht="30.6" x14ac:dyDescent="0.3">
      <c r="A133" s="74"/>
      <c r="B133" s="68" t="s">
        <v>478</v>
      </c>
      <c r="C133" s="344" t="s">
        <v>479</v>
      </c>
      <c r="D133" s="344"/>
      <c r="E133" s="344"/>
      <c r="F133" s="344"/>
      <c r="G133" s="344"/>
      <c r="H133" s="69" t="s">
        <v>145</v>
      </c>
      <c r="I133" s="98">
        <v>35</v>
      </c>
      <c r="J133" s="70"/>
      <c r="K133" s="80">
        <v>4.55</v>
      </c>
      <c r="L133" s="81">
        <v>5.87</v>
      </c>
      <c r="M133" s="82">
        <v>0.99</v>
      </c>
      <c r="N133" s="77">
        <v>5.81</v>
      </c>
      <c r="O133" s="70"/>
      <c r="P133" s="73">
        <v>26.44</v>
      </c>
      <c r="Q133" s="78"/>
      <c r="R133" s="78"/>
      <c r="HY133" s="55"/>
      <c r="HZ133" s="65"/>
      <c r="IA133" s="65"/>
      <c r="IB133" s="65"/>
      <c r="IC133" s="65"/>
      <c r="ID133" s="65"/>
      <c r="IF133" s="16"/>
      <c r="IG133" s="16" t="s">
        <v>479</v>
      </c>
      <c r="IH133" s="16"/>
      <c r="II133" s="65"/>
      <c r="IJ133" s="16"/>
      <c r="IK133" s="16"/>
      <c r="IL133" s="65"/>
      <c r="IM133" s="131"/>
    </row>
    <row r="134" spans="1:247" s="11" customFormat="1" ht="14.4" x14ac:dyDescent="0.3">
      <c r="A134" s="74"/>
      <c r="B134" s="68" t="s">
        <v>370</v>
      </c>
      <c r="C134" s="344" t="s">
        <v>371</v>
      </c>
      <c r="D134" s="344"/>
      <c r="E134" s="344"/>
      <c r="F134" s="344"/>
      <c r="G134" s="344"/>
      <c r="H134" s="69" t="s">
        <v>103</v>
      </c>
      <c r="I134" s="75">
        <v>1.5</v>
      </c>
      <c r="J134" s="70"/>
      <c r="K134" s="107">
        <v>0.19500000000000001</v>
      </c>
      <c r="L134" s="81">
        <v>174.93</v>
      </c>
      <c r="M134" s="82">
        <v>1.1499999999999999</v>
      </c>
      <c r="N134" s="77">
        <v>201.17</v>
      </c>
      <c r="O134" s="70"/>
      <c r="P134" s="73">
        <v>39.229999999999997</v>
      </c>
      <c r="Q134" s="78"/>
      <c r="R134" s="78"/>
      <c r="HY134" s="55"/>
      <c r="HZ134" s="65"/>
      <c r="IA134" s="65"/>
      <c r="IB134" s="65"/>
      <c r="IC134" s="65"/>
      <c r="ID134" s="65"/>
      <c r="IF134" s="16"/>
      <c r="IG134" s="16" t="s">
        <v>371</v>
      </c>
      <c r="IH134" s="16"/>
      <c r="II134" s="65"/>
      <c r="IJ134" s="16"/>
      <c r="IK134" s="16"/>
      <c r="IL134" s="65"/>
      <c r="IM134" s="131"/>
    </row>
    <row r="135" spans="1:247" s="11" customFormat="1" ht="14.4" x14ac:dyDescent="0.3">
      <c r="A135" s="74"/>
      <c r="B135" s="68" t="s">
        <v>267</v>
      </c>
      <c r="C135" s="344" t="s">
        <v>268</v>
      </c>
      <c r="D135" s="344"/>
      <c r="E135" s="344"/>
      <c r="F135" s="344"/>
      <c r="G135" s="344"/>
      <c r="H135" s="69" t="s">
        <v>72</v>
      </c>
      <c r="I135" s="71">
        <v>3.15E-3</v>
      </c>
      <c r="J135" s="70"/>
      <c r="K135" s="111">
        <v>4.0949999999999998E-4</v>
      </c>
      <c r="L135" s="112">
        <v>4338.2700000000004</v>
      </c>
      <c r="M135" s="82">
        <v>1.42</v>
      </c>
      <c r="N135" s="77">
        <v>6160.34</v>
      </c>
      <c r="O135" s="70"/>
      <c r="P135" s="73">
        <v>2.52</v>
      </c>
      <c r="Q135" s="78"/>
      <c r="R135" s="78"/>
      <c r="HY135" s="55"/>
      <c r="HZ135" s="65"/>
      <c r="IA135" s="65"/>
      <c r="IB135" s="65"/>
      <c r="IC135" s="65"/>
      <c r="ID135" s="65"/>
      <c r="IF135" s="16"/>
      <c r="IG135" s="16" t="s">
        <v>268</v>
      </c>
      <c r="IH135" s="16"/>
      <c r="II135" s="65"/>
      <c r="IJ135" s="16"/>
      <c r="IK135" s="16"/>
      <c r="IL135" s="65"/>
      <c r="IM135" s="131"/>
    </row>
    <row r="136" spans="1:247" s="11" customFormat="1" ht="14.4" x14ac:dyDescent="0.3">
      <c r="A136" s="74"/>
      <c r="B136" s="68" t="s">
        <v>503</v>
      </c>
      <c r="C136" s="344" t="s">
        <v>504</v>
      </c>
      <c r="D136" s="344"/>
      <c r="E136" s="344"/>
      <c r="F136" s="344"/>
      <c r="G136" s="344"/>
      <c r="H136" s="69" t="s">
        <v>201</v>
      </c>
      <c r="I136" s="107">
        <v>0.10199999999999999</v>
      </c>
      <c r="J136" s="70"/>
      <c r="K136" s="71">
        <v>1.3259999999999999E-2</v>
      </c>
      <c r="L136" s="112">
        <v>3658.94</v>
      </c>
      <c r="M136" s="82">
        <v>1.41</v>
      </c>
      <c r="N136" s="77">
        <v>5159.1099999999997</v>
      </c>
      <c r="O136" s="70"/>
      <c r="P136" s="73">
        <v>68.41</v>
      </c>
      <c r="Q136" s="78"/>
      <c r="R136" s="78"/>
      <c r="HY136" s="55"/>
      <c r="HZ136" s="65"/>
      <c r="IA136" s="65"/>
      <c r="IB136" s="65"/>
      <c r="IC136" s="65"/>
      <c r="ID136" s="65"/>
      <c r="IF136" s="16"/>
      <c r="IG136" s="16" t="s">
        <v>504</v>
      </c>
      <c r="IH136" s="16"/>
      <c r="II136" s="65"/>
      <c r="IJ136" s="16"/>
      <c r="IK136" s="16"/>
      <c r="IL136" s="65"/>
      <c r="IM136" s="131"/>
    </row>
    <row r="137" spans="1:247" s="11" customFormat="1" ht="14.4" x14ac:dyDescent="0.3">
      <c r="A137" s="94"/>
      <c r="B137" s="95"/>
      <c r="C137" s="372" t="s">
        <v>73</v>
      </c>
      <c r="D137" s="372"/>
      <c r="E137" s="372"/>
      <c r="F137" s="372"/>
      <c r="G137" s="372"/>
      <c r="H137" s="58"/>
      <c r="I137" s="59"/>
      <c r="J137" s="59"/>
      <c r="K137" s="59"/>
      <c r="L137" s="62"/>
      <c r="M137" s="59"/>
      <c r="N137" s="96"/>
      <c r="O137" s="59"/>
      <c r="P137" s="97">
        <v>2413.36</v>
      </c>
      <c r="Q137" s="78"/>
      <c r="R137" s="78"/>
      <c r="HY137" s="55"/>
      <c r="HZ137" s="65"/>
      <c r="IA137" s="65"/>
      <c r="IB137" s="65"/>
      <c r="IC137" s="65"/>
      <c r="ID137" s="65"/>
      <c r="IF137" s="16"/>
      <c r="IG137" s="16"/>
      <c r="IH137" s="16"/>
      <c r="II137" s="65" t="s">
        <v>73</v>
      </c>
      <c r="IJ137" s="16"/>
      <c r="IK137" s="16"/>
      <c r="IL137" s="65"/>
      <c r="IM137" s="131"/>
    </row>
    <row r="138" spans="1:247" s="11" customFormat="1" ht="14.4" x14ac:dyDescent="0.3">
      <c r="A138" s="83" t="s">
        <v>518</v>
      </c>
      <c r="B138" s="68" t="s">
        <v>485</v>
      </c>
      <c r="C138" s="344" t="s">
        <v>486</v>
      </c>
      <c r="D138" s="344"/>
      <c r="E138" s="344"/>
      <c r="F138" s="344"/>
      <c r="G138" s="344"/>
      <c r="H138" s="69" t="s">
        <v>75</v>
      </c>
      <c r="I138" s="98">
        <v>2</v>
      </c>
      <c r="J138" s="70"/>
      <c r="K138" s="98">
        <v>2</v>
      </c>
      <c r="L138" s="72"/>
      <c r="M138" s="70"/>
      <c r="N138" s="72"/>
      <c r="O138" s="70"/>
      <c r="P138" s="104">
        <v>45.28</v>
      </c>
      <c r="HY138" s="55"/>
      <c r="HZ138" s="65"/>
      <c r="IA138" s="65"/>
      <c r="IB138" s="65"/>
      <c r="IC138" s="65"/>
      <c r="ID138" s="65"/>
      <c r="IF138" s="16"/>
      <c r="IG138" s="16"/>
      <c r="IH138" s="16"/>
      <c r="II138" s="65"/>
      <c r="IJ138" s="16" t="s">
        <v>486</v>
      </c>
      <c r="IK138" s="16"/>
      <c r="IL138" s="65"/>
      <c r="IM138" s="131"/>
    </row>
    <row r="139" spans="1:247" s="11" customFormat="1" ht="14.4" x14ac:dyDescent="0.3">
      <c r="A139" s="83"/>
      <c r="B139" s="68"/>
      <c r="C139" s="344" t="s">
        <v>74</v>
      </c>
      <c r="D139" s="344"/>
      <c r="E139" s="344"/>
      <c r="F139" s="344"/>
      <c r="G139" s="344"/>
      <c r="H139" s="69"/>
      <c r="I139" s="70"/>
      <c r="J139" s="70"/>
      <c r="K139" s="70"/>
      <c r="L139" s="72"/>
      <c r="M139" s="70"/>
      <c r="N139" s="72"/>
      <c r="O139" s="70"/>
      <c r="P139" s="73">
        <v>2268.11</v>
      </c>
      <c r="HY139" s="55"/>
      <c r="HZ139" s="65"/>
      <c r="IA139" s="65"/>
      <c r="IB139" s="65"/>
      <c r="IC139" s="65"/>
      <c r="ID139" s="65"/>
      <c r="IF139" s="16"/>
      <c r="IG139" s="16"/>
      <c r="IH139" s="16"/>
      <c r="II139" s="65"/>
      <c r="IJ139" s="16"/>
      <c r="IK139" s="16" t="s">
        <v>74</v>
      </c>
      <c r="IL139" s="65"/>
      <c r="IM139" s="131"/>
    </row>
    <row r="140" spans="1:247" s="11" customFormat="1" ht="14.4" x14ac:dyDescent="0.3">
      <c r="A140" s="83"/>
      <c r="B140" s="68" t="s">
        <v>487</v>
      </c>
      <c r="C140" s="344" t="s">
        <v>488</v>
      </c>
      <c r="D140" s="344"/>
      <c r="E140" s="344"/>
      <c r="F140" s="344"/>
      <c r="G140" s="344"/>
      <c r="H140" s="69" t="s">
        <v>75</v>
      </c>
      <c r="I140" s="98">
        <v>97</v>
      </c>
      <c r="J140" s="70"/>
      <c r="K140" s="98">
        <v>97</v>
      </c>
      <c r="L140" s="72"/>
      <c r="M140" s="70"/>
      <c r="N140" s="72"/>
      <c r="O140" s="70"/>
      <c r="P140" s="73">
        <v>2200.0700000000002</v>
      </c>
      <c r="HY140" s="55"/>
      <c r="HZ140" s="65"/>
      <c r="IA140" s="65"/>
      <c r="IB140" s="65"/>
      <c r="IC140" s="65"/>
      <c r="ID140" s="65"/>
      <c r="IF140" s="16"/>
      <c r="IG140" s="16"/>
      <c r="IH140" s="16"/>
      <c r="II140" s="65"/>
      <c r="IJ140" s="16"/>
      <c r="IK140" s="16" t="s">
        <v>488</v>
      </c>
      <c r="IL140" s="65"/>
      <c r="IM140" s="131"/>
    </row>
    <row r="141" spans="1:247" s="11" customFormat="1" ht="14.4" x14ac:dyDescent="0.3">
      <c r="A141" s="83"/>
      <c r="B141" s="68" t="s">
        <v>489</v>
      </c>
      <c r="C141" s="344" t="s">
        <v>490</v>
      </c>
      <c r="D141" s="344"/>
      <c r="E141" s="344"/>
      <c r="F141" s="344"/>
      <c r="G141" s="344"/>
      <c r="H141" s="69" t="s">
        <v>75</v>
      </c>
      <c r="I141" s="98">
        <v>51</v>
      </c>
      <c r="J141" s="70"/>
      <c r="K141" s="98">
        <v>51</v>
      </c>
      <c r="L141" s="72"/>
      <c r="M141" s="70"/>
      <c r="N141" s="72"/>
      <c r="O141" s="70"/>
      <c r="P141" s="73">
        <v>1156.74</v>
      </c>
      <c r="HY141" s="55"/>
      <c r="HZ141" s="65"/>
      <c r="IA141" s="65"/>
      <c r="IB141" s="65"/>
      <c r="IC141" s="65"/>
      <c r="ID141" s="65"/>
      <c r="IF141" s="16"/>
      <c r="IG141" s="16"/>
      <c r="IH141" s="16"/>
      <c r="II141" s="65"/>
      <c r="IJ141" s="16"/>
      <c r="IK141" s="16" t="s">
        <v>490</v>
      </c>
      <c r="IL141" s="65"/>
      <c r="IM141" s="131"/>
    </row>
    <row r="142" spans="1:247" s="11" customFormat="1" ht="14.4" x14ac:dyDescent="0.3">
      <c r="A142" s="99"/>
      <c r="B142" s="100"/>
      <c r="C142" s="372" t="s">
        <v>76</v>
      </c>
      <c r="D142" s="372"/>
      <c r="E142" s="372"/>
      <c r="F142" s="372"/>
      <c r="G142" s="372"/>
      <c r="H142" s="58"/>
      <c r="I142" s="59"/>
      <c r="J142" s="59"/>
      <c r="K142" s="59"/>
      <c r="L142" s="62"/>
      <c r="M142" s="59"/>
      <c r="N142" s="96">
        <v>44734.23</v>
      </c>
      <c r="O142" s="59"/>
      <c r="P142" s="97">
        <v>5815.45</v>
      </c>
      <c r="HY142" s="55"/>
      <c r="HZ142" s="65"/>
      <c r="IA142" s="65"/>
      <c r="IB142" s="65"/>
      <c r="IC142" s="65"/>
      <c r="ID142" s="65"/>
      <c r="IF142" s="16"/>
      <c r="IG142" s="16"/>
      <c r="IH142" s="16"/>
      <c r="II142" s="65"/>
      <c r="IJ142" s="16"/>
      <c r="IK142" s="16"/>
      <c r="IL142" s="65" t="s">
        <v>76</v>
      </c>
      <c r="IM142" s="131"/>
    </row>
    <row r="143" spans="1:247" s="11" customFormat="1" ht="40.799999999999997" x14ac:dyDescent="0.3">
      <c r="A143" s="56" t="s">
        <v>121</v>
      </c>
      <c r="B143" s="57" t="s">
        <v>519</v>
      </c>
      <c r="C143" s="373" t="s">
        <v>520</v>
      </c>
      <c r="D143" s="373"/>
      <c r="E143" s="373"/>
      <c r="F143" s="373"/>
      <c r="G143" s="373"/>
      <c r="H143" s="58" t="s">
        <v>153</v>
      </c>
      <c r="I143" s="59">
        <v>13</v>
      </c>
      <c r="J143" s="60">
        <v>1</v>
      </c>
      <c r="K143" s="60">
        <v>13</v>
      </c>
      <c r="L143" s="118">
        <v>122.15</v>
      </c>
      <c r="M143" s="106">
        <v>0.94</v>
      </c>
      <c r="N143" s="133">
        <v>114.82</v>
      </c>
      <c r="O143" s="59"/>
      <c r="P143" s="97">
        <v>1492.66</v>
      </c>
      <c r="HY143" s="55"/>
      <c r="HZ143" s="65" t="s">
        <v>520</v>
      </c>
      <c r="IA143" s="65" t="s">
        <v>4</v>
      </c>
      <c r="IB143" s="65" t="s">
        <v>4</v>
      </c>
      <c r="IC143" s="65" t="s">
        <v>4</v>
      </c>
      <c r="ID143" s="65" t="s">
        <v>4</v>
      </c>
      <c r="IF143" s="16"/>
      <c r="IG143" s="16"/>
      <c r="IH143" s="16"/>
      <c r="II143" s="65"/>
      <c r="IJ143" s="16"/>
      <c r="IK143" s="16"/>
      <c r="IL143" s="65"/>
      <c r="IM143" s="131"/>
    </row>
    <row r="144" spans="1:247" s="11" customFormat="1" ht="14.4" x14ac:dyDescent="0.3">
      <c r="A144" s="99"/>
      <c r="B144" s="100"/>
      <c r="C144" s="372" t="s">
        <v>76</v>
      </c>
      <c r="D144" s="372"/>
      <c r="E144" s="372"/>
      <c r="F144" s="372"/>
      <c r="G144" s="372"/>
      <c r="H144" s="58"/>
      <c r="I144" s="59"/>
      <c r="J144" s="59"/>
      <c r="K144" s="59"/>
      <c r="L144" s="62"/>
      <c r="M144" s="59"/>
      <c r="N144" s="62"/>
      <c r="O144" s="59"/>
      <c r="P144" s="97">
        <v>1492.66</v>
      </c>
      <c r="HY144" s="55"/>
      <c r="HZ144" s="65"/>
      <c r="IA144" s="65"/>
      <c r="IB144" s="65"/>
      <c r="IC144" s="65"/>
      <c r="ID144" s="65"/>
      <c r="IF144" s="16"/>
      <c r="IG144" s="16"/>
      <c r="IH144" s="16"/>
      <c r="II144" s="65"/>
      <c r="IJ144" s="16"/>
      <c r="IK144" s="16"/>
      <c r="IL144" s="65" t="s">
        <v>76</v>
      </c>
      <c r="IM144" s="131"/>
    </row>
    <row r="145" spans="1:247" s="11" customFormat="1" ht="40.799999999999997" x14ac:dyDescent="0.3">
      <c r="A145" s="56" t="s">
        <v>124</v>
      </c>
      <c r="B145" s="57" t="s">
        <v>508</v>
      </c>
      <c r="C145" s="373" t="s">
        <v>509</v>
      </c>
      <c r="D145" s="373"/>
      <c r="E145" s="373"/>
      <c r="F145" s="373"/>
      <c r="G145" s="373"/>
      <c r="H145" s="58" t="s">
        <v>153</v>
      </c>
      <c r="I145" s="59">
        <v>13</v>
      </c>
      <c r="J145" s="60">
        <v>1</v>
      </c>
      <c r="K145" s="60">
        <v>13</v>
      </c>
      <c r="L145" s="118">
        <v>34.869999999999997</v>
      </c>
      <c r="M145" s="106">
        <v>0.94</v>
      </c>
      <c r="N145" s="133">
        <v>32.78</v>
      </c>
      <c r="O145" s="59"/>
      <c r="P145" s="134">
        <v>426.14</v>
      </c>
      <c r="HY145" s="55"/>
      <c r="HZ145" s="65" t="s">
        <v>509</v>
      </c>
      <c r="IA145" s="65" t="s">
        <v>4</v>
      </c>
      <c r="IB145" s="65" t="s">
        <v>4</v>
      </c>
      <c r="IC145" s="65" t="s">
        <v>4</v>
      </c>
      <c r="ID145" s="65" t="s">
        <v>4</v>
      </c>
      <c r="IF145" s="16"/>
      <c r="IG145" s="16"/>
      <c r="IH145" s="16"/>
      <c r="II145" s="65"/>
      <c r="IJ145" s="16"/>
      <c r="IK145" s="16"/>
      <c r="IL145" s="65"/>
      <c r="IM145" s="131"/>
    </row>
    <row r="146" spans="1:247" s="11" customFormat="1" ht="14.4" x14ac:dyDescent="0.3">
      <c r="A146" s="99"/>
      <c r="B146" s="100"/>
      <c r="C146" s="372" t="s">
        <v>76</v>
      </c>
      <c r="D146" s="372"/>
      <c r="E146" s="372"/>
      <c r="F146" s="372"/>
      <c r="G146" s="372"/>
      <c r="H146" s="58"/>
      <c r="I146" s="59"/>
      <c r="J146" s="59"/>
      <c r="K146" s="59"/>
      <c r="L146" s="62"/>
      <c r="M146" s="59"/>
      <c r="N146" s="62"/>
      <c r="O146" s="59"/>
      <c r="P146" s="134">
        <v>426.14</v>
      </c>
      <c r="HY146" s="55"/>
      <c r="HZ146" s="65"/>
      <c r="IA146" s="65"/>
      <c r="IB146" s="65"/>
      <c r="IC146" s="65"/>
      <c r="ID146" s="65"/>
      <c r="IF146" s="16"/>
      <c r="IG146" s="16"/>
      <c r="IH146" s="16"/>
      <c r="II146" s="65"/>
      <c r="IJ146" s="16"/>
      <c r="IK146" s="16"/>
      <c r="IL146" s="65" t="s">
        <v>76</v>
      </c>
      <c r="IM146" s="131"/>
    </row>
    <row r="147" spans="1:247" s="11" customFormat="1" ht="1.5" customHeight="1" x14ac:dyDescent="0.3">
      <c r="A147" s="119"/>
      <c r="B147" s="120"/>
      <c r="C147" s="120"/>
      <c r="D147" s="120"/>
      <c r="E147" s="120"/>
      <c r="F147" s="121"/>
      <c r="G147" s="121"/>
      <c r="H147" s="121"/>
      <c r="I147" s="121"/>
      <c r="J147" s="122"/>
      <c r="K147" s="121"/>
      <c r="L147" s="122"/>
      <c r="M147" s="123"/>
      <c r="N147" s="122"/>
      <c r="O147" s="124"/>
      <c r="P147" s="125"/>
      <c r="Q147" s="126"/>
      <c r="R147" s="127"/>
      <c r="HY147" s="55"/>
      <c r="HZ147" s="65"/>
      <c r="IA147" s="65"/>
      <c r="IB147" s="65"/>
      <c r="IC147" s="65"/>
      <c r="ID147" s="65"/>
      <c r="IF147" s="16"/>
      <c r="IG147" s="16"/>
      <c r="IH147" s="16"/>
      <c r="II147" s="65"/>
      <c r="IJ147" s="16"/>
      <c r="IK147" s="16"/>
      <c r="IL147" s="65"/>
      <c r="IM147" s="131"/>
    </row>
    <row r="148" spans="1:247" s="11" customFormat="1" ht="14.4" x14ac:dyDescent="0.3">
      <c r="A148" s="94"/>
      <c r="B148" s="128"/>
      <c r="C148" s="377" t="s">
        <v>531</v>
      </c>
      <c r="D148" s="377"/>
      <c r="E148" s="377"/>
      <c r="F148" s="377"/>
      <c r="G148" s="377"/>
      <c r="H148" s="377"/>
      <c r="I148" s="377"/>
      <c r="J148" s="377"/>
      <c r="K148" s="377"/>
      <c r="L148" s="377"/>
      <c r="M148" s="377"/>
      <c r="N148" s="377"/>
      <c r="O148" s="377"/>
      <c r="P148" s="130">
        <v>11958.78</v>
      </c>
      <c r="Q148" s="126"/>
      <c r="R148" s="127"/>
      <c r="HY148" s="55"/>
      <c r="HZ148" s="65"/>
      <c r="IA148" s="65"/>
      <c r="IB148" s="65"/>
      <c r="IC148" s="65"/>
      <c r="ID148" s="65"/>
      <c r="IF148" s="16"/>
      <c r="IG148" s="16"/>
      <c r="IH148" s="16"/>
      <c r="II148" s="65"/>
      <c r="IJ148" s="16"/>
      <c r="IK148" s="16"/>
      <c r="IL148" s="65"/>
      <c r="IM148" s="131" t="s">
        <v>531</v>
      </c>
    </row>
    <row r="149" spans="1:247" s="11" customFormat="1" ht="14.4" x14ac:dyDescent="0.3">
      <c r="A149" s="362" t="s">
        <v>532</v>
      </c>
      <c r="B149" s="363"/>
      <c r="C149" s="363"/>
      <c r="D149" s="363"/>
      <c r="E149" s="363"/>
      <c r="F149" s="363"/>
      <c r="G149" s="363"/>
      <c r="H149" s="363"/>
      <c r="I149" s="363"/>
      <c r="J149" s="363"/>
      <c r="K149" s="363"/>
      <c r="L149" s="363"/>
      <c r="M149" s="363"/>
      <c r="N149" s="363"/>
      <c r="O149" s="363"/>
      <c r="P149" s="364"/>
      <c r="HY149" s="55" t="s">
        <v>532</v>
      </c>
      <c r="HZ149" s="65"/>
      <c r="IA149" s="65"/>
      <c r="IB149" s="65"/>
      <c r="IC149" s="65"/>
      <c r="ID149" s="65"/>
      <c r="IF149" s="16"/>
      <c r="IG149" s="16"/>
      <c r="IH149" s="16"/>
      <c r="II149" s="65"/>
      <c r="IJ149" s="16"/>
      <c r="IK149" s="16"/>
      <c r="IL149" s="65"/>
      <c r="IM149" s="131"/>
    </row>
    <row r="150" spans="1:247" s="11" customFormat="1" ht="30.6" x14ac:dyDescent="0.3">
      <c r="A150" s="56" t="s">
        <v>125</v>
      </c>
      <c r="B150" s="57" t="s">
        <v>533</v>
      </c>
      <c r="C150" s="373" t="s">
        <v>534</v>
      </c>
      <c r="D150" s="373"/>
      <c r="E150" s="373"/>
      <c r="F150" s="373"/>
      <c r="G150" s="373"/>
      <c r="H150" s="58" t="s">
        <v>153</v>
      </c>
      <c r="I150" s="59">
        <v>1</v>
      </c>
      <c r="J150" s="60">
        <v>1</v>
      </c>
      <c r="K150" s="60">
        <v>1</v>
      </c>
      <c r="L150" s="62"/>
      <c r="M150" s="59"/>
      <c r="N150" s="63"/>
      <c r="O150" s="59"/>
      <c r="P150" s="64"/>
      <c r="HY150" s="55"/>
      <c r="HZ150" s="65" t="s">
        <v>534</v>
      </c>
      <c r="IA150" s="65" t="s">
        <v>4</v>
      </c>
      <c r="IB150" s="65" t="s">
        <v>4</v>
      </c>
      <c r="IC150" s="65" t="s">
        <v>4</v>
      </c>
      <c r="ID150" s="65" t="s">
        <v>4</v>
      </c>
      <c r="IF150" s="16"/>
      <c r="IG150" s="16"/>
      <c r="IH150" s="16"/>
      <c r="II150" s="65"/>
      <c r="IJ150" s="16"/>
      <c r="IK150" s="16"/>
      <c r="IL150" s="65"/>
      <c r="IM150" s="131"/>
    </row>
    <row r="151" spans="1:247" s="11" customFormat="1" ht="14.4" x14ac:dyDescent="0.3">
      <c r="A151" s="67"/>
      <c r="B151" s="68" t="s">
        <v>57</v>
      </c>
      <c r="C151" s="344" t="s">
        <v>59</v>
      </c>
      <c r="D151" s="344"/>
      <c r="E151" s="344"/>
      <c r="F151" s="344"/>
      <c r="G151" s="344"/>
      <c r="H151" s="69" t="s">
        <v>60</v>
      </c>
      <c r="I151" s="70"/>
      <c r="J151" s="70"/>
      <c r="K151" s="80">
        <v>2.06</v>
      </c>
      <c r="L151" s="72"/>
      <c r="M151" s="70"/>
      <c r="N151" s="72"/>
      <c r="O151" s="70"/>
      <c r="P151" s="73">
        <v>1176.9000000000001</v>
      </c>
      <c r="HY151" s="55"/>
      <c r="HZ151" s="65"/>
      <c r="IA151" s="65"/>
      <c r="IB151" s="65"/>
      <c r="IC151" s="65"/>
      <c r="ID151" s="65"/>
      <c r="IF151" s="16" t="s">
        <v>59</v>
      </c>
      <c r="IG151" s="16"/>
      <c r="IH151" s="16"/>
      <c r="II151" s="65"/>
      <c r="IJ151" s="16"/>
      <c r="IK151" s="16"/>
      <c r="IL151" s="65"/>
      <c r="IM151" s="131"/>
    </row>
    <row r="152" spans="1:247" s="11" customFormat="1" ht="14.4" x14ac:dyDescent="0.3">
      <c r="A152" s="74"/>
      <c r="B152" s="68" t="s">
        <v>182</v>
      </c>
      <c r="C152" s="344" t="s">
        <v>183</v>
      </c>
      <c r="D152" s="344"/>
      <c r="E152" s="344"/>
      <c r="F152" s="344"/>
      <c r="G152" s="344"/>
      <c r="H152" s="69" t="s">
        <v>60</v>
      </c>
      <c r="I152" s="80">
        <v>2.06</v>
      </c>
      <c r="J152" s="70"/>
      <c r="K152" s="80">
        <v>2.06</v>
      </c>
      <c r="L152" s="10"/>
      <c r="M152" s="76"/>
      <c r="N152" s="77">
        <v>571.30999999999995</v>
      </c>
      <c r="O152" s="70"/>
      <c r="P152" s="73">
        <v>1176.9000000000001</v>
      </c>
      <c r="Q152" s="78"/>
      <c r="R152" s="78"/>
      <c r="HY152" s="55"/>
      <c r="HZ152" s="65"/>
      <c r="IA152" s="65"/>
      <c r="IB152" s="65"/>
      <c r="IC152" s="65"/>
      <c r="ID152" s="65"/>
      <c r="IF152" s="16"/>
      <c r="IG152" s="16" t="s">
        <v>183</v>
      </c>
      <c r="IH152" s="16"/>
      <c r="II152" s="65"/>
      <c r="IJ152" s="16"/>
      <c r="IK152" s="16"/>
      <c r="IL152" s="65"/>
      <c r="IM152" s="131"/>
    </row>
    <row r="153" spans="1:247" s="11" customFormat="1" ht="14.4" x14ac:dyDescent="0.3">
      <c r="A153" s="67"/>
      <c r="B153" s="68" t="s">
        <v>61</v>
      </c>
      <c r="C153" s="344" t="s">
        <v>62</v>
      </c>
      <c r="D153" s="344"/>
      <c r="E153" s="344"/>
      <c r="F153" s="344"/>
      <c r="G153" s="344"/>
      <c r="H153" s="69"/>
      <c r="I153" s="70"/>
      <c r="J153" s="70"/>
      <c r="K153" s="70"/>
      <c r="L153" s="72"/>
      <c r="M153" s="70"/>
      <c r="N153" s="72"/>
      <c r="O153" s="70"/>
      <c r="P153" s="104">
        <v>243.44</v>
      </c>
      <c r="HY153" s="55"/>
      <c r="HZ153" s="65"/>
      <c r="IA153" s="65"/>
      <c r="IB153" s="65"/>
      <c r="IC153" s="65"/>
      <c r="ID153" s="65"/>
      <c r="IF153" s="16" t="s">
        <v>62</v>
      </c>
      <c r="IG153" s="16"/>
      <c r="IH153" s="16"/>
      <c r="II153" s="65"/>
      <c r="IJ153" s="16"/>
      <c r="IK153" s="16"/>
      <c r="IL153" s="65"/>
      <c r="IM153" s="131"/>
    </row>
    <row r="154" spans="1:247" s="11" customFormat="1" ht="14.4" x14ac:dyDescent="0.3">
      <c r="A154" s="67"/>
      <c r="B154" s="68"/>
      <c r="C154" s="344" t="s">
        <v>63</v>
      </c>
      <c r="D154" s="344"/>
      <c r="E154" s="344"/>
      <c r="F154" s="344"/>
      <c r="G154" s="344"/>
      <c r="H154" s="69" t="s">
        <v>60</v>
      </c>
      <c r="I154" s="70"/>
      <c r="J154" s="70"/>
      <c r="K154" s="80">
        <v>0.18</v>
      </c>
      <c r="L154" s="72"/>
      <c r="M154" s="70"/>
      <c r="N154" s="72"/>
      <c r="O154" s="70"/>
      <c r="P154" s="104">
        <v>117</v>
      </c>
      <c r="HY154" s="55"/>
      <c r="HZ154" s="65"/>
      <c r="IA154" s="65"/>
      <c r="IB154" s="65"/>
      <c r="IC154" s="65"/>
      <c r="ID154" s="65"/>
      <c r="IF154" s="16" t="s">
        <v>63</v>
      </c>
      <c r="IG154" s="16"/>
      <c r="IH154" s="16"/>
      <c r="II154" s="65"/>
      <c r="IJ154" s="16"/>
      <c r="IK154" s="16"/>
      <c r="IL154" s="65"/>
      <c r="IM154" s="131"/>
    </row>
    <row r="155" spans="1:247" s="11" customFormat="1" ht="14.4" x14ac:dyDescent="0.3">
      <c r="A155" s="74"/>
      <c r="B155" s="68" t="s">
        <v>87</v>
      </c>
      <c r="C155" s="344" t="s">
        <v>88</v>
      </c>
      <c r="D155" s="344"/>
      <c r="E155" s="344"/>
      <c r="F155" s="344"/>
      <c r="G155" s="344"/>
      <c r="H155" s="69" t="s">
        <v>66</v>
      </c>
      <c r="I155" s="80">
        <v>0.09</v>
      </c>
      <c r="J155" s="70"/>
      <c r="K155" s="80">
        <v>0.09</v>
      </c>
      <c r="L155" s="10"/>
      <c r="M155" s="76"/>
      <c r="N155" s="77">
        <v>1740.53</v>
      </c>
      <c r="O155" s="70"/>
      <c r="P155" s="73">
        <v>156.65</v>
      </c>
      <c r="Q155" s="78"/>
      <c r="R155" s="78"/>
      <c r="HY155" s="55"/>
      <c r="HZ155" s="65"/>
      <c r="IA155" s="65"/>
      <c r="IB155" s="65"/>
      <c r="IC155" s="65"/>
      <c r="ID155" s="65"/>
      <c r="IF155" s="16"/>
      <c r="IG155" s="16" t="s">
        <v>88</v>
      </c>
      <c r="IH155" s="16"/>
      <c r="II155" s="65"/>
      <c r="IJ155" s="16"/>
      <c r="IK155" s="16"/>
      <c r="IL155" s="65"/>
      <c r="IM155" s="131"/>
    </row>
    <row r="156" spans="1:247" s="11" customFormat="1" ht="14.4" x14ac:dyDescent="0.3">
      <c r="A156" s="83"/>
      <c r="B156" s="68" t="s">
        <v>89</v>
      </c>
      <c r="C156" s="344" t="s">
        <v>90</v>
      </c>
      <c r="D156" s="344"/>
      <c r="E156" s="344"/>
      <c r="F156" s="344"/>
      <c r="G156" s="344"/>
      <c r="H156" s="69" t="s">
        <v>60</v>
      </c>
      <c r="I156" s="80">
        <v>0.09</v>
      </c>
      <c r="J156" s="70"/>
      <c r="K156" s="80">
        <v>0.09</v>
      </c>
      <c r="L156" s="72"/>
      <c r="M156" s="70"/>
      <c r="N156" s="84">
        <v>745.18</v>
      </c>
      <c r="O156" s="70"/>
      <c r="P156" s="104">
        <v>67.069999999999993</v>
      </c>
      <c r="HY156" s="55"/>
      <c r="HZ156" s="65"/>
      <c r="IA156" s="65"/>
      <c r="IB156" s="65"/>
      <c r="IC156" s="65"/>
      <c r="ID156" s="65"/>
      <c r="IF156" s="16"/>
      <c r="IG156" s="16"/>
      <c r="IH156" s="16" t="s">
        <v>90</v>
      </c>
      <c r="II156" s="65"/>
      <c r="IJ156" s="16"/>
      <c r="IK156" s="16"/>
      <c r="IL156" s="65"/>
      <c r="IM156" s="131"/>
    </row>
    <row r="157" spans="1:247" s="11" customFormat="1" ht="14.4" x14ac:dyDescent="0.3">
      <c r="A157" s="74"/>
      <c r="B157" s="68" t="s">
        <v>91</v>
      </c>
      <c r="C157" s="344" t="s">
        <v>92</v>
      </c>
      <c r="D157" s="344"/>
      <c r="E157" s="344"/>
      <c r="F157" s="344"/>
      <c r="G157" s="344"/>
      <c r="H157" s="69" t="s">
        <v>66</v>
      </c>
      <c r="I157" s="80">
        <v>0.09</v>
      </c>
      <c r="J157" s="70"/>
      <c r="K157" s="80">
        <v>0.09</v>
      </c>
      <c r="L157" s="10"/>
      <c r="M157" s="76"/>
      <c r="N157" s="77">
        <v>717.22</v>
      </c>
      <c r="O157" s="70"/>
      <c r="P157" s="73">
        <v>64.55</v>
      </c>
      <c r="Q157" s="78"/>
      <c r="R157" s="78"/>
      <c r="HY157" s="55"/>
      <c r="HZ157" s="65"/>
      <c r="IA157" s="65"/>
      <c r="IB157" s="65"/>
      <c r="IC157" s="65"/>
      <c r="ID157" s="65"/>
      <c r="IF157" s="16"/>
      <c r="IG157" s="16" t="s">
        <v>92</v>
      </c>
      <c r="IH157" s="16"/>
      <c r="II157" s="65"/>
      <c r="IJ157" s="16"/>
      <c r="IK157" s="16"/>
      <c r="IL157" s="65"/>
      <c r="IM157" s="131"/>
    </row>
    <row r="158" spans="1:247" s="11" customFormat="1" ht="14.4" x14ac:dyDescent="0.3">
      <c r="A158" s="83"/>
      <c r="B158" s="68" t="s">
        <v>93</v>
      </c>
      <c r="C158" s="344" t="s">
        <v>94</v>
      </c>
      <c r="D158" s="344"/>
      <c r="E158" s="344"/>
      <c r="F158" s="344"/>
      <c r="G158" s="344"/>
      <c r="H158" s="69" t="s">
        <v>60</v>
      </c>
      <c r="I158" s="80">
        <v>0.09</v>
      </c>
      <c r="J158" s="70"/>
      <c r="K158" s="80">
        <v>0.09</v>
      </c>
      <c r="L158" s="72"/>
      <c r="M158" s="70"/>
      <c r="N158" s="84">
        <v>554.75</v>
      </c>
      <c r="O158" s="70"/>
      <c r="P158" s="104">
        <v>49.93</v>
      </c>
      <c r="HY158" s="55"/>
      <c r="HZ158" s="65"/>
      <c r="IA158" s="65"/>
      <c r="IB158" s="65"/>
      <c r="IC158" s="65"/>
      <c r="ID158" s="65"/>
      <c r="IF158" s="16"/>
      <c r="IG158" s="16"/>
      <c r="IH158" s="16" t="s">
        <v>94</v>
      </c>
      <c r="II158" s="65"/>
      <c r="IJ158" s="16"/>
      <c r="IK158" s="16"/>
      <c r="IL158" s="65"/>
      <c r="IM158" s="131"/>
    </row>
    <row r="159" spans="1:247" s="11" customFormat="1" ht="14.4" x14ac:dyDescent="0.3">
      <c r="A159" s="74"/>
      <c r="B159" s="68" t="s">
        <v>97</v>
      </c>
      <c r="C159" s="344" t="s">
        <v>98</v>
      </c>
      <c r="D159" s="344"/>
      <c r="E159" s="344"/>
      <c r="F159" s="344"/>
      <c r="G159" s="344"/>
      <c r="H159" s="69" t="s">
        <v>66</v>
      </c>
      <c r="I159" s="80">
        <v>0.66</v>
      </c>
      <c r="J159" s="70"/>
      <c r="K159" s="80">
        <v>0.66</v>
      </c>
      <c r="L159" s="10"/>
      <c r="M159" s="76"/>
      <c r="N159" s="77">
        <v>33.700000000000003</v>
      </c>
      <c r="O159" s="70"/>
      <c r="P159" s="73">
        <v>22.24</v>
      </c>
      <c r="Q159" s="78"/>
      <c r="R159" s="78"/>
      <c r="HY159" s="55"/>
      <c r="HZ159" s="65"/>
      <c r="IA159" s="65"/>
      <c r="IB159" s="65"/>
      <c r="IC159" s="65"/>
      <c r="ID159" s="65"/>
      <c r="IF159" s="16"/>
      <c r="IG159" s="16" t="s">
        <v>98</v>
      </c>
      <c r="IH159" s="16"/>
      <c r="II159" s="65"/>
      <c r="IJ159" s="16"/>
      <c r="IK159" s="16"/>
      <c r="IL159" s="65"/>
      <c r="IM159" s="131"/>
    </row>
    <row r="160" spans="1:247" s="11" customFormat="1" ht="14.4" x14ac:dyDescent="0.3">
      <c r="A160" s="67"/>
      <c r="B160" s="68" t="s">
        <v>80</v>
      </c>
      <c r="C160" s="344" t="s">
        <v>99</v>
      </c>
      <c r="D160" s="344"/>
      <c r="E160" s="344"/>
      <c r="F160" s="344"/>
      <c r="G160" s="344"/>
      <c r="H160" s="69"/>
      <c r="I160" s="70"/>
      <c r="J160" s="70"/>
      <c r="K160" s="70"/>
      <c r="L160" s="72"/>
      <c r="M160" s="70"/>
      <c r="N160" s="72"/>
      <c r="O160" s="70"/>
      <c r="P160" s="73">
        <v>2254.73</v>
      </c>
      <c r="HY160" s="55"/>
      <c r="HZ160" s="65"/>
      <c r="IA160" s="65"/>
      <c r="IB160" s="65"/>
      <c r="IC160" s="65"/>
      <c r="ID160" s="65"/>
      <c r="IF160" s="16" t="s">
        <v>99</v>
      </c>
      <c r="IG160" s="16"/>
      <c r="IH160" s="16"/>
      <c r="II160" s="65"/>
      <c r="IJ160" s="16"/>
      <c r="IK160" s="16"/>
      <c r="IL160" s="65"/>
      <c r="IM160" s="131"/>
    </row>
    <row r="161" spans="1:247" s="11" customFormat="1" ht="20.399999999999999" x14ac:dyDescent="0.3">
      <c r="A161" s="74"/>
      <c r="B161" s="68" t="s">
        <v>104</v>
      </c>
      <c r="C161" s="344" t="s">
        <v>105</v>
      </c>
      <c r="D161" s="344"/>
      <c r="E161" s="344"/>
      <c r="F161" s="344"/>
      <c r="G161" s="344"/>
      <c r="H161" s="69" t="s">
        <v>103</v>
      </c>
      <c r="I161" s="80">
        <v>0.15</v>
      </c>
      <c r="J161" s="70"/>
      <c r="K161" s="80">
        <v>0.15</v>
      </c>
      <c r="L161" s="81">
        <v>155.63</v>
      </c>
      <c r="M161" s="82">
        <v>0.93</v>
      </c>
      <c r="N161" s="77">
        <v>144.74</v>
      </c>
      <c r="O161" s="70"/>
      <c r="P161" s="73">
        <v>21.71</v>
      </c>
      <c r="Q161" s="78"/>
      <c r="R161" s="78"/>
      <c r="HY161" s="55"/>
      <c r="HZ161" s="65"/>
      <c r="IA161" s="65"/>
      <c r="IB161" s="65"/>
      <c r="IC161" s="65"/>
      <c r="ID161" s="65"/>
      <c r="IF161" s="16"/>
      <c r="IG161" s="16" t="s">
        <v>105</v>
      </c>
      <c r="IH161" s="16"/>
      <c r="II161" s="65"/>
      <c r="IJ161" s="16"/>
      <c r="IK161" s="16"/>
      <c r="IL161" s="65"/>
      <c r="IM161" s="131"/>
    </row>
    <row r="162" spans="1:247" s="11" customFormat="1" ht="14.4" x14ac:dyDescent="0.3">
      <c r="A162" s="74"/>
      <c r="B162" s="68" t="s">
        <v>370</v>
      </c>
      <c r="C162" s="344" t="s">
        <v>371</v>
      </c>
      <c r="D162" s="344"/>
      <c r="E162" s="344"/>
      <c r="F162" s="344"/>
      <c r="G162" s="344"/>
      <c r="H162" s="69" t="s">
        <v>103</v>
      </c>
      <c r="I162" s="80">
        <v>0.17</v>
      </c>
      <c r="J162" s="70"/>
      <c r="K162" s="80">
        <v>0.17</v>
      </c>
      <c r="L162" s="81">
        <v>174.93</v>
      </c>
      <c r="M162" s="82">
        <v>1.1499999999999999</v>
      </c>
      <c r="N162" s="77">
        <v>201.17</v>
      </c>
      <c r="O162" s="70"/>
      <c r="P162" s="73">
        <v>34.200000000000003</v>
      </c>
      <c r="Q162" s="78"/>
      <c r="R162" s="78"/>
      <c r="HY162" s="55"/>
      <c r="HZ162" s="65"/>
      <c r="IA162" s="65"/>
      <c r="IB162" s="65"/>
      <c r="IC162" s="65"/>
      <c r="ID162" s="65"/>
      <c r="IF162" s="16"/>
      <c r="IG162" s="16" t="s">
        <v>371</v>
      </c>
      <c r="IH162" s="16"/>
      <c r="II162" s="65"/>
      <c r="IJ162" s="16"/>
      <c r="IK162" s="16"/>
      <c r="IL162" s="65"/>
      <c r="IM162" s="131"/>
    </row>
    <row r="163" spans="1:247" s="11" customFormat="1" ht="20.399999999999999" x14ac:dyDescent="0.3">
      <c r="A163" s="74"/>
      <c r="B163" s="68" t="s">
        <v>535</v>
      </c>
      <c r="C163" s="344" t="s">
        <v>536</v>
      </c>
      <c r="D163" s="344"/>
      <c r="E163" s="344"/>
      <c r="F163" s="344"/>
      <c r="G163" s="344"/>
      <c r="H163" s="69" t="s">
        <v>72</v>
      </c>
      <c r="I163" s="107">
        <v>1.4999999999999999E-2</v>
      </c>
      <c r="J163" s="70"/>
      <c r="K163" s="107">
        <v>1.4999999999999999E-2</v>
      </c>
      <c r="L163" s="112">
        <v>105278.81</v>
      </c>
      <c r="M163" s="82">
        <v>1.39</v>
      </c>
      <c r="N163" s="77">
        <v>146337.54999999999</v>
      </c>
      <c r="O163" s="70"/>
      <c r="P163" s="73">
        <v>2195.06</v>
      </c>
      <c r="Q163" s="78"/>
      <c r="R163" s="78"/>
      <c r="HY163" s="55"/>
      <c r="HZ163" s="65"/>
      <c r="IA163" s="65"/>
      <c r="IB163" s="65"/>
      <c r="IC163" s="65"/>
      <c r="ID163" s="65"/>
      <c r="IF163" s="16"/>
      <c r="IG163" s="16" t="s">
        <v>536</v>
      </c>
      <c r="IH163" s="16"/>
      <c r="II163" s="65"/>
      <c r="IJ163" s="16"/>
      <c r="IK163" s="16"/>
      <c r="IL163" s="65"/>
      <c r="IM163" s="131"/>
    </row>
    <row r="164" spans="1:247" s="11" customFormat="1" ht="14.4" x14ac:dyDescent="0.3">
      <c r="A164" s="74"/>
      <c r="B164" s="68" t="s">
        <v>537</v>
      </c>
      <c r="C164" s="344" t="s">
        <v>538</v>
      </c>
      <c r="D164" s="344"/>
      <c r="E164" s="344"/>
      <c r="F164" s="344"/>
      <c r="G164" s="344"/>
      <c r="H164" s="69" t="s">
        <v>103</v>
      </c>
      <c r="I164" s="80">
        <v>0.03</v>
      </c>
      <c r="J164" s="70"/>
      <c r="K164" s="80">
        <v>0.03</v>
      </c>
      <c r="L164" s="81">
        <v>79.88</v>
      </c>
      <c r="M164" s="82">
        <v>1.57</v>
      </c>
      <c r="N164" s="77">
        <v>125.41</v>
      </c>
      <c r="O164" s="70"/>
      <c r="P164" s="73">
        <v>3.76</v>
      </c>
      <c r="Q164" s="78"/>
      <c r="R164" s="78"/>
      <c r="HY164" s="55"/>
      <c r="HZ164" s="65"/>
      <c r="IA164" s="65"/>
      <c r="IB164" s="65"/>
      <c r="IC164" s="65"/>
      <c r="ID164" s="65"/>
      <c r="IF164" s="16"/>
      <c r="IG164" s="16" t="s">
        <v>538</v>
      </c>
      <c r="IH164" s="16"/>
      <c r="II164" s="65"/>
      <c r="IJ164" s="16"/>
      <c r="IK164" s="16"/>
      <c r="IL164" s="65"/>
      <c r="IM164" s="131"/>
    </row>
    <row r="165" spans="1:247" s="11" customFormat="1" ht="14.4" x14ac:dyDescent="0.3">
      <c r="A165" s="94"/>
      <c r="B165" s="95"/>
      <c r="C165" s="372" t="s">
        <v>73</v>
      </c>
      <c r="D165" s="372"/>
      <c r="E165" s="372"/>
      <c r="F165" s="372"/>
      <c r="G165" s="372"/>
      <c r="H165" s="58"/>
      <c r="I165" s="59"/>
      <c r="J165" s="59"/>
      <c r="K165" s="59"/>
      <c r="L165" s="62"/>
      <c r="M165" s="59"/>
      <c r="N165" s="96"/>
      <c r="O165" s="59"/>
      <c r="P165" s="97">
        <v>3792.07</v>
      </c>
      <c r="Q165" s="78"/>
      <c r="R165" s="78"/>
      <c r="HY165" s="55"/>
      <c r="HZ165" s="65"/>
      <c r="IA165" s="65"/>
      <c r="IB165" s="65"/>
      <c r="IC165" s="65"/>
      <c r="ID165" s="65"/>
      <c r="IF165" s="16"/>
      <c r="IG165" s="16"/>
      <c r="IH165" s="16"/>
      <c r="II165" s="65" t="s">
        <v>73</v>
      </c>
      <c r="IJ165" s="16"/>
      <c r="IK165" s="16"/>
      <c r="IL165" s="65"/>
      <c r="IM165" s="131"/>
    </row>
    <row r="166" spans="1:247" s="11" customFormat="1" ht="14.4" x14ac:dyDescent="0.3">
      <c r="A166" s="83" t="s">
        <v>523</v>
      </c>
      <c r="B166" s="68" t="s">
        <v>485</v>
      </c>
      <c r="C166" s="344" t="s">
        <v>486</v>
      </c>
      <c r="D166" s="344"/>
      <c r="E166" s="344"/>
      <c r="F166" s="344"/>
      <c r="G166" s="344"/>
      <c r="H166" s="69" t="s">
        <v>75</v>
      </c>
      <c r="I166" s="98">
        <v>2</v>
      </c>
      <c r="J166" s="70"/>
      <c r="K166" s="98">
        <v>2</v>
      </c>
      <c r="L166" s="72"/>
      <c r="M166" s="70"/>
      <c r="N166" s="72"/>
      <c r="O166" s="70"/>
      <c r="P166" s="104">
        <v>23.54</v>
      </c>
      <c r="HY166" s="55"/>
      <c r="HZ166" s="65"/>
      <c r="IA166" s="65"/>
      <c r="IB166" s="65"/>
      <c r="IC166" s="65"/>
      <c r="ID166" s="65"/>
      <c r="IF166" s="16"/>
      <c r="IG166" s="16"/>
      <c r="IH166" s="16"/>
      <c r="II166" s="65"/>
      <c r="IJ166" s="16" t="s">
        <v>486</v>
      </c>
      <c r="IK166" s="16"/>
      <c r="IL166" s="65"/>
      <c r="IM166" s="131"/>
    </row>
    <row r="167" spans="1:247" s="11" customFormat="1" ht="14.4" x14ac:dyDescent="0.3">
      <c r="A167" s="83"/>
      <c r="B167" s="68"/>
      <c r="C167" s="344" t="s">
        <v>74</v>
      </c>
      <c r="D167" s="344"/>
      <c r="E167" s="344"/>
      <c r="F167" s="344"/>
      <c r="G167" s="344"/>
      <c r="H167" s="69"/>
      <c r="I167" s="70"/>
      <c r="J167" s="70"/>
      <c r="K167" s="70"/>
      <c r="L167" s="72"/>
      <c r="M167" s="70"/>
      <c r="N167" s="72"/>
      <c r="O167" s="70"/>
      <c r="P167" s="73">
        <v>1293.9000000000001</v>
      </c>
      <c r="HY167" s="55"/>
      <c r="HZ167" s="65"/>
      <c r="IA167" s="65"/>
      <c r="IB167" s="65"/>
      <c r="IC167" s="65"/>
      <c r="ID167" s="65"/>
      <c r="IF167" s="16"/>
      <c r="IG167" s="16"/>
      <c r="IH167" s="16"/>
      <c r="II167" s="65"/>
      <c r="IJ167" s="16"/>
      <c r="IK167" s="16" t="s">
        <v>74</v>
      </c>
      <c r="IL167" s="65"/>
      <c r="IM167" s="131"/>
    </row>
    <row r="168" spans="1:247" s="11" customFormat="1" ht="14.4" x14ac:dyDescent="0.3">
      <c r="A168" s="83"/>
      <c r="B168" s="68" t="s">
        <v>487</v>
      </c>
      <c r="C168" s="344" t="s">
        <v>488</v>
      </c>
      <c r="D168" s="344"/>
      <c r="E168" s="344"/>
      <c r="F168" s="344"/>
      <c r="G168" s="344"/>
      <c r="H168" s="69" t="s">
        <v>75</v>
      </c>
      <c r="I168" s="98">
        <v>97</v>
      </c>
      <c r="J168" s="70"/>
      <c r="K168" s="98">
        <v>97</v>
      </c>
      <c r="L168" s="72"/>
      <c r="M168" s="70"/>
      <c r="N168" s="72"/>
      <c r="O168" s="70"/>
      <c r="P168" s="73">
        <v>1255.08</v>
      </c>
      <c r="HY168" s="55"/>
      <c r="HZ168" s="65"/>
      <c r="IA168" s="65"/>
      <c r="IB168" s="65"/>
      <c r="IC168" s="65"/>
      <c r="ID168" s="65"/>
      <c r="IF168" s="16"/>
      <c r="IG168" s="16"/>
      <c r="IH168" s="16"/>
      <c r="II168" s="65"/>
      <c r="IJ168" s="16"/>
      <c r="IK168" s="16" t="s">
        <v>488</v>
      </c>
      <c r="IL168" s="65"/>
      <c r="IM168" s="131"/>
    </row>
    <row r="169" spans="1:247" s="11" customFormat="1" ht="14.4" x14ac:dyDescent="0.3">
      <c r="A169" s="83"/>
      <c r="B169" s="68" t="s">
        <v>489</v>
      </c>
      <c r="C169" s="344" t="s">
        <v>490</v>
      </c>
      <c r="D169" s="344"/>
      <c r="E169" s="344"/>
      <c r="F169" s="344"/>
      <c r="G169" s="344"/>
      <c r="H169" s="69" t="s">
        <v>75</v>
      </c>
      <c r="I169" s="98">
        <v>51</v>
      </c>
      <c r="J169" s="70"/>
      <c r="K169" s="98">
        <v>51</v>
      </c>
      <c r="L169" s="72"/>
      <c r="M169" s="70"/>
      <c r="N169" s="72"/>
      <c r="O169" s="70"/>
      <c r="P169" s="104">
        <v>659.89</v>
      </c>
      <c r="HY169" s="55"/>
      <c r="HZ169" s="65"/>
      <c r="IA169" s="65"/>
      <c r="IB169" s="65"/>
      <c r="IC169" s="65"/>
      <c r="ID169" s="65"/>
      <c r="IF169" s="16"/>
      <c r="IG169" s="16"/>
      <c r="IH169" s="16"/>
      <c r="II169" s="65"/>
      <c r="IJ169" s="16"/>
      <c r="IK169" s="16" t="s">
        <v>490</v>
      </c>
      <c r="IL169" s="65"/>
      <c r="IM169" s="131"/>
    </row>
    <row r="170" spans="1:247" s="11" customFormat="1" ht="14.4" x14ac:dyDescent="0.3">
      <c r="A170" s="99"/>
      <c r="B170" s="100"/>
      <c r="C170" s="372" t="s">
        <v>76</v>
      </c>
      <c r="D170" s="372"/>
      <c r="E170" s="372"/>
      <c r="F170" s="372"/>
      <c r="G170" s="372"/>
      <c r="H170" s="58"/>
      <c r="I170" s="59"/>
      <c r="J170" s="59"/>
      <c r="K170" s="59"/>
      <c r="L170" s="62"/>
      <c r="M170" s="59"/>
      <c r="N170" s="96">
        <v>5730.58</v>
      </c>
      <c r="O170" s="59"/>
      <c r="P170" s="97">
        <v>5730.58</v>
      </c>
      <c r="HY170" s="55"/>
      <c r="HZ170" s="65"/>
      <c r="IA170" s="65"/>
      <c r="IB170" s="65"/>
      <c r="IC170" s="65"/>
      <c r="ID170" s="65"/>
      <c r="IF170" s="16"/>
      <c r="IG170" s="16"/>
      <c r="IH170" s="16"/>
      <c r="II170" s="65"/>
      <c r="IJ170" s="16"/>
      <c r="IK170" s="16"/>
      <c r="IL170" s="65" t="s">
        <v>76</v>
      </c>
      <c r="IM170" s="131"/>
    </row>
    <row r="171" spans="1:247" s="11" customFormat="1" ht="40.799999999999997" x14ac:dyDescent="0.3">
      <c r="A171" s="56" t="s">
        <v>126</v>
      </c>
      <c r="B171" s="57" t="s">
        <v>540</v>
      </c>
      <c r="C171" s="373" t="s">
        <v>541</v>
      </c>
      <c r="D171" s="373"/>
      <c r="E171" s="373"/>
      <c r="F171" s="373"/>
      <c r="G171" s="373"/>
      <c r="H171" s="58" t="s">
        <v>153</v>
      </c>
      <c r="I171" s="59">
        <v>1</v>
      </c>
      <c r="J171" s="60">
        <v>1</v>
      </c>
      <c r="K171" s="60">
        <v>1</v>
      </c>
      <c r="L171" s="96">
        <v>3475.23</v>
      </c>
      <c r="M171" s="106">
        <v>1.41</v>
      </c>
      <c r="N171" s="132">
        <v>4900.07</v>
      </c>
      <c r="O171" s="59"/>
      <c r="P171" s="97">
        <v>4900.07</v>
      </c>
      <c r="HY171" s="55"/>
      <c r="HZ171" s="65" t="s">
        <v>541</v>
      </c>
      <c r="IA171" s="65" t="s">
        <v>4</v>
      </c>
      <c r="IB171" s="65" t="s">
        <v>4</v>
      </c>
      <c r="IC171" s="65" t="s">
        <v>4</v>
      </c>
      <c r="ID171" s="65" t="s">
        <v>4</v>
      </c>
      <c r="IF171" s="16"/>
      <c r="IG171" s="16"/>
      <c r="IH171" s="16"/>
      <c r="II171" s="65"/>
      <c r="IJ171" s="16"/>
      <c r="IK171" s="16"/>
      <c r="IL171" s="65"/>
      <c r="IM171" s="131"/>
    </row>
    <row r="172" spans="1:247" s="11" customFormat="1" ht="14.4" x14ac:dyDescent="0.3">
      <c r="A172" s="99"/>
      <c r="B172" s="100"/>
      <c r="C172" s="372" t="s">
        <v>76</v>
      </c>
      <c r="D172" s="372"/>
      <c r="E172" s="372"/>
      <c r="F172" s="372"/>
      <c r="G172" s="372"/>
      <c r="H172" s="58"/>
      <c r="I172" s="59"/>
      <c r="J172" s="59"/>
      <c r="K172" s="59"/>
      <c r="L172" s="62"/>
      <c r="M172" s="59"/>
      <c r="N172" s="62"/>
      <c r="O172" s="59"/>
      <c r="P172" s="97">
        <v>4900.07</v>
      </c>
      <c r="HY172" s="55"/>
      <c r="HZ172" s="65"/>
      <c r="IA172" s="65"/>
      <c r="IB172" s="65"/>
      <c r="IC172" s="65"/>
      <c r="ID172" s="65"/>
      <c r="IF172" s="16"/>
      <c r="IG172" s="16"/>
      <c r="IH172" s="16"/>
      <c r="II172" s="65"/>
      <c r="IJ172" s="16"/>
      <c r="IK172" s="16"/>
      <c r="IL172" s="65" t="s">
        <v>76</v>
      </c>
      <c r="IM172" s="131"/>
    </row>
    <row r="173" spans="1:247" s="11" customFormat="1" ht="20.399999999999999" x14ac:dyDescent="0.3">
      <c r="A173" s="56" t="s">
        <v>127</v>
      </c>
      <c r="B173" s="57" t="s">
        <v>542</v>
      </c>
      <c r="C173" s="373" t="s">
        <v>543</v>
      </c>
      <c r="D173" s="373"/>
      <c r="E173" s="373"/>
      <c r="F173" s="373"/>
      <c r="G173" s="373"/>
      <c r="H173" s="58" t="s">
        <v>81</v>
      </c>
      <c r="I173" s="59">
        <v>0.04</v>
      </c>
      <c r="J173" s="60">
        <v>1</v>
      </c>
      <c r="K173" s="106">
        <v>0.04</v>
      </c>
      <c r="L173" s="62"/>
      <c r="M173" s="59"/>
      <c r="N173" s="63"/>
      <c r="O173" s="59"/>
      <c r="P173" s="64"/>
      <c r="HY173" s="55"/>
      <c r="HZ173" s="65" t="s">
        <v>543</v>
      </c>
      <c r="IA173" s="65" t="s">
        <v>4</v>
      </c>
      <c r="IB173" s="65" t="s">
        <v>4</v>
      </c>
      <c r="IC173" s="65" t="s">
        <v>4</v>
      </c>
      <c r="ID173" s="65" t="s">
        <v>4</v>
      </c>
      <c r="IF173" s="16"/>
      <c r="IG173" s="16"/>
      <c r="IH173" s="16"/>
      <c r="II173" s="65"/>
      <c r="IJ173" s="16"/>
      <c r="IK173" s="16"/>
      <c r="IL173" s="65"/>
      <c r="IM173" s="131"/>
    </row>
    <row r="174" spans="1:247" s="11" customFormat="1" ht="14.4" x14ac:dyDescent="0.3">
      <c r="A174" s="66"/>
      <c r="B174" s="15"/>
      <c r="C174" s="339" t="s">
        <v>544</v>
      </c>
      <c r="D174" s="339"/>
      <c r="E174" s="339"/>
      <c r="F174" s="339"/>
      <c r="G174" s="339"/>
      <c r="H174" s="339"/>
      <c r="I174" s="339"/>
      <c r="J174" s="339"/>
      <c r="K174" s="339"/>
      <c r="L174" s="339"/>
      <c r="M174" s="339"/>
      <c r="N174" s="339"/>
      <c r="O174" s="339"/>
      <c r="P174" s="374"/>
      <c r="HY174" s="55"/>
      <c r="HZ174" s="65"/>
      <c r="IA174" s="65"/>
      <c r="IB174" s="65"/>
      <c r="IC174" s="65"/>
      <c r="ID174" s="65"/>
      <c r="IE174" s="3" t="s">
        <v>544</v>
      </c>
      <c r="IF174" s="16"/>
      <c r="IG174" s="16"/>
      <c r="IH174" s="16"/>
      <c r="II174" s="65"/>
      <c r="IJ174" s="16"/>
      <c r="IK174" s="16"/>
      <c r="IL174" s="65"/>
      <c r="IM174" s="131"/>
    </row>
    <row r="175" spans="1:247" s="11" customFormat="1" ht="14.4" x14ac:dyDescent="0.3">
      <c r="A175" s="67"/>
      <c r="B175" s="68" t="s">
        <v>57</v>
      </c>
      <c r="C175" s="344" t="s">
        <v>59</v>
      </c>
      <c r="D175" s="344"/>
      <c r="E175" s="344"/>
      <c r="F175" s="344"/>
      <c r="G175" s="344"/>
      <c r="H175" s="69" t="s">
        <v>60</v>
      </c>
      <c r="I175" s="70"/>
      <c r="J175" s="70"/>
      <c r="K175" s="102">
        <v>0.4864</v>
      </c>
      <c r="L175" s="72"/>
      <c r="M175" s="70"/>
      <c r="N175" s="72"/>
      <c r="O175" s="70"/>
      <c r="P175" s="104">
        <v>263.79000000000002</v>
      </c>
      <c r="HY175" s="55"/>
      <c r="HZ175" s="65"/>
      <c r="IA175" s="65"/>
      <c r="IB175" s="65"/>
      <c r="IC175" s="65"/>
      <c r="ID175" s="65"/>
      <c r="IF175" s="16" t="s">
        <v>59</v>
      </c>
      <c r="IG175" s="16"/>
      <c r="IH175" s="16"/>
      <c r="II175" s="65"/>
      <c r="IJ175" s="16"/>
      <c r="IK175" s="16"/>
      <c r="IL175" s="65"/>
      <c r="IM175" s="131"/>
    </row>
    <row r="176" spans="1:247" s="11" customFormat="1" ht="14.4" x14ac:dyDescent="0.3">
      <c r="A176" s="74"/>
      <c r="B176" s="68" t="s">
        <v>261</v>
      </c>
      <c r="C176" s="344" t="s">
        <v>262</v>
      </c>
      <c r="D176" s="344"/>
      <c r="E176" s="344"/>
      <c r="F176" s="344"/>
      <c r="G176" s="344"/>
      <c r="H176" s="69" t="s">
        <v>60</v>
      </c>
      <c r="I176" s="80">
        <v>12.16</v>
      </c>
      <c r="J176" s="70"/>
      <c r="K176" s="102">
        <v>0.4864</v>
      </c>
      <c r="L176" s="10"/>
      <c r="M176" s="76"/>
      <c r="N176" s="77">
        <v>542.33000000000004</v>
      </c>
      <c r="O176" s="70"/>
      <c r="P176" s="73">
        <v>263.79000000000002</v>
      </c>
      <c r="Q176" s="78"/>
      <c r="R176" s="78"/>
      <c r="HY176" s="55"/>
      <c r="HZ176" s="65"/>
      <c r="IA176" s="65"/>
      <c r="IB176" s="65"/>
      <c r="IC176" s="65"/>
      <c r="ID176" s="65"/>
      <c r="IF176" s="16"/>
      <c r="IG176" s="16" t="s">
        <v>262</v>
      </c>
      <c r="IH176" s="16"/>
      <c r="II176" s="65"/>
      <c r="IJ176" s="16"/>
      <c r="IK176" s="16"/>
      <c r="IL176" s="65"/>
      <c r="IM176" s="131"/>
    </row>
    <row r="177" spans="1:247" s="11" customFormat="1" ht="14.4" x14ac:dyDescent="0.3">
      <c r="A177" s="94"/>
      <c r="B177" s="95"/>
      <c r="C177" s="372" t="s">
        <v>73</v>
      </c>
      <c r="D177" s="372"/>
      <c r="E177" s="372"/>
      <c r="F177" s="372"/>
      <c r="G177" s="372"/>
      <c r="H177" s="58"/>
      <c r="I177" s="59"/>
      <c r="J177" s="59"/>
      <c r="K177" s="59"/>
      <c r="L177" s="62"/>
      <c r="M177" s="59"/>
      <c r="N177" s="96"/>
      <c r="O177" s="59"/>
      <c r="P177" s="97">
        <v>263.79000000000002</v>
      </c>
      <c r="Q177" s="78"/>
      <c r="R177" s="78"/>
      <c r="HY177" s="55"/>
      <c r="HZ177" s="65"/>
      <c r="IA177" s="65"/>
      <c r="IB177" s="65"/>
      <c r="IC177" s="65"/>
      <c r="ID177" s="65"/>
      <c r="IF177" s="16"/>
      <c r="IG177" s="16"/>
      <c r="IH177" s="16"/>
      <c r="II177" s="65" t="s">
        <v>73</v>
      </c>
      <c r="IJ177" s="16"/>
      <c r="IK177" s="16"/>
      <c r="IL177" s="65"/>
      <c r="IM177" s="131"/>
    </row>
    <row r="178" spans="1:247" s="11" customFormat="1" ht="14.4" x14ac:dyDescent="0.3">
      <c r="A178" s="83" t="s">
        <v>539</v>
      </c>
      <c r="B178" s="68" t="s">
        <v>485</v>
      </c>
      <c r="C178" s="344" t="s">
        <v>486</v>
      </c>
      <c r="D178" s="344"/>
      <c r="E178" s="344"/>
      <c r="F178" s="344"/>
      <c r="G178" s="344"/>
      <c r="H178" s="69" t="s">
        <v>75</v>
      </c>
      <c r="I178" s="98">
        <v>2</v>
      </c>
      <c r="J178" s="70"/>
      <c r="K178" s="98">
        <v>2</v>
      </c>
      <c r="L178" s="72"/>
      <c r="M178" s="70"/>
      <c r="N178" s="72"/>
      <c r="O178" s="70"/>
      <c r="P178" s="104">
        <v>5.28</v>
      </c>
      <c r="HY178" s="55"/>
      <c r="HZ178" s="65"/>
      <c r="IA178" s="65"/>
      <c r="IB178" s="65"/>
      <c r="IC178" s="65"/>
      <c r="ID178" s="65"/>
      <c r="IF178" s="16"/>
      <c r="IG178" s="16"/>
      <c r="IH178" s="16"/>
      <c r="II178" s="65"/>
      <c r="IJ178" s="16" t="s">
        <v>486</v>
      </c>
      <c r="IK178" s="16"/>
      <c r="IL178" s="65"/>
      <c r="IM178" s="131"/>
    </row>
    <row r="179" spans="1:247" s="11" customFormat="1" ht="14.4" x14ac:dyDescent="0.3">
      <c r="A179" s="83"/>
      <c r="B179" s="68"/>
      <c r="C179" s="344" t="s">
        <v>74</v>
      </c>
      <c r="D179" s="344"/>
      <c r="E179" s="344"/>
      <c r="F179" s="344"/>
      <c r="G179" s="344"/>
      <c r="H179" s="69"/>
      <c r="I179" s="70"/>
      <c r="J179" s="70"/>
      <c r="K179" s="70"/>
      <c r="L179" s="72"/>
      <c r="M179" s="70"/>
      <c r="N179" s="72"/>
      <c r="O179" s="70"/>
      <c r="P179" s="104">
        <v>263.79000000000002</v>
      </c>
      <c r="HY179" s="55"/>
      <c r="HZ179" s="65"/>
      <c r="IA179" s="65"/>
      <c r="IB179" s="65"/>
      <c r="IC179" s="65"/>
      <c r="ID179" s="65"/>
      <c r="IF179" s="16"/>
      <c r="IG179" s="16"/>
      <c r="IH179" s="16"/>
      <c r="II179" s="65"/>
      <c r="IJ179" s="16"/>
      <c r="IK179" s="16" t="s">
        <v>74</v>
      </c>
      <c r="IL179" s="65"/>
      <c r="IM179" s="131"/>
    </row>
    <row r="180" spans="1:247" s="11" customFormat="1" ht="14.4" x14ac:dyDescent="0.3">
      <c r="A180" s="83"/>
      <c r="B180" s="68" t="s">
        <v>487</v>
      </c>
      <c r="C180" s="344" t="s">
        <v>488</v>
      </c>
      <c r="D180" s="344"/>
      <c r="E180" s="344"/>
      <c r="F180" s="344"/>
      <c r="G180" s="344"/>
      <c r="H180" s="69" t="s">
        <v>75</v>
      </c>
      <c r="I180" s="98">
        <v>97</v>
      </c>
      <c r="J180" s="70"/>
      <c r="K180" s="98">
        <v>97</v>
      </c>
      <c r="L180" s="72"/>
      <c r="M180" s="70"/>
      <c r="N180" s="72"/>
      <c r="O180" s="70"/>
      <c r="P180" s="104">
        <v>255.88</v>
      </c>
      <c r="HY180" s="55"/>
      <c r="HZ180" s="65"/>
      <c r="IA180" s="65"/>
      <c r="IB180" s="65"/>
      <c r="IC180" s="65"/>
      <c r="ID180" s="65"/>
      <c r="IF180" s="16"/>
      <c r="IG180" s="16"/>
      <c r="IH180" s="16"/>
      <c r="II180" s="65"/>
      <c r="IJ180" s="16"/>
      <c r="IK180" s="16" t="s">
        <v>488</v>
      </c>
      <c r="IL180" s="65"/>
      <c r="IM180" s="131"/>
    </row>
    <row r="181" spans="1:247" s="11" customFormat="1" ht="14.4" x14ac:dyDescent="0.3">
      <c r="A181" s="83"/>
      <c r="B181" s="68" t="s">
        <v>489</v>
      </c>
      <c r="C181" s="344" t="s">
        <v>490</v>
      </c>
      <c r="D181" s="344"/>
      <c r="E181" s="344"/>
      <c r="F181" s="344"/>
      <c r="G181" s="344"/>
      <c r="H181" s="69" t="s">
        <v>75</v>
      </c>
      <c r="I181" s="98">
        <v>51</v>
      </c>
      <c r="J181" s="70"/>
      <c r="K181" s="98">
        <v>51</v>
      </c>
      <c r="L181" s="72"/>
      <c r="M181" s="70"/>
      <c r="N181" s="72"/>
      <c r="O181" s="70"/>
      <c r="P181" s="104">
        <v>134.53</v>
      </c>
      <c r="HY181" s="55"/>
      <c r="HZ181" s="65"/>
      <c r="IA181" s="65"/>
      <c r="IB181" s="65"/>
      <c r="IC181" s="65"/>
      <c r="ID181" s="65"/>
      <c r="IF181" s="16"/>
      <c r="IG181" s="16"/>
      <c r="IH181" s="16"/>
      <c r="II181" s="65"/>
      <c r="IJ181" s="16"/>
      <c r="IK181" s="16" t="s">
        <v>490</v>
      </c>
      <c r="IL181" s="65"/>
      <c r="IM181" s="131"/>
    </row>
    <row r="182" spans="1:247" s="11" customFormat="1" ht="14.4" x14ac:dyDescent="0.3">
      <c r="A182" s="99"/>
      <c r="B182" s="100"/>
      <c r="C182" s="372" t="s">
        <v>76</v>
      </c>
      <c r="D182" s="372"/>
      <c r="E182" s="372"/>
      <c r="F182" s="372"/>
      <c r="G182" s="372"/>
      <c r="H182" s="58"/>
      <c r="I182" s="59"/>
      <c r="J182" s="59"/>
      <c r="K182" s="59"/>
      <c r="L182" s="62"/>
      <c r="M182" s="59"/>
      <c r="N182" s="96">
        <v>16487</v>
      </c>
      <c r="O182" s="59"/>
      <c r="P182" s="134">
        <v>659.48</v>
      </c>
      <c r="HY182" s="55"/>
      <c r="HZ182" s="65"/>
      <c r="IA182" s="65"/>
      <c r="IB182" s="65"/>
      <c r="IC182" s="65"/>
      <c r="ID182" s="65"/>
      <c r="IF182" s="16"/>
      <c r="IG182" s="16"/>
      <c r="IH182" s="16"/>
      <c r="II182" s="65"/>
      <c r="IJ182" s="16"/>
      <c r="IK182" s="16"/>
      <c r="IL182" s="65" t="s">
        <v>76</v>
      </c>
      <c r="IM182" s="131"/>
    </row>
    <row r="183" spans="1:247" s="11" customFormat="1" ht="30.6" x14ac:dyDescent="0.3">
      <c r="A183" s="56" t="s">
        <v>128</v>
      </c>
      <c r="B183" s="57" t="s">
        <v>546</v>
      </c>
      <c r="C183" s="373" t="s">
        <v>547</v>
      </c>
      <c r="D183" s="373"/>
      <c r="E183" s="373"/>
      <c r="F183" s="373"/>
      <c r="G183" s="373"/>
      <c r="H183" s="58" t="s">
        <v>153</v>
      </c>
      <c r="I183" s="59">
        <v>1</v>
      </c>
      <c r="J183" s="60">
        <v>1</v>
      </c>
      <c r="K183" s="60">
        <v>1</v>
      </c>
      <c r="L183" s="62"/>
      <c r="M183" s="59"/>
      <c r="N183" s="132">
        <v>7306.23</v>
      </c>
      <c r="O183" s="59"/>
      <c r="P183" s="97">
        <v>7306.23</v>
      </c>
      <c r="HY183" s="55"/>
      <c r="HZ183" s="65" t="s">
        <v>547</v>
      </c>
      <c r="IA183" s="65" t="s">
        <v>4</v>
      </c>
      <c r="IB183" s="65" t="s">
        <v>4</v>
      </c>
      <c r="IC183" s="65" t="s">
        <v>4</v>
      </c>
      <c r="ID183" s="65" t="s">
        <v>4</v>
      </c>
      <c r="IF183" s="16"/>
      <c r="IG183" s="16"/>
      <c r="IH183" s="16"/>
      <c r="II183" s="65"/>
      <c r="IJ183" s="16"/>
      <c r="IK183" s="16"/>
      <c r="IL183" s="65"/>
      <c r="IM183" s="131"/>
    </row>
    <row r="184" spans="1:247" s="11" customFormat="1" ht="14.4" x14ac:dyDescent="0.3">
      <c r="A184" s="99"/>
      <c r="B184" s="100"/>
      <c r="C184" s="372" t="s">
        <v>76</v>
      </c>
      <c r="D184" s="372"/>
      <c r="E184" s="372"/>
      <c r="F184" s="372"/>
      <c r="G184" s="372"/>
      <c r="H184" s="58"/>
      <c r="I184" s="59"/>
      <c r="J184" s="59"/>
      <c r="K184" s="59"/>
      <c r="L184" s="62"/>
      <c r="M184" s="59"/>
      <c r="N184" s="62"/>
      <c r="O184" s="59"/>
      <c r="P184" s="97">
        <v>7306.23</v>
      </c>
      <c r="HY184" s="55"/>
      <c r="HZ184" s="65"/>
      <c r="IA184" s="65"/>
      <c r="IB184" s="65"/>
      <c r="IC184" s="65"/>
      <c r="ID184" s="65"/>
      <c r="IF184" s="16"/>
      <c r="IG184" s="16"/>
      <c r="IH184" s="16"/>
      <c r="II184" s="65"/>
      <c r="IJ184" s="16"/>
      <c r="IK184" s="16"/>
      <c r="IL184" s="65" t="s">
        <v>76</v>
      </c>
      <c r="IM184" s="131"/>
    </row>
    <row r="185" spans="1:247" s="11" customFormat="1" ht="30.6" x14ac:dyDescent="0.3">
      <c r="A185" s="56" t="s">
        <v>133</v>
      </c>
      <c r="B185" s="57" t="s">
        <v>548</v>
      </c>
      <c r="C185" s="373" t="s">
        <v>549</v>
      </c>
      <c r="D185" s="373"/>
      <c r="E185" s="373"/>
      <c r="F185" s="373"/>
      <c r="G185" s="373"/>
      <c r="H185" s="58" t="s">
        <v>153</v>
      </c>
      <c r="I185" s="59">
        <v>1</v>
      </c>
      <c r="J185" s="60">
        <v>1</v>
      </c>
      <c r="K185" s="60">
        <v>1</v>
      </c>
      <c r="L185" s="62"/>
      <c r="M185" s="59"/>
      <c r="N185" s="133">
        <v>247.54</v>
      </c>
      <c r="O185" s="59"/>
      <c r="P185" s="134">
        <v>247.54</v>
      </c>
      <c r="HY185" s="55"/>
      <c r="HZ185" s="65" t="s">
        <v>549</v>
      </c>
      <c r="IA185" s="65" t="s">
        <v>4</v>
      </c>
      <c r="IB185" s="65" t="s">
        <v>4</v>
      </c>
      <c r="IC185" s="65" t="s">
        <v>4</v>
      </c>
      <c r="ID185" s="65" t="s">
        <v>4</v>
      </c>
      <c r="IF185" s="16"/>
      <c r="IG185" s="16"/>
      <c r="IH185" s="16"/>
      <c r="II185" s="65"/>
      <c r="IJ185" s="16"/>
      <c r="IK185" s="16"/>
      <c r="IL185" s="65"/>
      <c r="IM185" s="131"/>
    </row>
    <row r="186" spans="1:247" s="11" customFormat="1" ht="14.4" x14ac:dyDescent="0.3">
      <c r="A186" s="99"/>
      <c r="B186" s="100"/>
      <c r="C186" s="372" t="s">
        <v>76</v>
      </c>
      <c r="D186" s="372"/>
      <c r="E186" s="372"/>
      <c r="F186" s="372"/>
      <c r="G186" s="372"/>
      <c r="H186" s="58"/>
      <c r="I186" s="59"/>
      <c r="J186" s="59"/>
      <c r="K186" s="59"/>
      <c r="L186" s="62"/>
      <c r="M186" s="59"/>
      <c r="N186" s="62"/>
      <c r="O186" s="59"/>
      <c r="P186" s="134">
        <v>247.54</v>
      </c>
      <c r="HY186" s="55"/>
      <c r="HZ186" s="65"/>
      <c r="IA186" s="65"/>
      <c r="IB186" s="65"/>
      <c r="IC186" s="65"/>
      <c r="ID186" s="65"/>
      <c r="IF186" s="16"/>
      <c r="IG186" s="16"/>
      <c r="IH186" s="16"/>
      <c r="II186" s="65"/>
      <c r="IJ186" s="16"/>
      <c r="IK186" s="16"/>
      <c r="IL186" s="65" t="s">
        <v>76</v>
      </c>
      <c r="IM186" s="131"/>
    </row>
    <row r="187" spans="1:247" s="11" customFormat="1" ht="14.4" x14ac:dyDescent="0.3">
      <c r="A187" s="56" t="s">
        <v>134</v>
      </c>
      <c r="B187" s="57" t="s">
        <v>550</v>
      </c>
      <c r="C187" s="373" t="s">
        <v>551</v>
      </c>
      <c r="D187" s="373"/>
      <c r="E187" s="373"/>
      <c r="F187" s="373"/>
      <c r="G187" s="373"/>
      <c r="H187" s="58" t="s">
        <v>153</v>
      </c>
      <c r="I187" s="59">
        <v>27</v>
      </c>
      <c r="J187" s="60">
        <v>1</v>
      </c>
      <c r="K187" s="60">
        <v>27</v>
      </c>
      <c r="L187" s="62"/>
      <c r="M187" s="59"/>
      <c r="N187" s="63"/>
      <c r="O187" s="59"/>
      <c r="P187" s="64"/>
      <c r="HY187" s="55"/>
      <c r="HZ187" s="65" t="s">
        <v>551</v>
      </c>
      <c r="IA187" s="65" t="s">
        <v>4</v>
      </c>
      <c r="IB187" s="65" t="s">
        <v>4</v>
      </c>
      <c r="IC187" s="65" t="s">
        <v>4</v>
      </c>
      <c r="ID187" s="65" t="s">
        <v>4</v>
      </c>
      <c r="IF187" s="16"/>
      <c r="IG187" s="16"/>
      <c r="IH187" s="16"/>
      <c r="II187" s="65"/>
      <c r="IJ187" s="16"/>
      <c r="IK187" s="16"/>
      <c r="IL187" s="65"/>
      <c r="IM187" s="131"/>
    </row>
    <row r="188" spans="1:247" s="11" customFormat="1" ht="14.4" x14ac:dyDescent="0.3">
      <c r="A188" s="66"/>
      <c r="B188" s="15"/>
      <c r="C188" s="339" t="s">
        <v>552</v>
      </c>
      <c r="D188" s="339"/>
      <c r="E188" s="339"/>
      <c r="F188" s="339"/>
      <c r="G188" s="339"/>
      <c r="H188" s="339"/>
      <c r="I188" s="339"/>
      <c r="J188" s="339"/>
      <c r="K188" s="339"/>
      <c r="L188" s="339"/>
      <c r="M188" s="339"/>
      <c r="N188" s="339"/>
      <c r="O188" s="339"/>
      <c r="P188" s="374"/>
      <c r="HY188" s="55"/>
      <c r="HZ188" s="65"/>
      <c r="IA188" s="65"/>
      <c r="IB188" s="65"/>
      <c r="IC188" s="65"/>
      <c r="ID188" s="65"/>
      <c r="IE188" s="3" t="s">
        <v>552</v>
      </c>
      <c r="IF188" s="16"/>
      <c r="IG188" s="16"/>
      <c r="IH188" s="16"/>
      <c r="II188" s="65"/>
      <c r="IJ188" s="16"/>
      <c r="IK188" s="16"/>
      <c r="IL188" s="65"/>
      <c r="IM188" s="131"/>
    </row>
    <row r="189" spans="1:247" s="11" customFormat="1" ht="14.4" x14ac:dyDescent="0.3">
      <c r="A189" s="67"/>
      <c r="B189" s="68" t="s">
        <v>57</v>
      </c>
      <c r="C189" s="344" t="s">
        <v>59</v>
      </c>
      <c r="D189" s="344"/>
      <c r="E189" s="344"/>
      <c r="F189" s="344"/>
      <c r="G189" s="344"/>
      <c r="H189" s="69" t="s">
        <v>60</v>
      </c>
      <c r="I189" s="70"/>
      <c r="J189" s="70"/>
      <c r="K189" s="80">
        <v>27.81</v>
      </c>
      <c r="L189" s="72"/>
      <c r="M189" s="70"/>
      <c r="N189" s="72"/>
      <c r="O189" s="70"/>
      <c r="P189" s="73">
        <v>15888.13</v>
      </c>
      <c r="HY189" s="55"/>
      <c r="HZ189" s="65"/>
      <c r="IA189" s="65"/>
      <c r="IB189" s="65"/>
      <c r="IC189" s="65"/>
      <c r="ID189" s="65"/>
      <c r="IF189" s="16" t="s">
        <v>59</v>
      </c>
      <c r="IG189" s="16"/>
      <c r="IH189" s="16"/>
      <c r="II189" s="65"/>
      <c r="IJ189" s="16"/>
      <c r="IK189" s="16"/>
      <c r="IL189" s="65"/>
      <c r="IM189" s="131"/>
    </row>
    <row r="190" spans="1:247" s="11" customFormat="1" ht="14.4" x14ac:dyDescent="0.3">
      <c r="A190" s="74"/>
      <c r="B190" s="68" t="s">
        <v>182</v>
      </c>
      <c r="C190" s="344" t="s">
        <v>183</v>
      </c>
      <c r="D190" s="344"/>
      <c r="E190" s="344"/>
      <c r="F190" s="344"/>
      <c r="G190" s="344"/>
      <c r="H190" s="69" t="s">
        <v>60</v>
      </c>
      <c r="I190" s="80">
        <v>1.03</v>
      </c>
      <c r="J190" s="70"/>
      <c r="K190" s="80">
        <v>27.81</v>
      </c>
      <c r="L190" s="10"/>
      <c r="M190" s="76"/>
      <c r="N190" s="77">
        <v>571.30999999999995</v>
      </c>
      <c r="O190" s="70"/>
      <c r="P190" s="73">
        <v>15888.13</v>
      </c>
      <c r="Q190" s="78"/>
      <c r="R190" s="78"/>
      <c r="HY190" s="55"/>
      <c r="HZ190" s="65"/>
      <c r="IA190" s="65"/>
      <c r="IB190" s="65"/>
      <c r="IC190" s="65"/>
      <c r="ID190" s="65"/>
      <c r="IF190" s="16"/>
      <c r="IG190" s="16" t="s">
        <v>183</v>
      </c>
      <c r="IH190" s="16"/>
      <c r="II190" s="65"/>
      <c r="IJ190" s="16"/>
      <c r="IK190" s="16"/>
      <c r="IL190" s="65"/>
      <c r="IM190" s="131"/>
    </row>
    <row r="191" spans="1:247" s="11" customFormat="1" ht="14.4" x14ac:dyDescent="0.3">
      <c r="A191" s="67"/>
      <c r="B191" s="68" t="s">
        <v>80</v>
      </c>
      <c r="C191" s="344" t="s">
        <v>99</v>
      </c>
      <c r="D191" s="344"/>
      <c r="E191" s="344"/>
      <c r="F191" s="344"/>
      <c r="G191" s="344"/>
      <c r="H191" s="69"/>
      <c r="I191" s="70"/>
      <c r="J191" s="70"/>
      <c r="K191" s="70"/>
      <c r="L191" s="72"/>
      <c r="M191" s="70"/>
      <c r="N191" s="72"/>
      <c r="O191" s="70"/>
      <c r="P191" s="104">
        <v>108.63</v>
      </c>
      <c r="HY191" s="55"/>
      <c r="HZ191" s="65"/>
      <c r="IA191" s="65"/>
      <c r="IB191" s="65"/>
      <c r="IC191" s="65"/>
      <c r="ID191" s="65"/>
      <c r="IF191" s="16" t="s">
        <v>99</v>
      </c>
      <c r="IG191" s="16"/>
      <c r="IH191" s="16"/>
      <c r="II191" s="65"/>
      <c r="IJ191" s="16"/>
      <c r="IK191" s="16"/>
      <c r="IL191" s="65"/>
      <c r="IM191" s="131"/>
    </row>
    <row r="192" spans="1:247" s="11" customFormat="1" ht="14.4" x14ac:dyDescent="0.3">
      <c r="A192" s="74"/>
      <c r="B192" s="68" t="s">
        <v>370</v>
      </c>
      <c r="C192" s="344" t="s">
        <v>371</v>
      </c>
      <c r="D192" s="344"/>
      <c r="E192" s="344"/>
      <c r="F192" s="344"/>
      <c r="G192" s="344"/>
      <c r="H192" s="69" t="s">
        <v>103</v>
      </c>
      <c r="I192" s="80">
        <v>0.02</v>
      </c>
      <c r="J192" s="70"/>
      <c r="K192" s="80">
        <v>0.54</v>
      </c>
      <c r="L192" s="81">
        <v>174.93</v>
      </c>
      <c r="M192" s="82">
        <v>1.1499999999999999</v>
      </c>
      <c r="N192" s="77">
        <v>201.17</v>
      </c>
      <c r="O192" s="70"/>
      <c r="P192" s="73">
        <v>108.63</v>
      </c>
      <c r="Q192" s="78"/>
      <c r="R192" s="78"/>
      <c r="HY192" s="55"/>
      <c r="HZ192" s="65"/>
      <c r="IA192" s="65"/>
      <c r="IB192" s="65"/>
      <c r="IC192" s="65"/>
      <c r="ID192" s="65"/>
      <c r="IF192" s="16"/>
      <c r="IG192" s="16" t="s">
        <v>371</v>
      </c>
      <c r="IH192" s="16"/>
      <c r="II192" s="65"/>
      <c r="IJ192" s="16"/>
      <c r="IK192" s="16"/>
      <c r="IL192" s="65"/>
      <c r="IM192" s="131"/>
    </row>
    <row r="193" spans="1:247" s="11" customFormat="1" ht="14.4" x14ac:dyDescent="0.3">
      <c r="A193" s="94"/>
      <c r="B193" s="95"/>
      <c r="C193" s="372" t="s">
        <v>73</v>
      </c>
      <c r="D193" s="372"/>
      <c r="E193" s="372"/>
      <c r="F193" s="372"/>
      <c r="G193" s="372"/>
      <c r="H193" s="58"/>
      <c r="I193" s="59"/>
      <c r="J193" s="59"/>
      <c r="K193" s="59"/>
      <c r="L193" s="62"/>
      <c r="M193" s="59"/>
      <c r="N193" s="96"/>
      <c r="O193" s="59"/>
      <c r="P193" s="97">
        <v>15996.76</v>
      </c>
      <c r="Q193" s="78"/>
      <c r="R193" s="78"/>
      <c r="HY193" s="55"/>
      <c r="HZ193" s="65"/>
      <c r="IA193" s="65"/>
      <c r="IB193" s="65"/>
      <c r="IC193" s="65"/>
      <c r="ID193" s="65"/>
      <c r="IF193" s="16"/>
      <c r="IG193" s="16"/>
      <c r="IH193" s="16"/>
      <c r="II193" s="65" t="s">
        <v>73</v>
      </c>
      <c r="IJ193" s="16"/>
      <c r="IK193" s="16"/>
      <c r="IL193" s="65"/>
      <c r="IM193" s="131"/>
    </row>
    <row r="194" spans="1:247" s="11" customFormat="1" ht="14.4" x14ac:dyDescent="0.3">
      <c r="A194" s="83" t="s">
        <v>2231</v>
      </c>
      <c r="B194" s="68" t="s">
        <v>485</v>
      </c>
      <c r="C194" s="344" t="s">
        <v>486</v>
      </c>
      <c r="D194" s="344"/>
      <c r="E194" s="344"/>
      <c r="F194" s="344"/>
      <c r="G194" s="344"/>
      <c r="H194" s="69" t="s">
        <v>75</v>
      </c>
      <c r="I194" s="98">
        <v>2</v>
      </c>
      <c r="J194" s="70"/>
      <c r="K194" s="98">
        <v>2</v>
      </c>
      <c r="L194" s="72"/>
      <c r="M194" s="70"/>
      <c r="N194" s="72"/>
      <c r="O194" s="70"/>
      <c r="P194" s="104">
        <v>317.76</v>
      </c>
      <c r="HY194" s="55"/>
      <c r="HZ194" s="65"/>
      <c r="IA194" s="65"/>
      <c r="IB194" s="65"/>
      <c r="IC194" s="65"/>
      <c r="ID194" s="65"/>
      <c r="IF194" s="16"/>
      <c r="IG194" s="16"/>
      <c r="IH194" s="16"/>
      <c r="II194" s="65"/>
      <c r="IJ194" s="16" t="s">
        <v>486</v>
      </c>
      <c r="IK194" s="16"/>
      <c r="IL194" s="65"/>
      <c r="IM194" s="131"/>
    </row>
    <row r="195" spans="1:247" s="11" customFormat="1" ht="14.4" x14ac:dyDescent="0.3">
      <c r="A195" s="83"/>
      <c r="B195" s="68"/>
      <c r="C195" s="344" t="s">
        <v>74</v>
      </c>
      <c r="D195" s="344"/>
      <c r="E195" s="344"/>
      <c r="F195" s="344"/>
      <c r="G195" s="344"/>
      <c r="H195" s="69"/>
      <c r="I195" s="70"/>
      <c r="J195" s="70"/>
      <c r="K195" s="70"/>
      <c r="L195" s="72"/>
      <c r="M195" s="70"/>
      <c r="N195" s="72"/>
      <c r="O195" s="70"/>
      <c r="P195" s="73">
        <v>15888.13</v>
      </c>
      <c r="HY195" s="55"/>
      <c r="HZ195" s="65"/>
      <c r="IA195" s="65"/>
      <c r="IB195" s="65"/>
      <c r="IC195" s="65"/>
      <c r="ID195" s="65"/>
      <c r="IF195" s="16"/>
      <c r="IG195" s="16"/>
      <c r="IH195" s="16"/>
      <c r="II195" s="65"/>
      <c r="IJ195" s="16"/>
      <c r="IK195" s="16" t="s">
        <v>74</v>
      </c>
      <c r="IL195" s="65"/>
      <c r="IM195" s="131"/>
    </row>
    <row r="196" spans="1:247" s="11" customFormat="1" ht="14.4" x14ac:dyDescent="0.3">
      <c r="A196" s="83"/>
      <c r="B196" s="68" t="s">
        <v>487</v>
      </c>
      <c r="C196" s="344" t="s">
        <v>488</v>
      </c>
      <c r="D196" s="344"/>
      <c r="E196" s="344"/>
      <c r="F196" s="344"/>
      <c r="G196" s="344"/>
      <c r="H196" s="69" t="s">
        <v>75</v>
      </c>
      <c r="I196" s="98">
        <v>97</v>
      </c>
      <c r="J196" s="70"/>
      <c r="K196" s="98">
        <v>97</v>
      </c>
      <c r="L196" s="72"/>
      <c r="M196" s="70"/>
      <c r="N196" s="72"/>
      <c r="O196" s="70"/>
      <c r="P196" s="73">
        <v>15411.49</v>
      </c>
      <c r="HY196" s="55"/>
      <c r="HZ196" s="65"/>
      <c r="IA196" s="65"/>
      <c r="IB196" s="65"/>
      <c r="IC196" s="65"/>
      <c r="ID196" s="65"/>
      <c r="IF196" s="16"/>
      <c r="IG196" s="16"/>
      <c r="IH196" s="16"/>
      <c r="II196" s="65"/>
      <c r="IJ196" s="16"/>
      <c r="IK196" s="16" t="s">
        <v>488</v>
      </c>
      <c r="IL196" s="65"/>
      <c r="IM196" s="131"/>
    </row>
    <row r="197" spans="1:247" s="11" customFormat="1" ht="14.4" x14ac:dyDescent="0.3">
      <c r="A197" s="83"/>
      <c r="B197" s="68" t="s">
        <v>489</v>
      </c>
      <c r="C197" s="344" t="s">
        <v>490</v>
      </c>
      <c r="D197" s="344"/>
      <c r="E197" s="344"/>
      <c r="F197" s="344"/>
      <c r="G197" s="344"/>
      <c r="H197" s="69" t="s">
        <v>75</v>
      </c>
      <c r="I197" s="98">
        <v>51</v>
      </c>
      <c r="J197" s="70"/>
      <c r="K197" s="98">
        <v>51</v>
      </c>
      <c r="L197" s="72"/>
      <c r="M197" s="70"/>
      <c r="N197" s="72"/>
      <c r="O197" s="70"/>
      <c r="P197" s="73">
        <v>8102.95</v>
      </c>
      <c r="HY197" s="55"/>
      <c r="HZ197" s="65"/>
      <c r="IA197" s="65"/>
      <c r="IB197" s="65"/>
      <c r="IC197" s="65"/>
      <c r="ID197" s="65"/>
      <c r="IF197" s="16"/>
      <c r="IG197" s="16"/>
      <c r="IH197" s="16"/>
      <c r="II197" s="65"/>
      <c r="IJ197" s="16"/>
      <c r="IK197" s="16" t="s">
        <v>490</v>
      </c>
      <c r="IL197" s="65"/>
      <c r="IM197" s="131"/>
    </row>
    <row r="198" spans="1:247" s="11" customFormat="1" ht="14.4" x14ac:dyDescent="0.3">
      <c r="A198" s="99"/>
      <c r="B198" s="100"/>
      <c r="C198" s="372" t="s">
        <v>76</v>
      </c>
      <c r="D198" s="372"/>
      <c r="E198" s="372"/>
      <c r="F198" s="372"/>
      <c r="G198" s="372"/>
      <c r="H198" s="58"/>
      <c r="I198" s="59"/>
      <c r="J198" s="59"/>
      <c r="K198" s="59"/>
      <c r="L198" s="62"/>
      <c r="M198" s="59"/>
      <c r="N198" s="96">
        <v>1475.15</v>
      </c>
      <c r="O198" s="59"/>
      <c r="P198" s="97">
        <v>39828.959999999999</v>
      </c>
      <c r="HY198" s="55"/>
      <c r="HZ198" s="65"/>
      <c r="IA198" s="65"/>
      <c r="IB198" s="65"/>
      <c r="IC198" s="65"/>
      <c r="ID198" s="65"/>
      <c r="IF198" s="16"/>
      <c r="IG198" s="16"/>
      <c r="IH198" s="16"/>
      <c r="II198" s="65"/>
      <c r="IJ198" s="16"/>
      <c r="IK198" s="16"/>
      <c r="IL198" s="65" t="s">
        <v>76</v>
      </c>
      <c r="IM198" s="131"/>
    </row>
    <row r="199" spans="1:247" s="11" customFormat="1" ht="51" x14ac:dyDescent="0.3">
      <c r="A199" s="56" t="s">
        <v>135</v>
      </c>
      <c r="B199" s="57" t="s">
        <v>554</v>
      </c>
      <c r="C199" s="373" t="s">
        <v>555</v>
      </c>
      <c r="D199" s="373"/>
      <c r="E199" s="373"/>
      <c r="F199" s="373"/>
      <c r="G199" s="373"/>
      <c r="H199" s="58" t="s">
        <v>81</v>
      </c>
      <c r="I199" s="59">
        <v>0.04</v>
      </c>
      <c r="J199" s="60">
        <v>1</v>
      </c>
      <c r="K199" s="106">
        <v>0.04</v>
      </c>
      <c r="L199" s="96">
        <v>9516.9</v>
      </c>
      <c r="M199" s="116">
        <v>1.2</v>
      </c>
      <c r="N199" s="132">
        <v>11420.28</v>
      </c>
      <c r="O199" s="59"/>
      <c r="P199" s="134">
        <v>456.81</v>
      </c>
      <c r="HY199" s="55"/>
      <c r="HZ199" s="65" t="s">
        <v>555</v>
      </c>
      <c r="IA199" s="65" t="s">
        <v>4</v>
      </c>
      <c r="IB199" s="65" t="s">
        <v>4</v>
      </c>
      <c r="IC199" s="65" t="s">
        <v>4</v>
      </c>
      <c r="ID199" s="65" t="s">
        <v>4</v>
      </c>
      <c r="IF199" s="16"/>
      <c r="IG199" s="16"/>
      <c r="IH199" s="16"/>
      <c r="II199" s="65"/>
      <c r="IJ199" s="16"/>
      <c r="IK199" s="16"/>
      <c r="IL199" s="65"/>
      <c r="IM199" s="131"/>
    </row>
    <row r="200" spans="1:247" s="11" customFormat="1" ht="14.4" x14ac:dyDescent="0.3">
      <c r="A200" s="66"/>
      <c r="B200" s="15"/>
      <c r="C200" s="339" t="s">
        <v>556</v>
      </c>
      <c r="D200" s="339"/>
      <c r="E200" s="339"/>
      <c r="F200" s="339"/>
      <c r="G200" s="339"/>
      <c r="H200" s="339"/>
      <c r="I200" s="339"/>
      <c r="J200" s="339"/>
      <c r="K200" s="339"/>
      <c r="L200" s="339"/>
      <c r="M200" s="339"/>
      <c r="N200" s="339"/>
      <c r="O200" s="339"/>
      <c r="P200" s="374"/>
      <c r="HY200" s="55"/>
      <c r="HZ200" s="65"/>
      <c r="IA200" s="65"/>
      <c r="IB200" s="65"/>
      <c r="IC200" s="65"/>
      <c r="ID200" s="65"/>
      <c r="IE200" s="3" t="s">
        <v>556</v>
      </c>
      <c r="IF200" s="16"/>
      <c r="IG200" s="16"/>
      <c r="IH200" s="16"/>
      <c r="II200" s="65"/>
      <c r="IJ200" s="16"/>
      <c r="IK200" s="16"/>
      <c r="IL200" s="65"/>
      <c r="IM200" s="131"/>
    </row>
    <row r="201" spans="1:247" s="11" customFormat="1" ht="14.4" x14ac:dyDescent="0.3">
      <c r="A201" s="99"/>
      <c r="B201" s="100"/>
      <c r="C201" s="372" t="s">
        <v>76</v>
      </c>
      <c r="D201" s="372"/>
      <c r="E201" s="372"/>
      <c r="F201" s="372"/>
      <c r="G201" s="372"/>
      <c r="H201" s="58"/>
      <c r="I201" s="59"/>
      <c r="J201" s="59"/>
      <c r="K201" s="59"/>
      <c r="L201" s="62"/>
      <c r="M201" s="59"/>
      <c r="N201" s="62"/>
      <c r="O201" s="59"/>
      <c r="P201" s="134">
        <v>456.81</v>
      </c>
      <c r="HY201" s="55"/>
      <c r="HZ201" s="65"/>
      <c r="IA201" s="65"/>
      <c r="IB201" s="65"/>
      <c r="IC201" s="65"/>
      <c r="ID201" s="65"/>
      <c r="IF201" s="16"/>
      <c r="IG201" s="16"/>
      <c r="IH201" s="16"/>
      <c r="II201" s="65"/>
      <c r="IJ201" s="16"/>
      <c r="IK201" s="16"/>
      <c r="IL201" s="65" t="s">
        <v>76</v>
      </c>
      <c r="IM201" s="131"/>
    </row>
    <row r="202" spans="1:247" s="11" customFormat="1" ht="30.6" x14ac:dyDescent="0.3">
      <c r="A202" s="56" t="s">
        <v>136</v>
      </c>
      <c r="B202" s="57" t="s">
        <v>557</v>
      </c>
      <c r="C202" s="373" t="s">
        <v>558</v>
      </c>
      <c r="D202" s="373"/>
      <c r="E202" s="373"/>
      <c r="F202" s="373"/>
      <c r="G202" s="373"/>
      <c r="H202" s="58" t="s">
        <v>153</v>
      </c>
      <c r="I202" s="59">
        <v>1</v>
      </c>
      <c r="J202" s="60">
        <v>1</v>
      </c>
      <c r="K202" s="60">
        <v>1</v>
      </c>
      <c r="L202" s="62"/>
      <c r="M202" s="59"/>
      <c r="N202" s="132">
        <v>16879.669999999998</v>
      </c>
      <c r="O202" s="59"/>
      <c r="P202" s="97">
        <v>16879.669999999998</v>
      </c>
      <c r="HY202" s="55"/>
      <c r="HZ202" s="65" t="s">
        <v>558</v>
      </c>
      <c r="IA202" s="65" t="s">
        <v>4</v>
      </c>
      <c r="IB202" s="65" t="s">
        <v>4</v>
      </c>
      <c r="IC202" s="65" t="s">
        <v>4</v>
      </c>
      <c r="ID202" s="65" t="s">
        <v>4</v>
      </c>
      <c r="IF202" s="16"/>
      <c r="IG202" s="16"/>
      <c r="IH202" s="16"/>
      <c r="II202" s="65"/>
      <c r="IJ202" s="16"/>
      <c r="IK202" s="16"/>
      <c r="IL202" s="65"/>
      <c r="IM202" s="131"/>
    </row>
    <row r="203" spans="1:247" s="11" customFormat="1" ht="14.4" x14ac:dyDescent="0.3">
      <c r="A203" s="99"/>
      <c r="B203" s="100"/>
      <c r="C203" s="372" t="s">
        <v>76</v>
      </c>
      <c r="D203" s="372"/>
      <c r="E203" s="372"/>
      <c r="F203" s="372"/>
      <c r="G203" s="372"/>
      <c r="H203" s="58"/>
      <c r="I203" s="59"/>
      <c r="J203" s="59"/>
      <c r="K203" s="59"/>
      <c r="L203" s="62"/>
      <c r="M203" s="59"/>
      <c r="N203" s="62"/>
      <c r="O203" s="59"/>
      <c r="P203" s="97">
        <v>16879.669999999998</v>
      </c>
      <c r="HY203" s="55"/>
      <c r="HZ203" s="65"/>
      <c r="IA203" s="65"/>
      <c r="IB203" s="65"/>
      <c r="IC203" s="65"/>
      <c r="ID203" s="65"/>
      <c r="IF203" s="16"/>
      <c r="IG203" s="16"/>
      <c r="IH203" s="16"/>
      <c r="II203" s="65"/>
      <c r="IJ203" s="16"/>
      <c r="IK203" s="16"/>
      <c r="IL203" s="65" t="s">
        <v>76</v>
      </c>
      <c r="IM203" s="131"/>
    </row>
    <row r="204" spans="1:247" s="11" customFormat="1" ht="40.799999999999997" x14ac:dyDescent="0.3">
      <c r="A204" s="56" t="s">
        <v>2230</v>
      </c>
      <c r="B204" s="57" t="s">
        <v>560</v>
      </c>
      <c r="C204" s="373" t="s">
        <v>561</v>
      </c>
      <c r="D204" s="373"/>
      <c r="E204" s="373"/>
      <c r="F204" s="373"/>
      <c r="G204" s="373"/>
      <c r="H204" s="58" t="s">
        <v>153</v>
      </c>
      <c r="I204" s="59">
        <v>1</v>
      </c>
      <c r="J204" s="60">
        <v>1</v>
      </c>
      <c r="K204" s="60">
        <v>1</v>
      </c>
      <c r="L204" s="96">
        <v>1611.74</v>
      </c>
      <c r="M204" s="106">
        <v>1.1499999999999999</v>
      </c>
      <c r="N204" s="132">
        <v>1853.5</v>
      </c>
      <c r="O204" s="59"/>
      <c r="P204" s="97">
        <v>1853.5</v>
      </c>
      <c r="HY204" s="55"/>
      <c r="HZ204" s="65" t="s">
        <v>561</v>
      </c>
      <c r="IA204" s="65" t="s">
        <v>4</v>
      </c>
      <c r="IB204" s="65" t="s">
        <v>4</v>
      </c>
      <c r="IC204" s="65" t="s">
        <v>4</v>
      </c>
      <c r="ID204" s="65" t="s">
        <v>4</v>
      </c>
      <c r="IF204" s="16"/>
      <c r="IG204" s="16"/>
      <c r="IH204" s="16"/>
      <c r="II204" s="65"/>
      <c r="IJ204" s="16"/>
      <c r="IK204" s="16"/>
      <c r="IL204" s="65"/>
      <c r="IM204" s="131"/>
    </row>
    <row r="205" spans="1:247" s="11" customFormat="1" ht="14.4" x14ac:dyDescent="0.3">
      <c r="A205" s="99"/>
      <c r="B205" s="100"/>
      <c r="C205" s="372" t="s">
        <v>76</v>
      </c>
      <c r="D205" s="372"/>
      <c r="E205" s="372"/>
      <c r="F205" s="372"/>
      <c r="G205" s="372"/>
      <c r="H205" s="58"/>
      <c r="I205" s="59"/>
      <c r="J205" s="59"/>
      <c r="K205" s="59"/>
      <c r="L205" s="62"/>
      <c r="M205" s="59"/>
      <c r="N205" s="62"/>
      <c r="O205" s="59"/>
      <c r="P205" s="97">
        <v>1853.5</v>
      </c>
      <c r="HY205" s="55"/>
      <c r="HZ205" s="65"/>
      <c r="IA205" s="65"/>
      <c r="IB205" s="65"/>
      <c r="IC205" s="65"/>
      <c r="ID205" s="65"/>
      <c r="IF205" s="16"/>
      <c r="IG205" s="16"/>
      <c r="IH205" s="16"/>
      <c r="II205" s="65"/>
      <c r="IJ205" s="16"/>
      <c r="IK205" s="16"/>
      <c r="IL205" s="65" t="s">
        <v>76</v>
      </c>
      <c r="IM205" s="131"/>
    </row>
    <row r="206" spans="1:247" s="11" customFormat="1" ht="40.799999999999997" x14ac:dyDescent="0.3">
      <c r="A206" s="56" t="s">
        <v>2229</v>
      </c>
      <c r="B206" s="57" t="s">
        <v>563</v>
      </c>
      <c r="C206" s="373" t="s">
        <v>564</v>
      </c>
      <c r="D206" s="373"/>
      <c r="E206" s="373"/>
      <c r="F206" s="373"/>
      <c r="G206" s="373"/>
      <c r="H206" s="58" t="s">
        <v>153</v>
      </c>
      <c r="I206" s="59">
        <v>1</v>
      </c>
      <c r="J206" s="60">
        <v>1</v>
      </c>
      <c r="K206" s="60">
        <v>1</v>
      </c>
      <c r="L206" s="96">
        <v>1611.74</v>
      </c>
      <c r="M206" s="106">
        <v>1.1499999999999999</v>
      </c>
      <c r="N206" s="132">
        <v>1853.5</v>
      </c>
      <c r="O206" s="59"/>
      <c r="P206" s="97">
        <v>1853.5</v>
      </c>
      <c r="HY206" s="55"/>
      <c r="HZ206" s="65" t="s">
        <v>564</v>
      </c>
      <c r="IA206" s="65" t="s">
        <v>4</v>
      </c>
      <c r="IB206" s="65" t="s">
        <v>4</v>
      </c>
      <c r="IC206" s="65" t="s">
        <v>4</v>
      </c>
      <c r="ID206" s="65" t="s">
        <v>4</v>
      </c>
      <c r="IF206" s="16"/>
      <c r="IG206" s="16"/>
      <c r="IH206" s="16"/>
      <c r="II206" s="65"/>
      <c r="IJ206" s="16"/>
      <c r="IK206" s="16"/>
      <c r="IL206" s="65"/>
      <c r="IM206" s="131"/>
    </row>
    <row r="207" spans="1:247" s="11" customFormat="1" ht="14.4" x14ac:dyDescent="0.3">
      <c r="A207" s="99"/>
      <c r="B207" s="100"/>
      <c r="C207" s="372" t="s">
        <v>76</v>
      </c>
      <c r="D207" s="372"/>
      <c r="E207" s="372"/>
      <c r="F207" s="372"/>
      <c r="G207" s="372"/>
      <c r="H207" s="58"/>
      <c r="I207" s="59"/>
      <c r="J207" s="59"/>
      <c r="K207" s="59"/>
      <c r="L207" s="62"/>
      <c r="M207" s="59"/>
      <c r="N207" s="62"/>
      <c r="O207" s="59"/>
      <c r="P207" s="97">
        <v>1853.5</v>
      </c>
      <c r="HY207" s="55"/>
      <c r="HZ207" s="65"/>
      <c r="IA207" s="65"/>
      <c r="IB207" s="65"/>
      <c r="IC207" s="65"/>
      <c r="ID207" s="65"/>
      <c r="IF207" s="16"/>
      <c r="IG207" s="16"/>
      <c r="IH207" s="16"/>
      <c r="II207" s="65"/>
      <c r="IJ207" s="16"/>
      <c r="IK207" s="16"/>
      <c r="IL207" s="65" t="s">
        <v>76</v>
      </c>
      <c r="IM207" s="131"/>
    </row>
    <row r="208" spans="1:247" s="11" customFormat="1" ht="40.799999999999997" x14ac:dyDescent="0.3">
      <c r="A208" s="56" t="s">
        <v>559</v>
      </c>
      <c r="B208" s="57" t="s">
        <v>566</v>
      </c>
      <c r="C208" s="373" t="s">
        <v>567</v>
      </c>
      <c r="D208" s="373"/>
      <c r="E208" s="373"/>
      <c r="F208" s="373"/>
      <c r="G208" s="373"/>
      <c r="H208" s="58" t="s">
        <v>153</v>
      </c>
      <c r="I208" s="59">
        <v>1</v>
      </c>
      <c r="J208" s="60">
        <v>1</v>
      </c>
      <c r="K208" s="60">
        <v>1</v>
      </c>
      <c r="L208" s="118">
        <v>371.05</v>
      </c>
      <c r="M208" s="106">
        <v>1.1499999999999999</v>
      </c>
      <c r="N208" s="133">
        <v>426.71</v>
      </c>
      <c r="O208" s="59"/>
      <c r="P208" s="134">
        <v>426.71</v>
      </c>
      <c r="HY208" s="55"/>
      <c r="HZ208" s="65" t="s">
        <v>567</v>
      </c>
      <c r="IA208" s="65" t="s">
        <v>4</v>
      </c>
      <c r="IB208" s="65" t="s">
        <v>4</v>
      </c>
      <c r="IC208" s="65" t="s">
        <v>4</v>
      </c>
      <c r="ID208" s="65" t="s">
        <v>4</v>
      </c>
      <c r="IF208" s="16"/>
      <c r="IG208" s="16"/>
      <c r="IH208" s="16"/>
      <c r="II208" s="65"/>
      <c r="IJ208" s="16"/>
      <c r="IK208" s="16"/>
      <c r="IL208" s="65"/>
      <c r="IM208" s="131"/>
    </row>
    <row r="209" spans="1:247" s="11" customFormat="1" ht="14.4" x14ac:dyDescent="0.3">
      <c r="A209" s="99"/>
      <c r="B209" s="100"/>
      <c r="C209" s="372" t="s">
        <v>76</v>
      </c>
      <c r="D209" s="372"/>
      <c r="E209" s="372"/>
      <c r="F209" s="372"/>
      <c r="G209" s="372"/>
      <c r="H209" s="58"/>
      <c r="I209" s="59"/>
      <c r="J209" s="59"/>
      <c r="K209" s="59"/>
      <c r="L209" s="62"/>
      <c r="M209" s="59"/>
      <c r="N209" s="62"/>
      <c r="O209" s="59"/>
      <c r="P209" s="134">
        <v>426.71</v>
      </c>
      <c r="HY209" s="55"/>
      <c r="HZ209" s="65"/>
      <c r="IA209" s="65"/>
      <c r="IB209" s="65"/>
      <c r="IC209" s="65"/>
      <c r="ID209" s="65"/>
      <c r="IF209" s="16"/>
      <c r="IG209" s="16"/>
      <c r="IH209" s="16"/>
      <c r="II209" s="65"/>
      <c r="IJ209" s="16"/>
      <c r="IK209" s="16"/>
      <c r="IL209" s="65" t="s">
        <v>76</v>
      </c>
      <c r="IM209" s="131"/>
    </row>
    <row r="210" spans="1:247" s="11" customFormat="1" ht="40.799999999999997" x14ac:dyDescent="0.3">
      <c r="A210" s="56" t="s">
        <v>562</v>
      </c>
      <c r="B210" s="57" t="s">
        <v>569</v>
      </c>
      <c r="C210" s="373" t="s">
        <v>570</v>
      </c>
      <c r="D210" s="373"/>
      <c r="E210" s="373"/>
      <c r="F210" s="373"/>
      <c r="G210" s="373"/>
      <c r="H210" s="58" t="s">
        <v>153</v>
      </c>
      <c r="I210" s="59">
        <v>1</v>
      </c>
      <c r="J210" s="60">
        <v>1</v>
      </c>
      <c r="K210" s="60">
        <v>1</v>
      </c>
      <c r="L210" s="118">
        <v>381</v>
      </c>
      <c r="M210" s="106">
        <v>1.1499999999999999</v>
      </c>
      <c r="N210" s="133">
        <v>438.15</v>
      </c>
      <c r="O210" s="59"/>
      <c r="P210" s="134">
        <v>438.15</v>
      </c>
      <c r="HY210" s="55"/>
      <c r="HZ210" s="65" t="s">
        <v>570</v>
      </c>
      <c r="IA210" s="65" t="s">
        <v>4</v>
      </c>
      <c r="IB210" s="65" t="s">
        <v>4</v>
      </c>
      <c r="IC210" s="65" t="s">
        <v>4</v>
      </c>
      <c r="ID210" s="65" t="s">
        <v>4</v>
      </c>
      <c r="IF210" s="16"/>
      <c r="IG210" s="16"/>
      <c r="IH210" s="16"/>
      <c r="II210" s="65"/>
      <c r="IJ210" s="16"/>
      <c r="IK210" s="16"/>
      <c r="IL210" s="65"/>
      <c r="IM210" s="131"/>
    </row>
    <row r="211" spans="1:247" s="11" customFormat="1" ht="14.4" x14ac:dyDescent="0.3">
      <c r="A211" s="99"/>
      <c r="B211" s="100"/>
      <c r="C211" s="372" t="s">
        <v>76</v>
      </c>
      <c r="D211" s="372"/>
      <c r="E211" s="372"/>
      <c r="F211" s="372"/>
      <c r="G211" s="372"/>
      <c r="H211" s="58"/>
      <c r="I211" s="59"/>
      <c r="J211" s="59"/>
      <c r="K211" s="59"/>
      <c r="L211" s="62"/>
      <c r="M211" s="59"/>
      <c r="N211" s="62"/>
      <c r="O211" s="59"/>
      <c r="P211" s="134">
        <v>438.15</v>
      </c>
      <c r="HY211" s="55"/>
      <c r="HZ211" s="65"/>
      <c r="IA211" s="65"/>
      <c r="IB211" s="65"/>
      <c r="IC211" s="65"/>
      <c r="ID211" s="65"/>
      <c r="IF211" s="16"/>
      <c r="IG211" s="16"/>
      <c r="IH211" s="16"/>
      <c r="II211" s="65"/>
      <c r="IJ211" s="16"/>
      <c r="IK211" s="16"/>
      <c r="IL211" s="65" t="s">
        <v>76</v>
      </c>
      <c r="IM211" s="131"/>
    </row>
    <row r="212" spans="1:247" s="11" customFormat="1" ht="40.799999999999997" x14ac:dyDescent="0.3">
      <c r="A212" s="56" t="s">
        <v>565</v>
      </c>
      <c r="B212" s="57" t="s">
        <v>572</v>
      </c>
      <c r="C212" s="373" t="s">
        <v>573</v>
      </c>
      <c r="D212" s="373"/>
      <c r="E212" s="373"/>
      <c r="F212" s="373"/>
      <c r="G212" s="373"/>
      <c r="H212" s="58" t="s">
        <v>153</v>
      </c>
      <c r="I212" s="59">
        <v>4</v>
      </c>
      <c r="J212" s="60">
        <v>1</v>
      </c>
      <c r="K212" s="60">
        <v>4</v>
      </c>
      <c r="L212" s="118">
        <v>112.32</v>
      </c>
      <c r="M212" s="106">
        <v>1.1499999999999999</v>
      </c>
      <c r="N212" s="133">
        <v>129.16999999999999</v>
      </c>
      <c r="O212" s="59"/>
      <c r="P212" s="134">
        <v>516.67999999999995</v>
      </c>
      <c r="HY212" s="55"/>
      <c r="HZ212" s="65" t="s">
        <v>573</v>
      </c>
      <c r="IA212" s="65" t="s">
        <v>4</v>
      </c>
      <c r="IB212" s="65" t="s">
        <v>4</v>
      </c>
      <c r="IC212" s="65" t="s">
        <v>4</v>
      </c>
      <c r="ID212" s="65" t="s">
        <v>4</v>
      </c>
      <c r="IF212" s="16"/>
      <c r="IG212" s="16"/>
      <c r="IH212" s="16"/>
      <c r="II212" s="65"/>
      <c r="IJ212" s="16"/>
      <c r="IK212" s="16"/>
      <c r="IL212" s="65"/>
      <c r="IM212" s="131"/>
    </row>
    <row r="213" spans="1:247" s="11" customFormat="1" ht="14.4" x14ac:dyDescent="0.3">
      <c r="A213" s="99"/>
      <c r="B213" s="100"/>
      <c r="C213" s="372" t="s">
        <v>76</v>
      </c>
      <c r="D213" s="372"/>
      <c r="E213" s="372"/>
      <c r="F213" s="372"/>
      <c r="G213" s="372"/>
      <c r="H213" s="58"/>
      <c r="I213" s="59"/>
      <c r="J213" s="59"/>
      <c r="K213" s="59"/>
      <c r="L213" s="62"/>
      <c r="M213" s="59"/>
      <c r="N213" s="62"/>
      <c r="O213" s="59"/>
      <c r="P213" s="134">
        <v>516.67999999999995</v>
      </c>
      <c r="HY213" s="55"/>
      <c r="HZ213" s="65"/>
      <c r="IA213" s="65"/>
      <c r="IB213" s="65"/>
      <c r="IC213" s="65"/>
      <c r="ID213" s="65"/>
      <c r="IF213" s="16"/>
      <c r="IG213" s="16"/>
      <c r="IH213" s="16"/>
      <c r="II213" s="65"/>
      <c r="IJ213" s="16"/>
      <c r="IK213" s="16"/>
      <c r="IL213" s="65" t="s">
        <v>76</v>
      </c>
      <c r="IM213" s="131"/>
    </row>
    <row r="214" spans="1:247" s="11" customFormat="1" ht="30.6" x14ac:dyDescent="0.3">
      <c r="A214" s="56" t="s">
        <v>568</v>
      </c>
      <c r="B214" s="57" t="s">
        <v>575</v>
      </c>
      <c r="C214" s="373" t="s">
        <v>576</v>
      </c>
      <c r="D214" s="373"/>
      <c r="E214" s="373"/>
      <c r="F214" s="373"/>
      <c r="G214" s="373"/>
      <c r="H214" s="58" t="s">
        <v>153</v>
      </c>
      <c r="I214" s="59">
        <v>2</v>
      </c>
      <c r="J214" s="60">
        <v>1</v>
      </c>
      <c r="K214" s="60">
        <v>2</v>
      </c>
      <c r="L214" s="62"/>
      <c r="M214" s="59"/>
      <c r="N214" s="132">
        <v>1381.97</v>
      </c>
      <c r="O214" s="59"/>
      <c r="P214" s="97">
        <v>2763.94</v>
      </c>
      <c r="HY214" s="55"/>
      <c r="HZ214" s="65" t="s">
        <v>576</v>
      </c>
      <c r="IA214" s="65" t="s">
        <v>4</v>
      </c>
      <c r="IB214" s="65" t="s">
        <v>4</v>
      </c>
      <c r="IC214" s="65" t="s">
        <v>4</v>
      </c>
      <c r="ID214" s="65" t="s">
        <v>4</v>
      </c>
      <c r="IF214" s="16"/>
      <c r="IG214" s="16"/>
      <c r="IH214" s="16"/>
      <c r="II214" s="65"/>
      <c r="IJ214" s="16"/>
      <c r="IK214" s="16"/>
      <c r="IL214" s="65"/>
      <c r="IM214" s="131"/>
    </row>
    <row r="215" spans="1:247" s="11" customFormat="1" ht="14.4" x14ac:dyDescent="0.3">
      <c r="A215" s="99"/>
      <c r="B215" s="100"/>
      <c r="C215" s="372" t="s">
        <v>76</v>
      </c>
      <c r="D215" s="372"/>
      <c r="E215" s="372"/>
      <c r="F215" s="372"/>
      <c r="G215" s="372"/>
      <c r="H215" s="58"/>
      <c r="I215" s="59"/>
      <c r="J215" s="59"/>
      <c r="K215" s="59"/>
      <c r="L215" s="62"/>
      <c r="M215" s="59"/>
      <c r="N215" s="62"/>
      <c r="O215" s="59"/>
      <c r="P215" s="97">
        <v>2763.94</v>
      </c>
      <c r="HY215" s="55"/>
      <c r="HZ215" s="65"/>
      <c r="IA215" s="65"/>
      <c r="IB215" s="65"/>
      <c r="IC215" s="65"/>
      <c r="ID215" s="65"/>
      <c r="IF215" s="16"/>
      <c r="IG215" s="16"/>
      <c r="IH215" s="16"/>
      <c r="II215" s="65"/>
      <c r="IJ215" s="16"/>
      <c r="IK215" s="16"/>
      <c r="IL215" s="65" t="s">
        <v>76</v>
      </c>
      <c r="IM215" s="131"/>
    </row>
    <row r="216" spans="1:247" s="11" customFormat="1" ht="40.799999999999997" x14ac:dyDescent="0.3">
      <c r="A216" s="56" t="s">
        <v>571</v>
      </c>
      <c r="B216" s="57" t="s">
        <v>578</v>
      </c>
      <c r="C216" s="373" t="s">
        <v>579</v>
      </c>
      <c r="D216" s="373"/>
      <c r="E216" s="373"/>
      <c r="F216" s="373"/>
      <c r="G216" s="373"/>
      <c r="H216" s="58" t="s">
        <v>153</v>
      </c>
      <c r="I216" s="59">
        <v>3</v>
      </c>
      <c r="J216" s="60">
        <v>1</v>
      </c>
      <c r="K216" s="60">
        <v>3</v>
      </c>
      <c r="L216" s="118">
        <v>863.54</v>
      </c>
      <c r="M216" s="106">
        <v>1.1200000000000001</v>
      </c>
      <c r="N216" s="133">
        <v>967.16</v>
      </c>
      <c r="O216" s="59"/>
      <c r="P216" s="97">
        <v>2901.48</v>
      </c>
      <c r="HY216" s="55"/>
      <c r="HZ216" s="65" t="s">
        <v>579</v>
      </c>
      <c r="IA216" s="65" t="s">
        <v>4</v>
      </c>
      <c r="IB216" s="65" t="s">
        <v>4</v>
      </c>
      <c r="IC216" s="65" t="s">
        <v>4</v>
      </c>
      <c r="ID216" s="65" t="s">
        <v>4</v>
      </c>
      <c r="IF216" s="16"/>
      <c r="IG216" s="16"/>
      <c r="IH216" s="16"/>
      <c r="II216" s="65"/>
      <c r="IJ216" s="16"/>
      <c r="IK216" s="16"/>
      <c r="IL216" s="65"/>
      <c r="IM216" s="131"/>
    </row>
    <row r="217" spans="1:247" s="11" customFormat="1" ht="14.4" x14ac:dyDescent="0.3">
      <c r="A217" s="99"/>
      <c r="B217" s="100"/>
      <c r="C217" s="372" t="s">
        <v>76</v>
      </c>
      <c r="D217" s="372"/>
      <c r="E217" s="372"/>
      <c r="F217" s="372"/>
      <c r="G217" s="372"/>
      <c r="H217" s="58"/>
      <c r="I217" s="59"/>
      <c r="J217" s="59"/>
      <c r="K217" s="59"/>
      <c r="L217" s="62"/>
      <c r="M217" s="59"/>
      <c r="N217" s="62"/>
      <c r="O217" s="59"/>
      <c r="P217" s="97">
        <v>2901.48</v>
      </c>
      <c r="HY217" s="55"/>
      <c r="HZ217" s="65"/>
      <c r="IA217" s="65"/>
      <c r="IB217" s="65"/>
      <c r="IC217" s="65"/>
      <c r="ID217" s="65"/>
      <c r="IF217" s="16"/>
      <c r="IG217" s="16"/>
      <c r="IH217" s="16"/>
      <c r="II217" s="65"/>
      <c r="IJ217" s="16"/>
      <c r="IK217" s="16"/>
      <c r="IL217" s="65" t="s">
        <v>76</v>
      </c>
      <c r="IM217" s="131"/>
    </row>
    <row r="218" spans="1:247" s="11" customFormat="1" ht="30.6" x14ac:dyDescent="0.3">
      <c r="A218" s="56" t="s">
        <v>574</v>
      </c>
      <c r="B218" s="57" t="s">
        <v>581</v>
      </c>
      <c r="C218" s="373" t="s">
        <v>582</v>
      </c>
      <c r="D218" s="373"/>
      <c r="E218" s="373"/>
      <c r="F218" s="373"/>
      <c r="G218" s="373"/>
      <c r="H218" s="58" t="s">
        <v>153</v>
      </c>
      <c r="I218" s="59">
        <v>7</v>
      </c>
      <c r="J218" s="60">
        <v>1</v>
      </c>
      <c r="K218" s="60">
        <v>7</v>
      </c>
      <c r="L218" s="62"/>
      <c r="M218" s="59"/>
      <c r="N218" s="132">
        <v>1135.4100000000001</v>
      </c>
      <c r="O218" s="59"/>
      <c r="P218" s="97">
        <v>7947.87</v>
      </c>
      <c r="HY218" s="55"/>
      <c r="HZ218" s="65" t="s">
        <v>582</v>
      </c>
      <c r="IA218" s="65" t="s">
        <v>4</v>
      </c>
      <c r="IB218" s="65" t="s">
        <v>4</v>
      </c>
      <c r="IC218" s="65" t="s">
        <v>4</v>
      </c>
      <c r="ID218" s="65" t="s">
        <v>4</v>
      </c>
      <c r="IF218" s="16"/>
      <c r="IG218" s="16"/>
      <c r="IH218" s="16"/>
      <c r="II218" s="65"/>
      <c r="IJ218" s="16"/>
      <c r="IK218" s="16"/>
      <c r="IL218" s="65"/>
      <c r="IM218" s="131"/>
    </row>
    <row r="219" spans="1:247" s="11" customFormat="1" ht="14.4" x14ac:dyDescent="0.3">
      <c r="A219" s="99"/>
      <c r="B219" s="100"/>
      <c r="C219" s="372" t="s">
        <v>76</v>
      </c>
      <c r="D219" s="372"/>
      <c r="E219" s="372"/>
      <c r="F219" s="372"/>
      <c r="G219" s="372"/>
      <c r="H219" s="58"/>
      <c r="I219" s="59"/>
      <c r="J219" s="59"/>
      <c r="K219" s="59"/>
      <c r="L219" s="62"/>
      <c r="M219" s="59"/>
      <c r="N219" s="62"/>
      <c r="O219" s="59"/>
      <c r="P219" s="97">
        <v>7947.87</v>
      </c>
      <c r="HY219" s="55"/>
      <c r="HZ219" s="65"/>
      <c r="IA219" s="65"/>
      <c r="IB219" s="65"/>
      <c r="IC219" s="65"/>
      <c r="ID219" s="65"/>
      <c r="IF219" s="16"/>
      <c r="IG219" s="16"/>
      <c r="IH219" s="16"/>
      <c r="II219" s="65"/>
      <c r="IJ219" s="16"/>
      <c r="IK219" s="16"/>
      <c r="IL219" s="65" t="s">
        <v>76</v>
      </c>
      <c r="IM219" s="131"/>
    </row>
    <row r="220" spans="1:247" s="11" customFormat="1" ht="30.6" x14ac:dyDescent="0.3">
      <c r="A220" s="56" t="s">
        <v>577</v>
      </c>
      <c r="B220" s="57" t="s">
        <v>583</v>
      </c>
      <c r="C220" s="373" t="s">
        <v>584</v>
      </c>
      <c r="D220" s="373"/>
      <c r="E220" s="373"/>
      <c r="F220" s="373"/>
      <c r="G220" s="373"/>
      <c r="H220" s="58" t="s">
        <v>153</v>
      </c>
      <c r="I220" s="59">
        <v>1</v>
      </c>
      <c r="J220" s="60">
        <v>1</v>
      </c>
      <c r="K220" s="60">
        <v>1</v>
      </c>
      <c r="L220" s="62"/>
      <c r="M220" s="59"/>
      <c r="N220" s="132">
        <v>1844.26</v>
      </c>
      <c r="O220" s="59"/>
      <c r="P220" s="97">
        <v>1844.26</v>
      </c>
      <c r="HY220" s="55"/>
      <c r="HZ220" s="65" t="s">
        <v>584</v>
      </c>
      <c r="IA220" s="65" t="s">
        <v>4</v>
      </c>
      <c r="IB220" s="65" t="s">
        <v>4</v>
      </c>
      <c r="IC220" s="65" t="s">
        <v>4</v>
      </c>
      <c r="ID220" s="65" t="s">
        <v>4</v>
      </c>
      <c r="IF220" s="16"/>
      <c r="IG220" s="16"/>
      <c r="IH220" s="16"/>
      <c r="II220" s="65"/>
      <c r="IJ220" s="16"/>
      <c r="IK220" s="16"/>
      <c r="IL220" s="65"/>
      <c r="IM220" s="131"/>
    </row>
    <row r="221" spans="1:247" s="11" customFormat="1" ht="14.4" x14ac:dyDescent="0.3">
      <c r="A221" s="99"/>
      <c r="B221" s="100"/>
      <c r="C221" s="372" t="s">
        <v>76</v>
      </c>
      <c r="D221" s="372"/>
      <c r="E221" s="372"/>
      <c r="F221" s="372"/>
      <c r="G221" s="372"/>
      <c r="H221" s="58"/>
      <c r="I221" s="59"/>
      <c r="J221" s="59"/>
      <c r="K221" s="59"/>
      <c r="L221" s="62"/>
      <c r="M221" s="59"/>
      <c r="N221" s="62"/>
      <c r="O221" s="59"/>
      <c r="P221" s="97">
        <v>1844.26</v>
      </c>
      <c r="HY221" s="55"/>
      <c r="HZ221" s="65"/>
      <c r="IA221" s="65"/>
      <c r="IB221" s="65"/>
      <c r="IC221" s="65"/>
      <c r="ID221" s="65"/>
      <c r="IF221" s="16"/>
      <c r="IG221" s="16"/>
      <c r="IH221" s="16"/>
      <c r="II221" s="65"/>
      <c r="IJ221" s="16"/>
      <c r="IK221" s="16"/>
      <c r="IL221" s="65" t="s">
        <v>76</v>
      </c>
      <c r="IM221" s="131"/>
    </row>
    <row r="222" spans="1:247" s="11" customFormat="1" ht="30.6" x14ac:dyDescent="0.3">
      <c r="A222" s="56" t="s">
        <v>580</v>
      </c>
      <c r="B222" s="57" t="s">
        <v>586</v>
      </c>
      <c r="C222" s="373" t="s">
        <v>587</v>
      </c>
      <c r="D222" s="373"/>
      <c r="E222" s="373"/>
      <c r="F222" s="373"/>
      <c r="G222" s="373"/>
      <c r="H222" s="58" t="s">
        <v>153</v>
      </c>
      <c r="I222" s="59">
        <v>1</v>
      </c>
      <c r="J222" s="60">
        <v>1</v>
      </c>
      <c r="K222" s="60">
        <v>1</v>
      </c>
      <c r="L222" s="62"/>
      <c r="M222" s="59"/>
      <c r="N222" s="133">
        <v>892.13</v>
      </c>
      <c r="O222" s="59"/>
      <c r="P222" s="134">
        <v>892.13</v>
      </c>
      <c r="HY222" s="55"/>
      <c r="HZ222" s="65" t="s">
        <v>587</v>
      </c>
      <c r="IA222" s="65" t="s">
        <v>4</v>
      </c>
      <c r="IB222" s="65" t="s">
        <v>4</v>
      </c>
      <c r="IC222" s="65" t="s">
        <v>4</v>
      </c>
      <c r="ID222" s="65" t="s">
        <v>4</v>
      </c>
      <c r="IF222" s="16"/>
      <c r="IG222" s="16"/>
      <c r="IH222" s="16"/>
      <c r="II222" s="65"/>
      <c r="IJ222" s="16"/>
      <c r="IK222" s="16"/>
      <c r="IL222" s="65"/>
      <c r="IM222" s="131"/>
    </row>
    <row r="223" spans="1:247" s="11" customFormat="1" ht="14.4" x14ac:dyDescent="0.3">
      <c r="A223" s="99"/>
      <c r="B223" s="100"/>
      <c r="C223" s="372" t="s">
        <v>76</v>
      </c>
      <c r="D223" s="372"/>
      <c r="E223" s="372"/>
      <c r="F223" s="372"/>
      <c r="G223" s="372"/>
      <c r="H223" s="58"/>
      <c r="I223" s="59"/>
      <c r="J223" s="59"/>
      <c r="K223" s="59"/>
      <c r="L223" s="62"/>
      <c r="M223" s="59"/>
      <c r="N223" s="62"/>
      <c r="O223" s="59"/>
      <c r="P223" s="134">
        <v>892.13</v>
      </c>
      <c r="HY223" s="55"/>
      <c r="HZ223" s="65"/>
      <c r="IA223" s="65"/>
      <c r="IB223" s="65"/>
      <c r="IC223" s="65"/>
      <c r="ID223" s="65"/>
      <c r="IF223" s="16"/>
      <c r="IG223" s="16"/>
      <c r="IH223" s="16"/>
      <c r="II223" s="65"/>
      <c r="IJ223" s="16"/>
      <c r="IK223" s="16"/>
      <c r="IL223" s="65" t="s">
        <v>76</v>
      </c>
      <c r="IM223" s="131"/>
    </row>
    <row r="224" spans="1:247" s="11" customFormat="1" ht="20.399999999999999" x14ac:dyDescent="0.3">
      <c r="A224" s="56" t="s">
        <v>164</v>
      </c>
      <c r="B224" s="57" t="s">
        <v>588</v>
      </c>
      <c r="C224" s="373" t="s">
        <v>589</v>
      </c>
      <c r="D224" s="373"/>
      <c r="E224" s="373"/>
      <c r="F224" s="373"/>
      <c r="G224" s="373"/>
      <c r="H224" s="58" t="s">
        <v>118</v>
      </c>
      <c r="I224" s="59">
        <v>0.15</v>
      </c>
      <c r="J224" s="60">
        <v>1</v>
      </c>
      <c r="K224" s="106">
        <v>0.15</v>
      </c>
      <c r="L224" s="62"/>
      <c r="M224" s="59"/>
      <c r="N224" s="63"/>
      <c r="O224" s="59"/>
      <c r="P224" s="64"/>
      <c r="HY224" s="55"/>
      <c r="HZ224" s="65" t="s">
        <v>589</v>
      </c>
      <c r="IA224" s="65" t="s">
        <v>4</v>
      </c>
      <c r="IB224" s="65" t="s">
        <v>4</v>
      </c>
      <c r="IC224" s="65" t="s">
        <v>4</v>
      </c>
      <c r="ID224" s="65" t="s">
        <v>4</v>
      </c>
      <c r="IF224" s="16"/>
      <c r="IG224" s="16"/>
      <c r="IH224" s="16"/>
      <c r="II224" s="65"/>
      <c r="IJ224" s="16"/>
      <c r="IK224" s="16"/>
      <c r="IL224" s="65"/>
      <c r="IM224" s="131"/>
    </row>
    <row r="225" spans="1:247" s="11" customFormat="1" ht="14.4" x14ac:dyDescent="0.3">
      <c r="A225" s="66"/>
      <c r="B225" s="15"/>
      <c r="C225" s="339" t="s">
        <v>590</v>
      </c>
      <c r="D225" s="339"/>
      <c r="E225" s="339"/>
      <c r="F225" s="339"/>
      <c r="G225" s="339"/>
      <c r="H225" s="339"/>
      <c r="I225" s="339"/>
      <c r="J225" s="339"/>
      <c r="K225" s="339"/>
      <c r="L225" s="339"/>
      <c r="M225" s="339"/>
      <c r="N225" s="339"/>
      <c r="O225" s="339"/>
      <c r="P225" s="374"/>
      <c r="HY225" s="55"/>
      <c r="HZ225" s="65"/>
      <c r="IA225" s="65"/>
      <c r="IB225" s="65"/>
      <c r="IC225" s="65"/>
      <c r="ID225" s="65"/>
      <c r="IE225" s="3" t="s">
        <v>590</v>
      </c>
      <c r="IF225" s="16"/>
      <c r="IG225" s="16"/>
      <c r="IH225" s="16"/>
      <c r="II225" s="65"/>
      <c r="IJ225" s="16"/>
      <c r="IK225" s="16"/>
      <c r="IL225" s="65"/>
      <c r="IM225" s="131"/>
    </row>
    <row r="226" spans="1:247" s="11" customFormat="1" ht="14.4" x14ac:dyDescent="0.3">
      <c r="A226" s="67"/>
      <c r="B226" s="68" t="s">
        <v>57</v>
      </c>
      <c r="C226" s="344" t="s">
        <v>59</v>
      </c>
      <c r="D226" s="344"/>
      <c r="E226" s="344"/>
      <c r="F226" s="344"/>
      <c r="G226" s="344"/>
      <c r="H226" s="69" t="s">
        <v>60</v>
      </c>
      <c r="I226" s="70"/>
      <c r="J226" s="70"/>
      <c r="K226" s="107">
        <v>4.5960000000000001</v>
      </c>
      <c r="L226" s="72"/>
      <c r="M226" s="70"/>
      <c r="N226" s="72"/>
      <c r="O226" s="70"/>
      <c r="P226" s="73">
        <v>2492.5500000000002</v>
      </c>
      <c r="HY226" s="55"/>
      <c r="HZ226" s="65"/>
      <c r="IA226" s="65"/>
      <c r="IB226" s="65"/>
      <c r="IC226" s="65"/>
      <c r="ID226" s="65"/>
      <c r="IF226" s="16" t="s">
        <v>59</v>
      </c>
      <c r="IG226" s="16"/>
      <c r="IH226" s="16"/>
      <c r="II226" s="65"/>
      <c r="IJ226" s="16"/>
      <c r="IK226" s="16"/>
      <c r="IL226" s="65"/>
      <c r="IM226" s="131"/>
    </row>
    <row r="227" spans="1:247" s="11" customFormat="1" ht="14.4" x14ac:dyDescent="0.3">
      <c r="A227" s="74"/>
      <c r="B227" s="68" t="s">
        <v>261</v>
      </c>
      <c r="C227" s="344" t="s">
        <v>262</v>
      </c>
      <c r="D227" s="344"/>
      <c r="E227" s="344"/>
      <c r="F227" s="344"/>
      <c r="G227" s="344"/>
      <c r="H227" s="69" t="s">
        <v>60</v>
      </c>
      <c r="I227" s="80">
        <v>30.64</v>
      </c>
      <c r="J227" s="70"/>
      <c r="K227" s="107">
        <v>4.5960000000000001</v>
      </c>
      <c r="L227" s="10"/>
      <c r="M227" s="76"/>
      <c r="N227" s="77">
        <v>542.33000000000004</v>
      </c>
      <c r="O227" s="70"/>
      <c r="P227" s="73">
        <v>2492.5500000000002</v>
      </c>
      <c r="Q227" s="78"/>
      <c r="R227" s="78"/>
      <c r="HY227" s="55"/>
      <c r="HZ227" s="65"/>
      <c r="IA227" s="65"/>
      <c r="IB227" s="65"/>
      <c r="IC227" s="65"/>
      <c r="ID227" s="65"/>
      <c r="IF227" s="16"/>
      <c r="IG227" s="16" t="s">
        <v>262</v>
      </c>
      <c r="IH227" s="16"/>
      <c r="II227" s="65"/>
      <c r="IJ227" s="16"/>
      <c r="IK227" s="16"/>
      <c r="IL227" s="65"/>
      <c r="IM227" s="131"/>
    </row>
    <row r="228" spans="1:247" s="11" customFormat="1" ht="14.4" x14ac:dyDescent="0.3">
      <c r="A228" s="67"/>
      <c r="B228" s="68" t="s">
        <v>61</v>
      </c>
      <c r="C228" s="344" t="s">
        <v>62</v>
      </c>
      <c r="D228" s="344"/>
      <c r="E228" s="344"/>
      <c r="F228" s="344"/>
      <c r="G228" s="344"/>
      <c r="H228" s="69"/>
      <c r="I228" s="70"/>
      <c r="J228" s="70"/>
      <c r="K228" s="70"/>
      <c r="L228" s="72"/>
      <c r="M228" s="70"/>
      <c r="N228" s="72"/>
      <c r="O228" s="70"/>
      <c r="P228" s="104">
        <v>83.95</v>
      </c>
      <c r="HY228" s="55"/>
      <c r="HZ228" s="65"/>
      <c r="IA228" s="65"/>
      <c r="IB228" s="65"/>
      <c r="IC228" s="65"/>
      <c r="ID228" s="65"/>
      <c r="IF228" s="16" t="s">
        <v>62</v>
      </c>
      <c r="IG228" s="16"/>
      <c r="IH228" s="16"/>
      <c r="II228" s="65"/>
      <c r="IJ228" s="16"/>
      <c r="IK228" s="16"/>
      <c r="IL228" s="65"/>
      <c r="IM228" s="131"/>
    </row>
    <row r="229" spans="1:247" s="11" customFormat="1" ht="14.4" x14ac:dyDescent="0.3">
      <c r="A229" s="67"/>
      <c r="B229" s="68"/>
      <c r="C229" s="344" t="s">
        <v>63</v>
      </c>
      <c r="D229" s="344"/>
      <c r="E229" s="344"/>
      <c r="F229" s="344"/>
      <c r="G229" s="344"/>
      <c r="H229" s="69" t="s">
        <v>60</v>
      </c>
      <c r="I229" s="70"/>
      <c r="J229" s="70"/>
      <c r="K229" s="107">
        <v>4.8000000000000001E-2</v>
      </c>
      <c r="L229" s="72"/>
      <c r="M229" s="70"/>
      <c r="N229" s="72"/>
      <c r="O229" s="70"/>
      <c r="P229" s="104">
        <v>31.19</v>
      </c>
      <c r="HY229" s="55"/>
      <c r="HZ229" s="65"/>
      <c r="IA229" s="65"/>
      <c r="IB229" s="65"/>
      <c r="IC229" s="65"/>
      <c r="ID229" s="65"/>
      <c r="IF229" s="16" t="s">
        <v>63</v>
      </c>
      <c r="IG229" s="16"/>
      <c r="IH229" s="16"/>
      <c r="II229" s="65"/>
      <c r="IJ229" s="16"/>
      <c r="IK229" s="16"/>
      <c r="IL229" s="65"/>
      <c r="IM229" s="131"/>
    </row>
    <row r="230" spans="1:247" s="11" customFormat="1" ht="14.4" x14ac:dyDescent="0.3">
      <c r="A230" s="74"/>
      <c r="B230" s="68" t="s">
        <v>87</v>
      </c>
      <c r="C230" s="344" t="s">
        <v>88</v>
      </c>
      <c r="D230" s="344"/>
      <c r="E230" s="344"/>
      <c r="F230" s="344"/>
      <c r="G230" s="344"/>
      <c r="H230" s="69" t="s">
        <v>66</v>
      </c>
      <c r="I230" s="80">
        <v>0.16</v>
      </c>
      <c r="J230" s="70"/>
      <c r="K230" s="107">
        <v>2.4E-2</v>
      </c>
      <c r="L230" s="10"/>
      <c r="M230" s="76"/>
      <c r="N230" s="77">
        <v>1740.53</v>
      </c>
      <c r="O230" s="70"/>
      <c r="P230" s="73">
        <v>41.77</v>
      </c>
      <c r="Q230" s="78"/>
      <c r="R230" s="78"/>
      <c r="HY230" s="55"/>
      <c r="HZ230" s="65"/>
      <c r="IA230" s="65"/>
      <c r="IB230" s="65"/>
      <c r="IC230" s="65"/>
      <c r="ID230" s="65"/>
      <c r="IF230" s="16"/>
      <c r="IG230" s="16" t="s">
        <v>88</v>
      </c>
      <c r="IH230" s="16"/>
      <c r="II230" s="65"/>
      <c r="IJ230" s="16"/>
      <c r="IK230" s="16"/>
      <c r="IL230" s="65"/>
      <c r="IM230" s="131"/>
    </row>
    <row r="231" spans="1:247" s="11" customFormat="1" ht="14.4" x14ac:dyDescent="0.3">
      <c r="A231" s="83"/>
      <c r="B231" s="68" t="s">
        <v>89</v>
      </c>
      <c r="C231" s="344" t="s">
        <v>90</v>
      </c>
      <c r="D231" s="344"/>
      <c r="E231" s="344"/>
      <c r="F231" s="344"/>
      <c r="G231" s="344"/>
      <c r="H231" s="69" t="s">
        <v>60</v>
      </c>
      <c r="I231" s="80">
        <v>0.16</v>
      </c>
      <c r="J231" s="70"/>
      <c r="K231" s="107">
        <v>2.4E-2</v>
      </c>
      <c r="L231" s="72"/>
      <c r="M231" s="70"/>
      <c r="N231" s="84">
        <v>745.18</v>
      </c>
      <c r="O231" s="70"/>
      <c r="P231" s="104">
        <v>17.88</v>
      </c>
      <c r="HY231" s="55"/>
      <c r="HZ231" s="65"/>
      <c r="IA231" s="65"/>
      <c r="IB231" s="65"/>
      <c r="IC231" s="65"/>
      <c r="ID231" s="65"/>
      <c r="IF231" s="16"/>
      <c r="IG231" s="16"/>
      <c r="IH231" s="16" t="s">
        <v>90</v>
      </c>
      <c r="II231" s="65"/>
      <c r="IJ231" s="16"/>
      <c r="IK231" s="16"/>
      <c r="IL231" s="65"/>
      <c r="IM231" s="131"/>
    </row>
    <row r="232" spans="1:247" s="11" customFormat="1" ht="14.4" x14ac:dyDescent="0.3">
      <c r="A232" s="74"/>
      <c r="B232" s="68" t="s">
        <v>91</v>
      </c>
      <c r="C232" s="344" t="s">
        <v>92</v>
      </c>
      <c r="D232" s="344"/>
      <c r="E232" s="344"/>
      <c r="F232" s="344"/>
      <c r="G232" s="344"/>
      <c r="H232" s="69" t="s">
        <v>66</v>
      </c>
      <c r="I232" s="80">
        <v>0.16</v>
      </c>
      <c r="J232" s="70"/>
      <c r="K232" s="107">
        <v>2.4E-2</v>
      </c>
      <c r="L232" s="10"/>
      <c r="M232" s="76"/>
      <c r="N232" s="77">
        <v>717.22</v>
      </c>
      <c r="O232" s="70"/>
      <c r="P232" s="73">
        <v>17.21</v>
      </c>
      <c r="Q232" s="78"/>
      <c r="R232" s="78"/>
      <c r="HY232" s="55"/>
      <c r="HZ232" s="65"/>
      <c r="IA232" s="65"/>
      <c r="IB232" s="65"/>
      <c r="IC232" s="65"/>
      <c r="ID232" s="65"/>
      <c r="IF232" s="16"/>
      <c r="IG232" s="16" t="s">
        <v>92</v>
      </c>
      <c r="IH232" s="16"/>
      <c r="II232" s="65"/>
      <c r="IJ232" s="16"/>
      <c r="IK232" s="16"/>
      <c r="IL232" s="65"/>
      <c r="IM232" s="131"/>
    </row>
    <row r="233" spans="1:247" s="11" customFormat="1" ht="14.4" x14ac:dyDescent="0.3">
      <c r="A233" s="83"/>
      <c r="B233" s="68" t="s">
        <v>93</v>
      </c>
      <c r="C233" s="344" t="s">
        <v>94</v>
      </c>
      <c r="D233" s="344"/>
      <c r="E233" s="344"/>
      <c r="F233" s="344"/>
      <c r="G233" s="344"/>
      <c r="H233" s="69" t="s">
        <v>60</v>
      </c>
      <c r="I233" s="80">
        <v>0.16</v>
      </c>
      <c r="J233" s="70"/>
      <c r="K233" s="107">
        <v>2.4E-2</v>
      </c>
      <c r="L233" s="72"/>
      <c r="M233" s="70"/>
      <c r="N233" s="84">
        <v>554.75</v>
      </c>
      <c r="O233" s="70"/>
      <c r="P233" s="104">
        <v>13.31</v>
      </c>
      <c r="HY233" s="55"/>
      <c r="HZ233" s="65"/>
      <c r="IA233" s="65"/>
      <c r="IB233" s="65"/>
      <c r="IC233" s="65"/>
      <c r="ID233" s="65"/>
      <c r="IF233" s="16"/>
      <c r="IG233" s="16"/>
      <c r="IH233" s="16" t="s">
        <v>94</v>
      </c>
      <c r="II233" s="65"/>
      <c r="IJ233" s="16"/>
      <c r="IK233" s="16"/>
      <c r="IL233" s="65"/>
      <c r="IM233" s="131"/>
    </row>
    <row r="234" spans="1:247" s="11" customFormat="1" ht="14.4" x14ac:dyDescent="0.3">
      <c r="A234" s="74"/>
      <c r="B234" s="68" t="s">
        <v>97</v>
      </c>
      <c r="C234" s="344" t="s">
        <v>98</v>
      </c>
      <c r="D234" s="344"/>
      <c r="E234" s="344"/>
      <c r="F234" s="344"/>
      <c r="G234" s="344"/>
      <c r="H234" s="69" t="s">
        <v>66</v>
      </c>
      <c r="I234" s="80">
        <v>4.9400000000000004</v>
      </c>
      <c r="J234" s="70"/>
      <c r="K234" s="107">
        <v>0.74099999999999999</v>
      </c>
      <c r="L234" s="10"/>
      <c r="M234" s="76"/>
      <c r="N234" s="77">
        <v>33.700000000000003</v>
      </c>
      <c r="O234" s="70"/>
      <c r="P234" s="73">
        <v>24.97</v>
      </c>
      <c r="Q234" s="78"/>
      <c r="R234" s="78"/>
      <c r="HY234" s="55"/>
      <c r="HZ234" s="65"/>
      <c r="IA234" s="65"/>
      <c r="IB234" s="65"/>
      <c r="IC234" s="65"/>
      <c r="ID234" s="65"/>
      <c r="IF234" s="16"/>
      <c r="IG234" s="16" t="s">
        <v>98</v>
      </c>
      <c r="IH234" s="16"/>
      <c r="II234" s="65"/>
      <c r="IJ234" s="16"/>
      <c r="IK234" s="16"/>
      <c r="IL234" s="65"/>
      <c r="IM234" s="131"/>
    </row>
    <row r="235" spans="1:247" s="11" customFormat="1" ht="14.4" x14ac:dyDescent="0.3">
      <c r="A235" s="67"/>
      <c r="B235" s="68" t="s">
        <v>80</v>
      </c>
      <c r="C235" s="344" t="s">
        <v>99</v>
      </c>
      <c r="D235" s="344"/>
      <c r="E235" s="344"/>
      <c r="F235" s="344"/>
      <c r="G235" s="344"/>
      <c r="H235" s="69"/>
      <c r="I235" s="70"/>
      <c r="J235" s="70"/>
      <c r="K235" s="70"/>
      <c r="L235" s="72"/>
      <c r="M235" s="70"/>
      <c r="N235" s="72"/>
      <c r="O235" s="70"/>
      <c r="P235" s="104">
        <v>108.73</v>
      </c>
      <c r="HY235" s="55"/>
      <c r="HZ235" s="65"/>
      <c r="IA235" s="65"/>
      <c r="IB235" s="65"/>
      <c r="IC235" s="65"/>
      <c r="ID235" s="65"/>
      <c r="IF235" s="16" t="s">
        <v>99</v>
      </c>
      <c r="IG235" s="16"/>
      <c r="IH235" s="16"/>
      <c r="II235" s="65"/>
      <c r="IJ235" s="16"/>
      <c r="IK235" s="16"/>
      <c r="IL235" s="65"/>
      <c r="IM235" s="131"/>
    </row>
    <row r="236" spans="1:247" s="11" customFormat="1" ht="14.4" x14ac:dyDescent="0.3">
      <c r="A236" s="74"/>
      <c r="B236" s="68" t="s">
        <v>591</v>
      </c>
      <c r="C236" s="344" t="s">
        <v>592</v>
      </c>
      <c r="D236" s="344"/>
      <c r="E236" s="344"/>
      <c r="F236" s="344"/>
      <c r="G236" s="344"/>
      <c r="H236" s="69" t="s">
        <v>103</v>
      </c>
      <c r="I236" s="80">
        <v>0.55000000000000004</v>
      </c>
      <c r="J236" s="70"/>
      <c r="K236" s="102">
        <v>8.2500000000000004E-2</v>
      </c>
      <c r="L236" s="81">
        <v>206.43</v>
      </c>
      <c r="M236" s="82">
        <v>1.41</v>
      </c>
      <c r="N236" s="77">
        <v>291.07</v>
      </c>
      <c r="O236" s="70"/>
      <c r="P236" s="73">
        <v>24.01</v>
      </c>
      <c r="Q236" s="78"/>
      <c r="R236" s="78"/>
      <c r="HY236" s="55"/>
      <c r="HZ236" s="65"/>
      <c r="IA236" s="65"/>
      <c r="IB236" s="65"/>
      <c r="IC236" s="65"/>
      <c r="ID236" s="65"/>
      <c r="IF236" s="16"/>
      <c r="IG236" s="16" t="s">
        <v>592</v>
      </c>
      <c r="IH236" s="16"/>
      <c r="II236" s="65"/>
      <c r="IJ236" s="16"/>
      <c r="IK236" s="16"/>
      <c r="IL236" s="65"/>
      <c r="IM236" s="131"/>
    </row>
    <row r="237" spans="1:247" s="11" customFormat="1" ht="14.4" x14ac:dyDescent="0.3">
      <c r="A237" s="74"/>
      <c r="B237" s="68" t="s">
        <v>137</v>
      </c>
      <c r="C237" s="344" t="s">
        <v>138</v>
      </c>
      <c r="D237" s="344"/>
      <c r="E237" s="344"/>
      <c r="F237" s="344"/>
      <c r="G237" s="344"/>
      <c r="H237" s="69" t="s">
        <v>139</v>
      </c>
      <c r="I237" s="102">
        <v>2.5428000000000002</v>
      </c>
      <c r="J237" s="70"/>
      <c r="K237" s="71">
        <v>0.38141999999999998</v>
      </c>
      <c r="L237" s="10"/>
      <c r="M237" s="76"/>
      <c r="N237" s="77">
        <v>7.22</v>
      </c>
      <c r="O237" s="70"/>
      <c r="P237" s="73">
        <v>2.75</v>
      </c>
      <c r="Q237" s="78"/>
      <c r="R237" s="78"/>
      <c r="HY237" s="55"/>
      <c r="HZ237" s="65"/>
      <c r="IA237" s="65"/>
      <c r="IB237" s="65"/>
      <c r="IC237" s="65"/>
      <c r="ID237" s="65"/>
      <c r="IF237" s="16"/>
      <c r="IG237" s="16" t="s">
        <v>138</v>
      </c>
      <c r="IH237" s="16"/>
      <c r="II237" s="65"/>
      <c r="IJ237" s="16"/>
      <c r="IK237" s="16"/>
      <c r="IL237" s="65"/>
      <c r="IM237" s="131"/>
    </row>
    <row r="238" spans="1:247" s="11" customFormat="1" ht="20.399999999999999" x14ac:dyDescent="0.3">
      <c r="A238" s="74"/>
      <c r="B238" s="68" t="s">
        <v>104</v>
      </c>
      <c r="C238" s="344" t="s">
        <v>105</v>
      </c>
      <c r="D238" s="344"/>
      <c r="E238" s="344"/>
      <c r="F238" s="344"/>
      <c r="G238" s="344"/>
      <c r="H238" s="69" t="s">
        <v>103</v>
      </c>
      <c r="I238" s="98">
        <v>3</v>
      </c>
      <c r="J238" s="70"/>
      <c r="K238" s="80">
        <v>0.45</v>
      </c>
      <c r="L238" s="81">
        <v>155.63</v>
      </c>
      <c r="M238" s="82">
        <v>0.93</v>
      </c>
      <c r="N238" s="77">
        <v>144.74</v>
      </c>
      <c r="O238" s="70"/>
      <c r="P238" s="73">
        <v>65.13</v>
      </c>
      <c r="Q238" s="78"/>
      <c r="R238" s="78"/>
      <c r="HY238" s="55"/>
      <c r="HZ238" s="65"/>
      <c r="IA238" s="65"/>
      <c r="IB238" s="65"/>
      <c r="IC238" s="65"/>
      <c r="ID238" s="65"/>
      <c r="IF238" s="16"/>
      <c r="IG238" s="16" t="s">
        <v>105</v>
      </c>
      <c r="IH238" s="16"/>
      <c r="II238" s="65"/>
      <c r="IJ238" s="16"/>
      <c r="IK238" s="16"/>
      <c r="IL238" s="65"/>
      <c r="IM238" s="131"/>
    </row>
    <row r="239" spans="1:247" s="11" customFormat="1" ht="14.4" x14ac:dyDescent="0.3">
      <c r="A239" s="74"/>
      <c r="B239" s="68" t="s">
        <v>480</v>
      </c>
      <c r="C239" s="344" t="s">
        <v>481</v>
      </c>
      <c r="D239" s="344"/>
      <c r="E239" s="344"/>
      <c r="F239" s="344"/>
      <c r="G239" s="344"/>
      <c r="H239" s="69" t="s">
        <v>72</v>
      </c>
      <c r="I239" s="71">
        <v>5.8E-4</v>
      </c>
      <c r="J239" s="70"/>
      <c r="K239" s="79">
        <v>8.7000000000000001E-5</v>
      </c>
      <c r="L239" s="112">
        <v>127406</v>
      </c>
      <c r="M239" s="82">
        <v>1.35</v>
      </c>
      <c r="N239" s="77">
        <v>171998.1</v>
      </c>
      <c r="O239" s="70"/>
      <c r="P239" s="73">
        <v>14.96</v>
      </c>
      <c r="Q239" s="78"/>
      <c r="R239" s="78"/>
      <c r="HY239" s="55"/>
      <c r="HZ239" s="65"/>
      <c r="IA239" s="65"/>
      <c r="IB239" s="65"/>
      <c r="IC239" s="65"/>
      <c r="ID239" s="65"/>
      <c r="IF239" s="16"/>
      <c r="IG239" s="16" t="s">
        <v>481</v>
      </c>
      <c r="IH239" s="16"/>
      <c r="II239" s="65"/>
      <c r="IJ239" s="16"/>
      <c r="IK239" s="16"/>
      <c r="IL239" s="65"/>
      <c r="IM239" s="131"/>
    </row>
    <row r="240" spans="1:247" s="11" customFormat="1" ht="14.4" x14ac:dyDescent="0.3">
      <c r="A240" s="74"/>
      <c r="B240" s="68" t="s">
        <v>537</v>
      </c>
      <c r="C240" s="344" t="s">
        <v>538</v>
      </c>
      <c r="D240" s="344"/>
      <c r="E240" s="344"/>
      <c r="F240" s="344"/>
      <c r="G240" s="344"/>
      <c r="H240" s="69" t="s">
        <v>103</v>
      </c>
      <c r="I240" s="75">
        <v>0.1</v>
      </c>
      <c r="J240" s="70"/>
      <c r="K240" s="107">
        <v>1.4999999999999999E-2</v>
      </c>
      <c r="L240" s="81">
        <v>79.88</v>
      </c>
      <c r="M240" s="82">
        <v>1.57</v>
      </c>
      <c r="N240" s="77">
        <v>125.41</v>
      </c>
      <c r="O240" s="70"/>
      <c r="P240" s="73">
        <v>1.88</v>
      </c>
      <c r="Q240" s="78"/>
      <c r="R240" s="78"/>
      <c r="HY240" s="55"/>
      <c r="HZ240" s="65"/>
      <c r="IA240" s="65"/>
      <c r="IB240" s="65"/>
      <c r="IC240" s="65"/>
      <c r="ID240" s="65"/>
      <c r="IF240" s="16"/>
      <c r="IG240" s="16" t="s">
        <v>538</v>
      </c>
      <c r="IH240" s="16"/>
      <c r="II240" s="65"/>
      <c r="IJ240" s="16"/>
      <c r="IK240" s="16"/>
      <c r="IL240" s="65"/>
      <c r="IM240" s="131"/>
    </row>
    <row r="241" spans="1:247" s="11" customFormat="1" ht="14.4" x14ac:dyDescent="0.3">
      <c r="A241" s="94"/>
      <c r="B241" s="95"/>
      <c r="C241" s="372" t="s">
        <v>73</v>
      </c>
      <c r="D241" s="372"/>
      <c r="E241" s="372"/>
      <c r="F241" s="372"/>
      <c r="G241" s="372"/>
      <c r="H241" s="58"/>
      <c r="I241" s="59"/>
      <c r="J241" s="59"/>
      <c r="K241" s="59"/>
      <c r="L241" s="62"/>
      <c r="M241" s="59"/>
      <c r="N241" s="96"/>
      <c r="O241" s="59"/>
      <c r="P241" s="97">
        <v>2716.42</v>
      </c>
      <c r="Q241" s="78"/>
      <c r="R241" s="78"/>
      <c r="HY241" s="55"/>
      <c r="HZ241" s="65"/>
      <c r="IA241" s="65"/>
      <c r="IB241" s="65"/>
      <c r="IC241" s="65"/>
      <c r="ID241" s="65"/>
      <c r="IF241" s="16"/>
      <c r="IG241" s="16"/>
      <c r="IH241" s="16"/>
      <c r="II241" s="65" t="s">
        <v>73</v>
      </c>
      <c r="IJ241" s="16"/>
      <c r="IK241" s="16"/>
      <c r="IL241" s="65"/>
      <c r="IM241" s="131"/>
    </row>
    <row r="242" spans="1:247" s="11" customFormat="1" ht="14.4" x14ac:dyDescent="0.3">
      <c r="A242" s="83" t="s">
        <v>2022</v>
      </c>
      <c r="B242" s="68" t="s">
        <v>485</v>
      </c>
      <c r="C242" s="344" t="s">
        <v>486</v>
      </c>
      <c r="D242" s="344"/>
      <c r="E242" s="344"/>
      <c r="F242" s="344"/>
      <c r="G242" s="344"/>
      <c r="H242" s="69" t="s">
        <v>75</v>
      </c>
      <c r="I242" s="98">
        <v>2</v>
      </c>
      <c r="J242" s="70"/>
      <c r="K242" s="98">
        <v>2</v>
      </c>
      <c r="L242" s="72"/>
      <c r="M242" s="70"/>
      <c r="N242" s="72"/>
      <c r="O242" s="70"/>
      <c r="P242" s="104">
        <v>49.85</v>
      </c>
      <c r="HY242" s="55"/>
      <c r="HZ242" s="65"/>
      <c r="IA242" s="65"/>
      <c r="IB242" s="65"/>
      <c r="IC242" s="65"/>
      <c r="ID242" s="65"/>
      <c r="IF242" s="16"/>
      <c r="IG242" s="16"/>
      <c r="IH242" s="16"/>
      <c r="II242" s="65"/>
      <c r="IJ242" s="16" t="s">
        <v>486</v>
      </c>
      <c r="IK242" s="16"/>
      <c r="IL242" s="65"/>
      <c r="IM242" s="131"/>
    </row>
    <row r="243" spans="1:247" s="11" customFormat="1" ht="14.4" x14ac:dyDescent="0.3">
      <c r="A243" s="83"/>
      <c r="B243" s="68"/>
      <c r="C243" s="344" t="s">
        <v>74</v>
      </c>
      <c r="D243" s="344"/>
      <c r="E243" s="344"/>
      <c r="F243" s="344"/>
      <c r="G243" s="344"/>
      <c r="H243" s="69"/>
      <c r="I243" s="70"/>
      <c r="J243" s="70"/>
      <c r="K243" s="70"/>
      <c r="L243" s="72"/>
      <c r="M243" s="70"/>
      <c r="N243" s="72"/>
      <c r="O243" s="70"/>
      <c r="P243" s="73">
        <v>2523.7399999999998</v>
      </c>
      <c r="HY243" s="55"/>
      <c r="HZ243" s="65"/>
      <c r="IA243" s="65"/>
      <c r="IB243" s="65"/>
      <c r="IC243" s="65"/>
      <c r="ID243" s="65"/>
      <c r="IF243" s="16"/>
      <c r="IG243" s="16"/>
      <c r="IH243" s="16"/>
      <c r="II243" s="65"/>
      <c r="IJ243" s="16"/>
      <c r="IK243" s="16" t="s">
        <v>74</v>
      </c>
      <c r="IL243" s="65"/>
      <c r="IM243" s="131"/>
    </row>
    <row r="244" spans="1:247" s="11" customFormat="1" ht="14.4" x14ac:dyDescent="0.3">
      <c r="A244" s="83"/>
      <c r="B244" s="68" t="s">
        <v>487</v>
      </c>
      <c r="C244" s="344" t="s">
        <v>488</v>
      </c>
      <c r="D244" s="344"/>
      <c r="E244" s="344"/>
      <c r="F244" s="344"/>
      <c r="G244" s="344"/>
      <c r="H244" s="69" t="s">
        <v>75</v>
      </c>
      <c r="I244" s="98">
        <v>97</v>
      </c>
      <c r="J244" s="70"/>
      <c r="K244" s="98">
        <v>97</v>
      </c>
      <c r="L244" s="72"/>
      <c r="M244" s="70"/>
      <c r="N244" s="72"/>
      <c r="O244" s="70"/>
      <c r="P244" s="73">
        <v>2448.0300000000002</v>
      </c>
      <c r="HY244" s="55"/>
      <c r="HZ244" s="65"/>
      <c r="IA244" s="65"/>
      <c r="IB244" s="65"/>
      <c r="IC244" s="65"/>
      <c r="ID244" s="65"/>
      <c r="IF244" s="16"/>
      <c r="IG244" s="16"/>
      <c r="IH244" s="16"/>
      <c r="II244" s="65"/>
      <c r="IJ244" s="16"/>
      <c r="IK244" s="16" t="s">
        <v>488</v>
      </c>
      <c r="IL244" s="65"/>
      <c r="IM244" s="131"/>
    </row>
    <row r="245" spans="1:247" s="11" customFormat="1" ht="14.4" x14ac:dyDescent="0.3">
      <c r="A245" s="83"/>
      <c r="B245" s="68" t="s">
        <v>489</v>
      </c>
      <c r="C245" s="344" t="s">
        <v>490</v>
      </c>
      <c r="D245" s="344"/>
      <c r="E245" s="344"/>
      <c r="F245" s="344"/>
      <c r="G245" s="344"/>
      <c r="H245" s="69" t="s">
        <v>75</v>
      </c>
      <c r="I245" s="98">
        <v>51</v>
      </c>
      <c r="J245" s="70"/>
      <c r="K245" s="98">
        <v>51</v>
      </c>
      <c r="L245" s="72"/>
      <c r="M245" s="70"/>
      <c r="N245" s="72"/>
      <c r="O245" s="70"/>
      <c r="P245" s="73">
        <v>1287.1099999999999</v>
      </c>
      <c r="HY245" s="55"/>
      <c r="HZ245" s="65"/>
      <c r="IA245" s="65"/>
      <c r="IB245" s="65"/>
      <c r="IC245" s="65"/>
      <c r="ID245" s="65"/>
      <c r="IF245" s="16"/>
      <c r="IG245" s="16"/>
      <c r="IH245" s="16"/>
      <c r="II245" s="65"/>
      <c r="IJ245" s="16"/>
      <c r="IK245" s="16" t="s">
        <v>490</v>
      </c>
      <c r="IL245" s="65"/>
      <c r="IM245" s="131"/>
    </row>
    <row r="246" spans="1:247" s="11" customFormat="1" ht="14.4" x14ac:dyDescent="0.3">
      <c r="A246" s="99"/>
      <c r="B246" s="100"/>
      <c r="C246" s="372" t="s">
        <v>76</v>
      </c>
      <c r="D246" s="372"/>
      <c r="E246" s="372"/>
      <c r="F246" s="372"/>
      <c r="G246" s="372"/>
      <c r="H246" s="58"/>
      <c r="I246" s="59"/>
      <c r="J246" s="59"/>
      <c r="K246" s="59"/>
      <c r="L246" s="62"/>
      <c r="M246" s="59"/>
      <c r="N246" s="96">
        <v>43342.73</v>
      </c>
      <c r="O246" s="59"/>
      <c r="P246" s="97">
        <v>6501.41</v>
      </c>
      <c r="HY246" s="55"/>
      <c r="HZ246" s="65"/>
      <c r="IA246" s="65"/>
      <c r="IB246" s="65"/>
      <c r="IC246" s="65"/>
      <c r="ID246" s="65"/>
      <c r="IF246" s="16"/>
      <c r="IG246" s="16"/>
      <c r="IH246" s="16"/>
      <c r="II246" s="65"/>
      <c r="IJ246" s="16"/>
      <c r="IK246" s="16"/>
      <c r="IL246" s="65" t="s">
        <v>76</v>
      </c>
      <c r="IM246" s="131"/>
    </row>
    <row r="247" spans="1:247" s="11" customFormat="1" ht="40.799999999999997" x14ac:dyDescent="0.3">
      <c r="A247" s="56" t="s">
        <v>585</v>
      </c>
      <c r="B247" s="57" t="s">
        <v>594</v>
      </c>
      <c r="C247" s="373" t="s">
        <v>595</v>
      </c>
      <c r="D247" s="373"/>
      <c r="E247" s="373"/>
      <c r="F247" s="373"/>
      <c r="G247" s="373"/>
      <c r="H247" s="58" t="s">
        <v>596</v>
      </c>
      <c r="I247" s="59">
        <v>3.0599999999999998E-3</v>
      </c>
      <c r="J247" s="60">
        <v>1</v>
      </c>
      <c r="K247" s="109">
        <v>3.0599999999999998E-3</v>
      </c>
      <c r="L247" s="96">
        <v>126598.31</v>
      </c>
      <c r="M247" s="106">
        <v>1.0900000000000001</v>
      </c>
      <c r="N247" s="132">
        <v>137992.16</v>
      </c>
      <c r="O247" s="59"/>
      <c r="P247" s="134">
        <v>422.26</v>
      </c>
      <c r="HY247" s="55"/>
      <c r="HZ247" s="65" t="s">
        <v>595</v>
      </c>
      <c r="IA247" s="65" t="s">
        <v>4</v>
      </c>
      <c r="IB247" s="65" t="s">
        <v>4</v>
      </c>
      <c r="IC247" s="65" t="s">
        <v>4</v>
      </c>
      <c r="ID247" s="65" t="s">
        <v>4</v>
      </c>
      <c r="IF247" s="16"/>
      <c r="IG247" s="16"/>
      <c r="IH247" s="16"/>
      <c r="II247" s="65"/>
      <c r="IJ247" s="16"/>
      <c r="IK247" s="16"/>
      <c r="IL247" s="65"/>
      <c r="IM247" s="131"/>
    </row>
    <row r="248" spans="1:247" s="11" customFormat="1" ht="14.4" x14ac:dyDescent="0.3">
      <c r="A248" s="66"/>
      <c r="B248" s="15"/>
      <c r="C248" s="339" t="s">
        <v>597</v>
      </c>
      <c r="D248" s="339"/>
      <c r="E248" s="339"/>
      <c r="F248" s="339"/>
      <c r="G248" s="339"/>
      <c r="H248" s="339"/>
      <c r="I248" s="339"/>
      <c r="J248" s="339"/>
      <c r="K248" s="339"/>
      <c r="L248" s="339"/>
      <c r="M248" s="339"/>
      <c r="N248" s="339"/>
      <c r="O248" s="339"/>
      <c r="P248" s="374"/>
      <c r="HY248" s="55"/>
      <c r="HZ248" s="65"/>
      <c r="IA248" s="65"/>
      <c r="IB248" s="65"/>
      <c r="IC248" s="65"/>
      <c r="ID248" s="65"/>
      <c r="IE248" s="3" t="s">
        <v>597</v>
      </c>
      <c r="IF248" s="16"/>
      <c r="IG248" s="16"/>
      <c r="IH248" s="16"/>
      <c r="II248" s="65"/>
      <c r="IJ248" s="16"/>
      <c r="IK248" s="16"/>
      <c r="IL248" s="65"/>
      <c r="IM248" s="131"/>
    </row>
    <row r="249" spans="1:247" s="11" customFormat="1" ht="14.4" x14ac:dyDescent="0.3">
      <c r="A249" s="99"/>
      <c r="B249" s="100"/>
      <c r="C249" s="372" t="s">
        <v>76</v>
      </c>
      <c r="D249" s="372"/>
      <c r="E249" s="372"/>
      <c r="F249" s="372"/>
      <c r="G249" s="372"/>
      <c r="H249" s="58"/>
      <c r="I249" s="59"/>
      <c r="J249" s="59"/>
      <c r="K249" s="59"/>
      <c r="L249" s="62"/>
      <c r="M249" s="59"/>
      <c r="N249" s="62"/>
      <c r="O249" s="59"/>
      <c r="P249" s="134">
        <v>422.26</v>
      </c>
      <c r="HY249" s="55"/>
      <c r="HZ249" s="65"/>
      <c r="IA249" s="65"/>
      <c r="IB249" s="65"/>
      <c r="IC249" s="65"/>
      <c r="ID249" s="65"/>
      <c r="IF249" s="16"/>
      <c r="IG249" s="16"/>
      <c r="IH249" s="16"/>
      <c r="II249" s="65"/>
      <c r="IJ249" s="16"/>
      <c r="IK249" s="16"/>
      <c r="IL249" s="65" t="s">
        <v>76</v>
      </c>
      <c r="IM249" s="131"/>
    </row>
    <row r="250" spans="1:247" s="11" customFormat="1" ht="40.799999999999997" x14ac:dyDescent="0.3">
      <c r="A250" s="56" t="s">
        <v>2228</v>
      </c>
      <c r="B250" s="57" t="s">
        <v>598</v>
      </c>
      <c r="C250" s="373" t="s">
        <v>599</v>
      </c>
      <c r="D250" s="373"/>
      <c r="E250" s="373"/>
      <c r="F250" s="373"/>
      <c r="G250" s="373"/>
      <c r="H250" s="58" t="s">
        <v>596</v>
      </c>
      <c r="I250" s="59">
        <v>2.0400000000000001E-3</v>
      </c>
      <c r="J250" s="60">
        <v>1</v>
      </c>
      <c r="K250" s="109">
        <v>2.0400000000000001E-3</v>
      </c>
      <c r="L250" s="96">
        <v>78573.69</v>
      </c>
      <c r="M250" s="106">
        <v>1.0900000000000001</v>
      </c>
      <c r="N250" s="132">
        <v>85645.32</v>
      </c>
      <c r="O250" s="59"/>
      <c r="P250" s="134">
        <v>174.72</v>
      </c>
      <c r="HY250" s="55"/>
      <c r="HZ250" s="65" t="s">
        <v>599</v>
      </c>
      <c r="IA250" s="65" t="s">
        <v>4</v>
      </c>
      <c r="IB250" s="65" t="s">
        <v>4</v>
      </c>
      <c r="IC250" s="65" t="s">
        <v>4</v>
      </c>
      <c r="ID250" s="65" t="s">
        <v>4</v>
      </c>
      <c r="IF250" s="16"/>
      <c r="IG250" s="16"/>
      <c r="IH250" s="16"/>
      <c r="II250" s="65"/>
      <c r="IJ250" s="16"/>
      <c r="IK250" s="16"/>
      <c r="IL250" s="65"/>
      <c r="IM250" s="131"/>
    </row>
    <row r="251" spans="1:247" s="11" customFormat="1" ht="14.4" x14ac:dyDescent="0.3">
      <c r="A251" s="66"/>
      <c r="B251" s="15"/>
      <c r="C251" s="339" t="s">
        <v>600</v>
      </c>
      <c r="D251" s="339"/>
      <c r="E251" s="339"/>
      <c r="F251" s="339"/>
      <c r="G251" s="339"/>
      <c r="H251" s="339"/>
      <c r="I251" s="339"/>
      <c r="J251" s="339"/>
      <c r="K251" s="339"/>
      <c r="L251" s="339"/>
      <c r="M251" s="339"/>
      <c r="N251" s="339"/>
      <c r="O251" s="339"/>
      <c r="P251" s="374"/>
      <c r="HY251" s="55"/>
      <c r="HZ251" s="65"/>
      <c r="IA251" s="65"/>
      <c r="IB251" s="65"/>
      <c r="IC251" s="65"/>
      <c r="ID251" s="65"/>
      <c r="IE251" s="3" t="s">
        <v>600</v>
      </c>
      <c r="IF251" s="16"/>
      <c r="IG251" s="16"/>
      <c r="IH251" s="16"/>
      <c r="II251" s="65"/>
      <c r="IJ251" s="16"/>
      <c r="IK251" s="16"/>
      <c r="IL251" s="65"/>
      <c r="IM251" s="131"/>
    </row>
    <row r="252" spans="1:247" s="11" customFormat="1" ht="14.4" x14ac:dyDescent="0.3">
      <c r="A252" s="99"/>
      <c r="B252" s="100"/>
      <c r="C252" s="372" t="s">
        <v>76</v>
      </c>
      <c r="D252" s="372"/>
      <c r="E252" s="372"/>
      <c r="F252" s="372"/>
      <c r="G252" s="372"/>
      <c r="H252" s="58"/>
      <c r="I252" s="59"/>
      <c r="J252" s="59"/>
      <c r="K252" s="59"/>
      <c r="L252" s="62"/>
      <c r="M252" s="59"/>
      <c r="N252" s="62"/>
      <c r="O252" s="59"/>
      <c r="P252" s="134">
        <v>174.72</v>
      </c>
      <c r="HY252" s="55"/>
      <c r="HZ252" s="65"/>
      <c r="IA252" s="65"/>
      <c r="IB252" s="65"/>
      <c r="IC252" s="65"/>
      <c r="ID252" s="65"/>
      <c r="IF252" s="16"/>
      <c r="IG252" s="16"/>
      <c r="IH252" s="16"/>
      <c r="II252" s="65"/>
      <c r="IJ252" s="16"/>
      <c r="IK252" s="16"/>
      <c r="IL252" s="65" t="s">
        <v>76</v>
      </c>
      <c r="IM252" s="131"/>
    </row>
    <row r="253" spans="1:247" s="11" customFormat="1" ht="40.799999999999997" x14ac:dyDescent="0.3">
      <c r="A253" s="56" t="s">
        <v>593</v>
      </c>
      <c r="B253" s="57" t="s">
        <v>602</v>
      </c>
      <c r="C253" s="373" t="s">
        <v>603</v>
      </c>
      <c r="D253" s="373"/>
      <c r="E253" s="373"/>
      <c r="F253" s="373"/>
      <c r="G253" s="373"/>
      <c r="H253" s="58" t="s">
        <v>596</v>
      </c>
      <c r="I253" s="59">
        <v>1.0200000000000001E-2</v>
      </c>
      <c r="J253" s="60">
        <v>1</v>
      </c>
      <c r="K253" s="61">
        <v>1.0200000000000001E-2</v>
      </c>
      <c r="L253" s="96">
        <v>20409.5</v>
      </c>
      <c r="M253" s="106">
        <v>1.0900000000000001</v>
      </c>
      <c r="N253" s="132">
        <v>22246.36</v>
      </c>
      <c r="O253" s="59"/>
      <c r="P253" s="134">
        <v>226.91</v>
      </c>
      <c r="HY253" s="55"/>
      <c r="HZ253" s="65" t="s">
        <v>603</v>
      </c>
      <c r="IA253" s="65" t="s">
        <v>4</v>
      </c>
      <c r="IB253" s="65" t="s">
        <v>4</v>
      </c>
      <c r="IC253" s="65" t="s">
        <v>4</v>
      </c>
      <c r="ID253" s="65" t="s">
        <v>4</v>
      </c>
      <c r="IF253" s="16"/>
      <c r="IG253" s="16"/>
      <c r="IH253" s="16"/>
      <c r="II253" s="65"/>
      <c r="IJ253" s="16"/>
      <c r="IK253" s="16"/>
      <c r="IL253" s="65"/>
      <c r="IM253" s="131"/>
    </row>
    <row r="254" spans="1:247" s="11" customFormat="1" ht="14.4" x14ac:dyDescent="0.3">
      <c r="A254" s="66"/>
      <c r="B254" s="15"/>
      <c r="C254" s="339" t="s">
        <v>604</v>
      </c>
      <c r="D254" s="339"/>
      <c r="E254" s="339"/>
      <c r="F254" s="339"/>
      <c r="G254" s="339"/>
      <c r="H254" s="339"/>
      <c r="I254" s="339"/>
      <c r="J254" s="339"/>
      <c r="K254" s="339"/>
      <c r="L254" s="339"/>
      <c r="M254" s="339"/>
      <c r="N254" s="339"/>
      <c r="O254" s="339"/>
      <c r="P254" s="374"/>
      <c r="HY254" s="55"/>
      <c r="HZ254" s="65"/>
      <c r="IA254" s="65"/>
      <c r="IB254" s="65"/>
      <c r="IC254" s="65"/>
      <c r="ID254" s="65"/>
      <c r="IE254" s="3" t="s">
        <v>604</v>
      </c>
      <c r="IF254" s="16"/>
      <c r="IG254" s="16"/>
      <c r="IH254" s="16"/>
      <c r="II254" s="65"/>
      <c r="IJ254" s="16"/>
      <c r="IK254" s="16"/>
      <c r="IL254" s="65"/>
      <c r="IM254" s="131"/>
    </row>
    <row r="255" spans="1:247" s="11" customFormat="1" ht="14.4" x14ac:dyDescent="0.3">
      <c r="A255" s="99"/>
      <c r="B255" s="100"/>
      <c r="C255" s="372" t="s">
        <v>76</v>
      </c>
      <c r="D255" s="372"/>
      <c r="E255" s="372"/>
      <c r="F255" s="372"/>
      <c r="G255" s="372"/>
      <c r="H255" s="58"/>
      <c r="I255" s="59"/>
      <c r="J255" s="59"/>
      <c r="K255" s="59"/>
      <c r="L255" s="62"/>
      <c r="M255" s="59"/>
      <c r="N255" s="62"/>
      <c r="O255" s="59"/>
      <c r="P255" s="134">
        <v>226.91</v>
      </c>
      <c r="HY255" s="55"/>
      <c r="HZ255" s="65"/>
      <c r="IA255" s="65"/>
      <c r="IB255" s="65"/>
      <c r="IC255" s="65"/>
      <c r="ID255" s="65"/>
      <c r="IF255" s="16"/>
      <c r="IG255" s="16"/>
      <c r="IH255" s="16"/>
      <c r="II255" s="65"/>
      <c r="IJ255" s="16"/>
      <c r="IK255" s="16"/>
      <c r="IL255" s="65" t="s">
        <v>76</v>
      </c>
      <c r="IM255" s="131"/>
    </row>
    <row r="256" spans="1:247" s="11" customFormat="1" ht="1.5" customHeight="1" x14ac:dyDescent="0.3">
      <c r="A256" s="119"/>
      <c r="B256" s="120"/>
      <c r="C256" s="120"/>
      <c r="D256" s="120"/>
      <c r="E256" s="120"/>
      <c r="F256" s="121"/>
      <c r="G256" s="121"/>
      <c r="H256" s="121"/>
      <c r="I256" s="121"/>
      <c r="J256" s="122"/>
      <c r="K256" s="121"/>
      <c r="L256" s="122"/>
      <c r="M256" s="123"/>
      <c r="N256" s="122"/>
      <c r="O256" s="124"/>
      <c r="P256" s="125"/>
      <c r="Q256" s="126"/>
      <c r="R256" s="127"/>
      <c r="HY256" s="55"/>
      <c r="HZ256" s="65"/>
      <c r="IA256" s="65"/>
      <c r="IB256" s="65"/>
      <c r="IC256" s="65"/>
      <c r="ID256" s="65"/>
      <c r="IF256" s="16"/>
      <c r="IG256" s="16"/>
      <c r="IH256" s="16"/>
      <c r="II256" s="65"/>
      <c r="IJ256" s="16"/>
      <c r="IK256" s="16"/>
      <c r="IL256" s="65"/>
      <c r="IM256" s="131"/>
    </row>
    <row r="257" spans="1:247" s="11" customFormat="1" ht="14.4" x14ac:dyDescent="0.3">
      <c r="A257" s="94"/>
      <c r="B257" s="128"/>
      <c r="C257" s="377" t="s">
        <v>605</v>
      </c>
      <c r="D257" s="377"/>
      <c r="E257" s="377"/>
      <c r="F257" s="377"/>
      <c r="G257" s="377"/>
      <c r="H257" s="377"/>
      <c r="I257" s="377"/>
      <c r="J257" s="377"/>
      <c r="K257" s="377"/>
      <c r="L257" s="377"/>
      <c r="M257" s="377"/>
      <c r="N257" s="377"/>
      <c r="O257" s="377"/>
      <c r="P257" s="130">
        <v>104772.86</v>
      </c>
      <c r="Q257" s="126"/>
      <c r="R257" s="127"/>
      <c r="HY257" s="55"/>
      <c r="HZ257" s="65"/>
      <c r="IA257" s="65"/>
      <c r="IB257" s="65"/>
      <c r="IC257" s="65"/>
      <c r="ID257" s="65"/>
      <c r="IF257" s="16"/>
      <c r="IG257" s="16"/>
      <c r="IH257" s="16"/>
      <c r="II257" s="65"/>
      <c r="IJ257" s="16"/>
      <c r="IK257" s="16"/>
      <c r="IL257" s="65"/>
      <c r="IM257" s="131" t="s">
        <v>605</v>
      </c>
    </row>
    <row r="258" spans="1:247" s="11" customFormat="1" ht="14.4" x14ac:dyDescent="0.3">
      <c r="A258" s="362" t="s">
        <v>606</v>
      </c>
      <c r="B258" s="363"/>
      <c r="C258" s="363"/>
      <c r="D258" s="363"/>
      <c r="E258" s="363"/>
      <c r="F258" s="363"/>
      <c r="G258" s="363"/>
      <c r="H258" s="363"/>
      <c r="I258" s="363"/>
      <c r="J258" s="363"/>
      <c r="K258" s="363"/>
      <c r="L258" s="363"/>
      <c r="M258" s="363"/>
      <c r="N258" s="363"/>
      <c r="O258" s="363"/>
      <c r="P258" s="364"/>
      <c r="HY258" s="55" t="s">
        <v>606</v>
      </c>
      <c r="HZ258" s="65"/>
      <c r="IA258" s="65"/>
      <c r="IB258" s="65"/>
      <c r="IC258" s="65"/>
      <c r="ID258" s="65"/>
      <c r="IF258" s="16"/>
      <c r="IG258" s="16"/>
      <c r="IH258" s="16"/>
      <c r="II258" s="65"/>
      <c r="IJ258" s="16"/>
      <c r="IK258" s="16"/>
      <c r="IL258" s="65"/>
      <c r="IM258" s="131"/>
    </row>
    <row r="259" spans="1:247" s="11" customFormat="1" ht="20.399999999999999" x14ac:dyDescent="0.3">
      <c r="A259" s="56" t="s">
        <v>172</v>
      </c>
      <c r="B259" s="57" t="s">
        <v>607</v>
      </c>
      <c r="C259" s="373" t="s">
        <v>608</v>
      </c>
      <c r="D259" s="373"/>
      <c r="E259" s="373"/>
      <c r="F259" s="373"/>
      <c r="G259" s="373"/>
      <c r="H259" s="58" t="s">
        <v>153</v>
      </c>
      <c r="I259" s="59">
        <v>1</v>
      </c>
      <c r="J259" s="60">
        <v>1</v>
      </c>
      <c r="K259" s="60">
        <v>1</v>
      </c>
      <c r="L259" s="62"/>
      <c r="M259" s="59"/>
      <c r="N259" s="63"/>
      <c r="O259" s="59"/>
      <c r="P259" s="64"/>
      <c r="HY259" s="55"/>
      <c r="HZ259" s="65" t="s">
        <v>608</v>
      </c>
      <c r="IA259" s="65" t="s">
        <v>4</v>
      </c>
      <c r="IB259" s="65" t="s">
        <v>4</v>
      </c>
      <c r="IC259" s="65" t="s">
        <v>4</v>
      </c>
      <c r="ID259" s="65" t="s">
        <v>4</v>
      </c>
      <c r="IF259" s="16"/>
      <c r="IG259" s="16"/>
      <c r="IH259" s="16"/>
      <c r="II259" s="65"/>
      <c r="IJ259" s="16"/>
      <c r="IK259" s="16"/>
      <c r="IL259" s="65"/>
      <c r="IM259" s="131"/>
    </row>
    <row r="260" spans="1:247" s="11" customFormat="1" ht="14.4" x14ac:dyDescent="0.3">
      <c r="A260" s="67"/>
      <c r="B260" s="68" t="s">
        <v>57</v>
      </c>
      <c r="C260" s="344" t="s">
        <v>59</v>
      </c>
      <c r="D260" s="344"/>
      <c r="E260" s="344"/>
      <c r="F260" s="344"/>
      <c r="G260" s="344"/>
      <c r="H260" s="69" t="s">
        <v>60</v>
      </c>
      <c r="I260" s="70"/>
      <c r="J260" s="70"/>
      <c r="K260" s="80">
        <v>2.06</v>
      </c>
      <c r="L260" s="72"/>
      <c r="M260" s="70"/>
      <c r="N260" s="72"/>
      <c r="O260" s="70"/>
      <c r="P260" s="73">
        <v>1176.9000000000001</v>
      </c>
      <c r="HY260" s="55"/>
      <c r="HZ260" s="65"/>
      <c r="IA260" s="65"/>
      <c r="IB260" s="65"/>
      <c r="IC260" s="65"/>
      <c r="ID260" s="65"/>
      <c r="IF260" s="16" t="s">
        <v>59</v>
      </c>
      <c r="IG260" s="16"/>
      <c r="IH260" s="16"/>
      <c r="II260" s="65"/>
      <c r="IJ260" s="16"/>
      <c r="IK260" s="16"/>
      <c r="IL260" s="65"/>
      <c r="IM260" s="131"/>
    </row>
    <row r="261" spans="1:247" s="11" customFormat="1" ht="14.4" x14ac:dyDescent="0.3">
      <c r="A261" s="74"/>
      <c r="B261" s="68" t="s">
        <v>182</v>
      </c>
      <c r="C261" s="344" t="s">
        <v>183</v>
      </c>
      <c r="D261" s="344"/>
      <c r="E261" s="344"/>
      <c r="F261" s="344"/>
      <c r="G261" s="344"/>
      <c r="H261" s="69" t="s">
        <v>60</v>
      </c>
      <c r="I261" s="80">
        <v>2.06</v>
      </c>
      <c r="J261" s="70"/>
      <c r="K261" s="80">
        <v>2.06</v>
      </c>
      <c r="L261" s="10"/>
      <c r="M261" s="76"/>
      <c r="N261" s="77">
        <v>571.30999999999995</v>
      </c>
      <c r="O261" s="70"/>
      <c r="P261" s="73">
        <v>1176.9000000000001</v>
      </c>
      <c r="Q261" s="78"/>
      <c r="R261" s="78"/>
      <c r="HY261" s="55"/>
      <c r="HZ261" s="65"/>
      <c r="IA261" s="65"/>
      <c r="IB261" s="65"/>
      <c r="IC261" s="65"/>
      <c r="ID261" s="65"/>
      <c r="IF261" s="16"/>
      <c r="IG261" s="16" t="s">
        <v>183</v>
      </c>
      <c r="IH261" s="16"/>
      <c r="II261" s="65"/>
      <c r="IJ261" s="16"/>
      <c r="IK261" s="16"/>
      <c r="IL261" s="65"/>
      <c r="IM261" s="131"/>
    </row>
    <row r="262" spans="1:247" s="11" customFormat="1" ht="14.4" x14ac:dyDescent="0.3">
      <c r="A262" s="67"/>
      <c r="B262" s="68" t="s">
        <v>61</v>
      </c>
      <c r="C262" s="344" t="s">
        <v>62</v>
      </c>
      <c r="D262" s="344"/>
      <c r="E262" s="344"/>
      <c r="F262" s="344"/>
      <c r="G262" s="344"/>
      <c r="H262" s="69"/>
      <c r="I262" s="70"/>
      <c r="J262" s="70"/>
      <c r="K262" s="70"/>
      <c r="L262" s="72"/>
      <c r="M262" s="70"/>
      <c r="N262" s="72"/>
      <c r="O262" s="70"/>
      <c r="P262" s="104">
        <v>261.51</v>
      </c>
      <c r="HY262" s="55"/>
      <c r="HZ262" s="65"/>
      <c r="IA262" s="65"/>
      <c r="IB262" s="65"/>
      <c r="IC262" s="65"/>
      <c r="ID262" s="65"/>
      <c r="IF262" s="16" t="s">
        <v>62</v>
      </c>
      <c r="IG262" s="16"/>
      <c r="IH262" s="16"/>
      <c r="II262" s="65"/>
      <c r="IJ262" s="16"/>
      <c r="IK262" s="16"/>
      <c r="IL262" s="65"/>
      <c r="IM262" s="131"/>
    </row>
    <row r="263" spans="1:247" s="11" customFormat="1" ht="14.4" x14ac:dyDescent="0.3">
      <c r="A263" s="67"/>
      <c r="B263" s="68"/>
      <c r="C263" s="344" t="s">
        <v>63</v>
      </c>
      <c r="D263" s="344"/>
      <c r="E263" s="344"/>
      <c r="F263" s="344"/>
      <c r="G263" s="344"/>
      <c r="H263" s="69" t="s">
        <v>60</v>
      </c>
      <c r="I263" s="70"/>
      <c r="J263" s="70"/>
      <c r="K263" s="80">
        <v>0.31</v>
      </c>
      <c r="L263" s="72"/>
      <c r="M263" s="70"/>
      <c r="N263" s="72"/>
      <c r="O263" s="70"/>
      <c r="P263" s="104">
        <v>183.4</v>
      </c>
      <c r="HY263" s="55"/>
      <c r="HZ263" s="65"/>
      <c r="IA263" s="65"/>
      <c r="IB263" s="65"/>
      <c r="IC263" s="65"/>
      <c r="ID263" s="65"/>
      <c r="IF263" s="16" t="s">
        <v>63</v>
      </c>
      <c r="IG263" s="16"/>
      <c r="IH263" s="16"/>
      <c r="II263" s="65"/>
      <c r="IJ263" s="16"/>
      <c r="IK263" s="16"/>
      <c r="IL263" s="65"/>
      <c r="IM263" s="131"/>
    </row>
    <row r="264" spans="1:247" s="11" customFormat="1" ht="20.399999999999999" x14ac:dyDescent="0.3">
      <c r="A264" s="74"/>
      <c r="B264" s="68" t="s">
        <v>609</v>
      </c>
      <c r="C264" s="344" t="s">
        <v>610</v>
      </c>
      <c r="D264" s="344"/>
      <c r="E264" s="344"/>
      <c r="F264" s="344"/>
      <c r="G264" s="344"/>
      <c r="H264" s="69" t="s">
        <v>66</v>
      </c>
      <c r="I264" s="80">
        <v>0.19</v>
      </c>
      <c r="J264" s="70"/>
      <c r="K264" s="80">
        <v>0.19</v>
      </c>
      <c r="L264" s="81">
        <v>10.23</v>
      </c>
      <c r="M264" s="82">
        <v>1.36</v>
      </c>
      <c r="N264" s="77">
        <v>13.91</v>
      </c>
      <c r="O264" s="70"/>
      <c r="P264" s="73">
        <v>2.64</v>
      </c>
      <c r="Q264" s="78"/>
      <c r="R264" s="78"/>
      <c r="HY264" s="55"/>
      <c r="HZ264" s="65"/>
      <c r="IA264" s="65"/>
      <c r="IB264" s="65"/>
      <c r="IC264" s="65"/>
      <c r="ID264" s="65"/>
      <c r="IF264" s="16"/>
      <c r="IG264" s="16" t="s">
        <v>610</v>
      </c>
      <c r="IH264" s="16"/>
      <c r="II264" s="65"/>
      <c r="IJ264" s="16"/>
      <c r="IK264" s="16"/>
      <c r="IL264" s="65"/>
      <c r="IM264" s="131"/>
    </row>
    <row r="265" spans="1:247" s="11" customFormat="1" ht="14.4" x14ac:dyDescent="0.3">
      <c r="A265" s="74"/>
      <c r="B265" s="68" t="s">
        <v>87</v>
      </c>
      <c r="C265" s="344" t="s">
        <v>88</v>
      </c>
      <c r="D265" s="344"/>
      <c r="E265" s="344"/>
      <c r="F265" s="344"/>
      <c r="G265" s="344"/>
      <c r="H265" s="69" t="s">
        <v>66</v>
      </c>
      <c r="I265" s="80">
        <v>0.06</v>
      </c>
      <c r="J265" s="70"/>
      <c r="K265" s="80">
        <v>0.06</v>
      </c>
      <c r="L265" s="10"/>
      <c r="M265" s="76"/>
      <c r="N265" s="77">
        <v>1740.53</v>
      </c>
      <c r="O265" s="70"/>
      <c r="P265" s="73">
        <v>104.43</v>
      </c>
      <c r="Q265" s="78"/>
      <c r="R265" s="78"/>
      <c r="HY265" s="55"/>
      <c r="HZ265" s="65"/>
      <c r="IA265" s="65"/>
      <c r="IB265" s="65"/>
      <c r="IC265" s="65"/>
      <c r="ID265" s="65"/>
      <c r="IF265" s="16"/>
      <c r="IG265" s="16" t="s">
        <v>88</v>
      </c>
      <c r="IH265" s="16"/>
      <c r="II265" s="65"/>
      <c r="IJ265" s="16"/>
      <c r="IK265" s="16"/>
      <c r="IL265" s="65"/>
      <c r="IM265" s="131"/>
    </row>
    <row r="266" spans="1:247" s="11" customFormat="1" ht="14.4" x14ac:dyDescent="0.3">
      <c r="A266" s="83"/>
      <c r="B266" s="68" t="s">
        <v>89</v>
      </c>
      <c r="C266" s="344" t="s">
        <v>90</v>
      </c>
      <c r="D266" s="344"/>
      <c r="E266" s="344"/>
      <c r="F266" s="344"/>
      <c r="G266" s="344"/>
      <c r="H266" s="69" t="s">
        <v>60</v>
      </c>
      <c r="I266" s="80">
        <v>0.06</v>
      </c>
      <c r="J266" s="70"/>
      <c r="K266" s="80">
        <v>0.06</v>
      </c>
      <c r="L266" s="72"/>
      <c r="M266" s="70"/>
      <c r="N266" s="84">
        <v>745.18</v>
      </c>
      <c r="O266" s="70"/>
      <c r="P266" s="104">
        <v>44.71</v>
      </c>
      <c r="HY266" s="55"/>
      <c r="HZ266" s="65"/>
      <c r="IA266" s="65"/>
      <c r="IB266" s="65"/>
      <c r="IC266" s="65"/>
      <c r="ID266" s="65"/>
      <c r="IF266" s="16"/>
      <c r="IG266" s="16"/>
      <c r="IH266" s="16" t="s">
        <v>90</v>
      </c>
      <c r="II266" s="65"/>
      <c r="IJ266" s="16"/>
      <c r="IK266" s="16"/>
      <c r="IL266" s="65"/>
      <c r="IM266" s="131"/>
    </row>
    <row r="267" spans="1:247" s="11" customFormat="1" ht="14.4" x14ac:dyDescent="0.3">
      <c r="A267" s="74"/>
      <c r="B267" s="68" t="s">
        <v>91</v>
      </c>
      <c r="C267" s="344" t="s">
        <v>92</v>
      </c>
      <c r="D267" s="344"/>
      <c r="E267" s="344"/>
      <c r="F267" s="344"/>
      <c r="G267" s="344"/>
      <c r="H267" s="69" t="s">
        <v>66</v>
      </c>
      <c r="I267" s="80">
        <v>0.06</v>
      </c>
      <c r="J267" s="70"/>
      <c r="K267" s="80">
        <v>0.06</v>
      </c>
      <c r="L267" s="10"/>
      <c r="M267" s="76"/>
      <c r="N267" s="77">
        <v>717.22</v>
      </c>
      <c r="O267" s="70"/>
      <c r="P267" s="73">
        <v>43.03</v>
      </c>
      <c r="Q267" s="78"/>
      <c r="R267" s="78"/>
      <c r="HY267" s="55"/>
      <c r="HZ267" s="65"/>
      <c r="IA267" s="65"/>
      <c r="IB267" s="65"/>
      <c r="IC267" s="65"/>
      <c r="ID267" s="65"/>
      <c r="IF267" s="16"/>
      <c r="IG267" s="16" t="s">
        <v>92</v>
      </c>
      <c r="IH267" s="16"/>
      <c r="II267" s="65"/>
      <c r="IJ267" s="16"/>
      <c r="IK267" s="16"/>
      <c r="IL267" s="65"/>
      <c r="IM267" s="131"/>
    </row>
    <row r="268" spans="1:247" s="11" customFormat="1" ht="14.4" x14ac:dyDescent="0.3">
      <c r="A268" s="83"/>
      <c r="B268" s="68" t="s">
        <v>93</v>
      </c>
      <c r="C268" s="344" t="s">
        <v>94</v>
      </c>
      <c r="D268" s="344"/>
      <c r="E268" s="344"/>
      <c r="F268" s="344"/>
      <c r="G268" s="344"/>
      <c r="H268" s="69" t="s">
        <v>60</v>
      </c>
      <c r="I268" s="80">
        <v>0.06</v>
      </c>
      <c r="J268" s="70"/>
      <c r="K268" s="80">
        <v>0.06</v>
      </c>
      <c r="L268" s="72"/>
      <c r="M268" s="70"/>
      <c r="N268" s="84">
        <v>554.75</v>
      </c>
      <c r="O268" s="70"/>
      <c r="P268" s="104">
        <v>33.29</v>
      </c>
      <c r="HY268" s="55"/>
      <c r="HZ268" s="65"/>
      <c r="IA268" s="65"/>
      <c r="IB268" s="65"/>
      <c r="IC268" s="65"/>
      <c r="ID268" s="65"/>
      <c r="IF268" s="16"/>
      <c r="IG268" s="16"/>
      <c r="IH268" s="16" t="s">
        <v>94</v>
      </c>
      <c r="II268" s="65"/>
      <c r="IJ268" s="16"/>
      <c r="IK268" s="16"/>
      <c r="IL268" s="65"/>
      <c r="IM268" s="131"/>
    </row>
    <row r="269" spans="1:247" s="11" customFormat="1" ht="14.4" x14ac:dyDescent="0.3">
      <c r="A269" s="74"/>
      <c r="B269" s="68" t="s">
        <v>97</v>
      </c>
      <c r="C269" s="344" t="s">
        <v>98</v>
      </c>
      <c r="D269" s="344"/>
      <c r="E269" s="344"/>
      <c r="F269" s="344"/>
      <c r="G269" s="344"/>
      <c r="H269" s="69" t="s">
        <v>66</v>
      </c>
      <c r="I269" s="80">
        <v>0.61</v>
      </c>
      <c r="J269" s="70"/>
      <c r="K269" s="80">
        <v>0.61</v>
      </c>
      <c r="L269" s="10"/>
      <c r="M269" s="76"/>
      <c r="N269" s="77">
        <v>33.700000000000003</v>
      </c>
      <c r="O269" s="70"/>
      <c r="P269" s="73">
        <v>20.56</v>
      </c>
      <c r="Q269" s="78"/>
      <c r="R269" s="78"/>
      <c r="HY269" s="55"/>
      <c r="HZ269" s="65"/>
      <c r="IA269" s="65"/>
      <c r="IB269" s="65"/>
      <c r="IC269" s="65"/>
      <c r="ID269" s="65"/>
      <c r="IF269" s="16"/>
      <c r="IG269" s="16" t="s">
        <v>98</v>
      </c>
      <c r="IH269" s="16"/>
      <c r="II269" s="65"/>
      <c r="IJ269" s="16"/>
      <c r="IK269" s="16"/>
      <c r="IL269" s="65"/>
      <c r="IM269" s="131"/>
    </row>
    <row r="270" spans="1:247" s="11" customFormat="1" ht="30.6" x14ac:dyDescent="0.3">
      <c r="A270" s="74"/>
      <c r="B270" s="68" t="s">
        <v>129</v>
      </c>
      <c r="C270" s="344" t="s">
        <v>130</v>
      </c>
      <c r="D270" s="344"/>
      <c r="E270" s="344"/>
      <c r="F270" s="344"/>
      <c r="G270" s="344"/>
      <c r="H270" s="69" t="s">
        <v>66</v>
      </c>
      <c r="I270" s="80">
        <v>0.19</v>
      </c>
      <c r="J270" s="70"/>
      <c r="K270" s="80">
        <v>0.19</v>
      </c>
      <c r="L270" s="10"/>
      <c r="M270" s="76"/>
      <c r="N270" s="77">
        <v>478.16</v>
      </c>
      <c r="O270" s="70"/>
      <c r="P270" s="73">
        <v>90.85</v>
      </c>
      <c r="Q270" s="78"/>
      <c r="R270" s="78"/>
      <c r="HY270" s="55"/>
      <c r="HZ270" s="65"/>
      <c r="IA270" s="65"/>
      <c r="IB270" s="65"/>
      <c r="IC270" s="65"/>
      <c r="ID270" s="65"/>
      <c r="IF270" s="16"/>
      <c r="IG270" s="16" t="s">
        <v>130</v>
      </c>
      <c r="IH270" s="16"/>
      <c r="II270" s="65"/>
      <c r="IJ270" s="16"/>
      <c r="IK270" s="16"/>
      <c r="IL270" s="65"/>
      <c r="IM270" s="131"/>
    </row>
    <row r="271" spans="1:247" s="11" customFormat="1" ht="14.4" x14ac:dyDescent="0.3">
      <c r="A271" s="83"/>
      <c r="B271" s="68" t="s">
        <v>93</v>
      </c>
      <c r="C271" s="344" t="s">
        <v>94</v>
      </c>
      <c r="D271" s="344"/>
      <c r="E271" s="344"/>
      <c r="F271" s="344"/>
      <c r="G271" s="344"/>
      <c r="H271" s="69" t="s">
        <v>60</v>
      </c>
      <c r="I271" s="80">
        <v>0.19</v>
      </c>
      <c r="J271" s="70"/>
      <c r="K271" s="80">
        <v>0.19</v>
      </c>
      <c r="L271" s="72"/>
      <c r="M271" s="70"/>
      <c r="N271" s="84">
        <v>554.75</v>
      </c>
      <c r="O271" s="70"/>
      <c r="P271" s="104">
        <v>105.4</v>
      </c>
      <c r="HY271" s="55"/>
      <c r="HZ271" s="65"/>
      <c r="IA271" s="65"/>
      <c r="IB271" s="65"/>
      <c r="IC271" s="65"/>
      <c r="ID271" s="65"/>
      <c r="IF271" s="16"/>
      <c r="IG271" s="16"/>
      <c r="IH271" s="16" t="s">
        <v>94</v>
      </c>
      <c r="II271" s="65"/>
      <c r="IJ271" s="16"/>
      <c r="IK271" s="16"/>
      <c r="IL271" s="65"/>
      <c r="IM271" s="131"/>
    </row>
    <row r="272" spans="1:247" s="11" customFormat="1" ht="14.4" x14ac:dyDescent="0.3">
      <c r="A272" s="67"/>
      <c r="B272" s="68" t="s">
        <v>80</v>
      </c>
      <c r="C272" s="344" t="s">
        <v>99</v>
      </c>
      <c r="D272" s="344"/>
      <c r="E272" s="344"/>
      <c r="F272" s="344"/>
      <c r="G272" s="344"/>
      <c r="H272" s="69"/>
      <c r="I272" s="70"/>
      <c r="J272" s="70"/>
      <c r="K272" s="70"/>
      <c r="L272" s="72"/>
      <c r="M272" s="70"/>
      <c r="N272" s="72"/>
      <c r="O272" s="70"/>
      <c r="P272" s="104">
        <v>37.1</v>
      </c>
      <c r="HY272" s="55"/>
      <c r="HZ272" s="65"/>
      <c r="IA272" s="65"/>
      <c r="IB272" s="65"/>
      <c r="IC272" s="65"/>
      <c r="ID272" s="65"/>
      <c r="IF272" s="16" t="s">
        <v>99</v>
      </c>
      <c r="IG272" s="16"/>
      <c r="IH272" s="16"/>
      <c r="II272" s="65"/>
      <c r="IJ272" s="16"/>
      <c r="IK272" s="16"/>
      <c r="IL272" s="65"/>
      <c r="IM272" s="131"/>
    </row>
    <row r="273" spans="1:247" s="11" customFormat="1" ht="20.399999999999999" x14ac:dyDescent="0.3">
      <c r="A273" s="74"/>
      <c r="B273" s="68" t="s">
        <v>104</v>
      </c>
      <c r="C273" s="344" t="s">
        <v>105</v>
      </c>
      <c r="D273" s="344"/>
      <c r="E273" s="344"/>
      <c r="F273" s="344"/>
      <c r="G273" s="344"/>
      <c r="H273" s="69" t="s">
        <v>103</v>
      </c>
      <c r="I273" s="75">
        <v>0.1</v>
      </c>
      <c r="J273" s="70"/>
      <c r="K273" s="75">
        <v>0.1</v>
      </c>
      <c r="L273" s="81">
        <v>155.63</v>
      </c>
      <c r="M273" s="82">
        <v>0.93</v>
      </c>
      <c r="N273" s="77">
        <v>144.74</v>
      </c>
      <c r="O273" s="70"/>
      <c r="P273" s="73">
        <v>14.47</v>
      </c>
      <c r="Q273" s="78"/>
      <c r="R273" s="78"/>
      <c r="HY273" s="55"/>
      <c r="HZ273" s="65"/>
      <c r="IA273" s="65"/>
      <c r="IB273" s="65"/>
      <c r="IC273" s="65"/>
      <c r="ID273" s="65"/>
      <c r="IF273" s="16"/>
      <c r="IG273" s="16" t="s">
        <v>105</v>
      </c>
      <c r="IH273" s="16"/>
      <c r="II273" s="65"/>
      <c r="IJ273" s="16"/>
      <c r="IK273" s="16"/>
      <c r="IL273" s="65"/>
      <c r="IM273" s="131"/>
    </row>
    <row r="274" spans="1:247" s="11" customFormat="1" ht="14.4" x14ac:dyDescent="0.3">
      <c r="A274" s="74"/>
      <c r="B274" s="68" t="s">
        <v>370</v>
      </c>
      <c r="C274" s="344" t="s">
        <v>371</v>
      </c>
      <c r="D274" s="344"/>
      <c r="E274" s="344"/>
      <c r="F274" s="344"/>
      <c r="G274" s="344"/>
      <c r="H274" s="69" t="s">
        <v>103</v>
      </c>
      <c r="I274" s="75">
        <v>0.1</v>
      </c>
      <c r="J274" s="70"/>
      <c r="K274" s="75">
        <v>0.1</v>
      </c>
      <c r="L274" s="81">
        <v>174.93</v>
      </c>
      <c r="M274" s="82">
        <v>1.1499999999999999</v>
      </c>
      <c r="N274" s="77">
        <v>201.17</v>
      </c>
      <c r="O274" s="70"/>
      <c r="P274" s="73">
        <v>20.12</v>
      </c>
      <c r="Q274" s="78"/>
      <c r="R274" s="78"/>
      <c r="HY274" s="55"/>
      <c r="HZ274" s="65"/>
      <c r="IA274" s="65"/>
      <c r="IB274" s="65"/>
      <c r="IC274" s="65"/>
      <c r="ID274" s="65"/>
      <c r="IF274" s="16"/>
      <c r="IG274" s="16" t="s">
        <v>371</v>
      </c>
      <c r="IH274" s="16"/>
      <c r="II274" s="65"/>
      <c r="IJ274" s="16"/>
      <c r="IK274" s="16"/>
      <c r="IL274" s="65"/>
      <c r="IM274" s="131"/>
    </row>
    <row r="275" spans="1:247" s="11" customFormat="1" ht="14.4" x14ac:dyDescent="0.3">
      <c r="A275" s="74"/>
      <c r="B275" s="68" t="s">
        <v>537</v>
      </c>
      <c r="C275" s="344" t="s">
        <v>538</v>
      </c>
      <c r="D275" s="344"/>
      <c r="E275" s="344"/>
      <c r="F275" s="344"/>
      <c r="G275" s="344"/>
      <c r="H275" s="69" t="s">
        <v>103</v>
      </c>
      <c r="I275" s="80">
        <v>0.02</v>
      </c>
      <c r="J275" s="70"/>
      <c r="K275" s="80">
        <v>0.02</v>
      </c>
      <c r="L275" s="81">
        <v>79.88</v>
      </c>
      <c r="M275" s="82">
        <v>1.57</v>
      </c>
      <c r="N275" s="77">
        <v>125.41</v>
      </c>
      <c r="O275" s="70"/>
      <c r="P275" s="73">
        <v>2.5099999999999998</v>
      </c>
      <c r="Q275" s="78"/>
      <c r="R275" s="78"/>
      <c r="HY275" s="55"/>
      <c r="HZ275" s="65"/>
      <c r="IA275" s="65"/>
      <c r="IB275" s="65"/>
      <c r="IC275" s="65"/>
      <c r="ID275" s="65"/>
      <c r="IF275" s="16"/>
      <c r="IG275" s="16" t="s">
        <v>538</v>
      </c>
      <c r="IH275" s="16"/>
      <c r="II275" s="65"/>
      <c r="IJ275" s="16"/>
      <c r="IK275" s="16"/>
      <c r="IL275" s="65"/>
      <c r="IM275" s="131"/>
    </row>
    <row r="276" spans="1:247" s="11" customFormat="1" ht="14.4" x14ac:dyDescent="0.3">
      <c r="A276" s="94"/>
      <c r="B276" s="95"/>
      <c r="C276" s="372" t="s">
        <v>73</v>
      </c>
      <c r="D276" s="372"/>
      <c r="E276" s="372"/>
      <c r="F276" s="372"/>
      <c r="G276" s="372"/>
      <c r="H276" s="58"/>
      <c r="I276" s="59"/>
      <c r="J276" s="59"/>
      <c r="K276" s="59"/>
      <c r="L276" s="62"/>
      <c r="M276" s="59"/>
      <c r="N276" s="96"/>
      <c r="O276" s="59"/>
      <c r="P276" s="97">
        <v>1658.91</v>
      </c>
      <c r="Q276" s="78"/>
      <c r="R276" s="78"/>
      <c r="HY276" s="55"/>
      <c r="HZ276" s="65"/>
      <c r="IA276" s="65"/>
      <c r="IB276" s="65"/>
      <c r="IC276" s="65"/>
      <c r="ID276" s="65"/>
      <c r="IF276" s="16"/>
      <c r="IG276" s="16"/>
      <c r="IH276" s="16"/>
      <c r="II276" s="65" t="s">
        <v>73</v>
      </c>
      <c r="IJ276" s="16"/>
      <c r="IK276" s="16"/>
      <c r="IL276" s="65"/>
      <c r="IM276" s="131"/>
    </row>
    <row r="277" spans="1:247" s="11" customFormat="1" ht="14.4" x14ac:dyDescent="0.3">
      <c r="A277" s="83" t="s">
        <v>1574</v>
      </c>
      <c r="B277" s="68" t="s">
        <v>485</v>
      </c>
      <c r="C277" s="344" t="s">
        <v>486</v>
      </c>
      <c r="D277" s="344"/>
      <c r="E277" s="344"/>
      <c r="F277" s="344"/>
      <c r="G277" s="344"/>
      <c r="H277" s="69" t="s">
        <v>75</v>
      </c>
      <c r="I277" s="98">
        <v>2</v>
      </c>
      <c r="J277" s="70"/>
      <c r="K277" s="98">
        <v>2</v>
      </c>
      <c r="L277" s="72"/>
      <c r="M277" s="70"/>
      <c r="N277" s="72"/>
      <c r="O277" s="70"/>
      <c r="P277" s="104">
        <v>23.54</v>
      </c>
      <c r="HY277" s="55"/>
      <c r="HZ277" s="65"/>
      <c r="IA277" s="65"/>
      <c r="IB277" s="65"/>
      <c r="IC277" s="65"/>
      <c r="ID277" s="65"/>
      <c r="IF277" s="16"/>
      <c r="IG277" s="16"/>
      <c r="IH277" s="16"/>
      <c r="II277" s="65"/>
      <c r="IJ277" s="16" t="s">
        <v>486</v>
      </c>
      <c r="IK277" s="16"/>
      <c r="IL277" s="65"/>
      <c r="IM277" s="131"/>
    </row>
    <row r="278" spans="1:247" s="11" customFormat="1" ht="14.4" x14ac:dyDescent="0.3">
      <c r="A278" s="83"/>
      <c r="B278" s="68"/>
      <c r="C278" s="344" t="s">
        <v>74</v>
      </c>
      <c r="D278" s="344"/>
      <c r="E278" s="344"/>
      <c r="F278" s="344"/>
      <c r="G278" s="344"/>
      <c r="H278" s="69"/>
      <c r="I278" s="70"/>
      <c r="J278" s="70"/>
      <c r="K278" s="70"/>
      <c r="L278" s="72"/>
      <c r="M278" s="70"/>
      <c r="N278" s="72"/>
      <c r="O278" s="70"/>
      <c r="P278" s="73">
        <v>1360.3</v>
      </c>
      <c r="HY278" s="55"/>
      <c r="HZ278" s="65"/>
      <c r="IA278" s="65"/>
      <c r="IB278" s="65"/>
      <c r="IC278" s="65"/>
      <c r="ID278" s="65"/>
      <c r="IF278" s="16"/>
      <c r="IG278" s="16"/>
      <c r="IH278" s="16"/>
      <c r="II278" s="65"/>
      <c r="IJ278" s="16"/>
      <c r="IK278" s="16" t="s">
        <v>74</v>
      </c>
      <c r="IL278" s="65"/>
      <c r="IM278" s="131"/>
    </row>
    <row r="279" spans="1:247" s="11" customFormat="1" ht="14.4" x14ac:dyDescent="0.3">
      <c r="A279" s="83"/>
      <c r="B279" s="68" t="s">
        <v>487</v>
      </c>
      <c r="C279" s="344" t="s">
        <v>488</v>
      </c>
      <c r="D279" s="344"/>
      <c r="E279" s="344"/>
      <c r="F279" s="344"/>
      <c r="G279" s="344"/>
      <c r="H279" s="69" t="s">
        <v>75</v>
      </c>
      <c r="I279" s="98">
        <v>97</v>
      </c>
      <c r="J279" s="70"/>
      <c r="K279" s="98">
        <v>97</v>
      </c>
      <c r="L279" s="72"/>
      <c r="M279" s="70"/>
      <c r="N279" s="72"/>
      <c r="O279" s="70"/>
      <c r="P279" s="73">
        <v>1319.49</v>
      </c>
      <c r="HY279" s="55"/>
      <c r="HZ279" s="65"/>
      <c r="IA279" s="65"/>
      <c r="IB279" s="65"/>
      <c r="IC279" s="65"/>
      <c r="ID279" s="65"/>
      <c r="IF279" s="16"/>
      <c r="IG279" s="16"/>
      <c r="IH279" s="16"/>
      <c r="II279" s="65"/>
      <c r="IJ279" s="16"/>
      <c r="IK279" s="16" t="s">
        <v>488</v>
      </c>
      <c r="IL279" s="65"/>
      <c r="IM279" s="131"/>
    </row>
    <row r="280" spans="1:247" s="11" customFormat="1" ht="14.4" x14ac:dyDescent="0.3">
      <c r="A280" s="83"/>
      <c r="B280" s="68" t="s">
        <v>489</v>
      </c>
      <c r="C280" s="344" t="s">
        <v>490</v>
      </c>
      <c r="D280" s="344"/>
      <c r="E280" s="344"/>
      <c r="F280" s="344"/>
      <c r="G280" s="344"/>
      <c r="H280" s="69" t="s">
        <v>75</v>
      </c>
      <c r="I280" s="98">
        <v>51</v>
      </c>
      <c r="J280" s="70"/>
      <c r="K280" s="98">
        <v>51</v>
      </c>
      <c r="L280" s="72"/>
      <c r="M280" s="70"/>
      <c r="N280" s="72"/>
      <c r="O280" s="70"/>
      <c r="P280" s="104">
        <v>693.75</v>
      </c>
      <c r="HY280" s="55"/>
      <c r="HZ280" s="65"/>
      <c r="IA280" s="65"/>
      <c r="IB280" s="65"/>
      <c r="IC280" s="65"/>
      <c r="ID280" s="65"/>
      <c r="IF280" s="16"/>
      <c r="IG280" s="16"/>
      <c r="IH280" s="16"/>
      <c r="II280" s="65"/>
      <c r="IJ280" s="16"/>
      <c r="IK280" s="16" t="s">
        <v>490</v>
      </c>
      <c r="IL280" s="65"/>
      <c r="IM280" s="131"/>
    </row>
    <row r="281" spans="1:247" s="11" customFormat="1" ht="14.4" x14ac:dyDescent="0.3">
      <c r="A281" s="99"/>
      <c r="B281" s="100"/>
      <c r="C281" s="372" t="s">
        <v>76</v>
      </c>
      <c r="D281" s="372"/>
      <c r="E281" s="372"/>
      <c r="F281" s="372"/>
      <c r="G281" s="372"/>
      <c r="H281" s="58"/>
      <c r="I281" s="59"/>
      <c r="J281" s="59"/>
      <c r="K281" s="59"/>
      <c r="L281" s="62"/>
      <c r="M281" s="59"/>
      <c r="N281" s="96">
        <v>3695.69</v>
      </c>
      <c r="O281" s="59"/>
      <c r="P281" s="97">
        <v>3695.69</v>
      </c>
      <c r="HY281" s="55"/>
      <c r="HZ281" s="65"/>
      <c r="IA281" s="65"/>
      <c r="IB281" s="65"/>
      <c r="IC281" s="65"/>
      <c r="ID281" s="65"/>
      <c r="IF281" s="16"/>
      <c r="IG281" s="16"/>
      <c r="IH281" s="16"/>
      <c r="II281" s="65"/>
      <c r="IJ281" s="16"/>
      <c r="IK281" s="16"/>
      <c r="IL281" s="65" t="s">
        <v>76</v>
      </c>
      <c r="IM281" s="131"/>
    </row>
    <row r="282" spans="1:247" s="11" customFormat="1" ht="40.799999999999997" x14ac:dyDescent="0.3">
      <c r="A282" s="56" t="s">
        <v>173</v>
      </c>
      <c r="B282" s="57" t="s">
        <v>612</v>
      </c>
      <c r="C282" s="373" t="s">
        <v>613</v>
      </c>
      <c r="D282" s="373"/>
      <c r="E282" s="373"/>
      <c r="F282" s="373"/>
      <c r="G282" s="373"/>
      <c r="H282" s="58" t="s">
        <v>153</v>
      </c>
      <c r="I282" s="59">
        <v>1</v>
      </c>
      <c r="J282" s="60">
        <v>1</v>
      </c>
      <c r="K282" s="60">
        <v>1</v>
      </c>
      <c r="L282" s="96">
        <v>3511.75</v>
      </c>
      <c r="M282" s="106">
        <v>1.41</v>
      </c>
      <c r="N282" s="132">
        <v>4951.57</v>
      </c>
      <c r="O282" s="59"/>
      <c r="P282" s="97">
        <v>4951.57</v>
      </c>
      <c r="HY282" s="55"/>
      <c r="HZ282" s="65" t="s">
        <v>613</v>
      </c>
      <c r="IA282" s="65" t="s">
        <v>4</v>
      </c>
      <c r="IB282" s="65" t="s">
        <v>4</v>
      </c>
      <c r="IC282" s="65" t="s">
        <v>4</v>
      </c>
      <c r="ID282" s="65" t="s">
        <v>4</v>
      </c>
      <c r="IF282" s="16"/>
      <c r="IG282" s="16"/>
      <c r="IH282" s="16"/>
      <c r="II282" s="65"/>
      <c r="IJ282" s="16"/>
      <c r="IK282" s="16"/>
      <c r="IL282" s="65"/>
      <c r="IM282" s="131"/>
    </row>
    <row r="283" spans="1:247" s="11" customFormat="1" ht="14.4" x14ac:dyDescent="0.3">
      <c r="A283" s="99"/>
      <c r="B283" s="100"/>
      <c r="C283" s="372" t="s">
        <v>76</v>
      </c>
      <c r="D283" s="372"/>
      <c r="E283" s="372"/>
      <c r="F283" s="372"/>
      <c r="G283" s="372"/>
      <c r="H283" s="58"/>
      <c r="I283" s="59"/>
      <c r="J283" s="59"/>
      <c r="K283" s="59"/>
      <c r="L283" s="62"/>
      <c r="M283" s="59"/>
      <c r="N283" s="62"/>
      <c r="O283" s="59"/>
      <c r="P283" s="97">
        <v>4951.57</v>
      </c>
      <c r="HY283" s="55"/>
      <c r="HZ283" s="65"/>
      <c r="IA283" s="65"/>
      <c r="IB283" s="65"/>
      <c r="IC283" s="65"/>
      <c r="ID283" s="65"/>
      <c r="IF283" s="16"/>
      <c r="IG283" s="16"/>
      <c r="IH283" s="16"/>
      <c r="II283" s="65"/>
      <c r="IJ283" s="16"/>
      <c r="IK283" s="16"/>
      <c r="IL283" s="65" t="s">
        <v>76</v>
      </c>
      <c r="IM283" s="131"/>
    </row>
    <row r="284" spans="1:247" s="11" customFormat="1" ht="14.4" x14ac:dyDescent="0.3">
      <c r="A284" s="56" t="s">
        <v>174</v>
      </c>
      <c r="B284" s="57" t="s">
        <v>614</v>
      </c>
      <c r="C284" s="373" t="s">
        <v>615</v>
      </c>
      <c r="D284" s="373"/>
      <c r="E284" s="373"/>
      <c r="F284" s="373"/>
      <c r="G284" s="373"/>
      <c r="H284" s="58" t="s">
        <v>118</v>
      </c>
      <c r="I284" s="59">
        <v>2.5999999999999999E-3</v>
      </c>
      <c r="J284" s="60">
        <v>1</v>
      </c>
      <c r="K284" s="61">
        <v>2.5999999999999999E-3</v>
      </c>
      <c r="L284" s="62"/>
      <c r="M284" s="59"/>
      <c r="N284" s="63"/>
      <c r="O284" s="59"/>
      <c r="P284" s="64"/>
      <c r="HY284" s="55"/>
      <c r="HZ284" s="65" t="s">
        <v>615</v>
      </c>
      <c r="IA284" s="65" t="s">
        <v>4</v>
      </c>
      <c r="IB284" s="65" t="s">
        <v>4</v>
      </c>
      <c r="IC284" s="65" t="s">
        <v>4</v>
      </c>
      <c r="ID284" s="65" t="s">
        <v>4</v>
      </c>
      <c r="IF284" s="16"/>
      <c r="IG284" s="16"/>
      <c r="IH284" s="16"/>
      <c r="II284" s="65"/>
      <c r="IJ284" s="16"/>
      <c r="IK284" s="16"/>
      <c r="IL284" s="65"/>
      <c r="IM284" s="131"/>
    </row>
    <row r="285" spans="1:247" s="11" customFormat="1" ht="14.4" x14ac:dyDescent="0.3">
      <c r="A285" s="66"/>
      <c r="B285" s="15"/>
      <c r="C285" s="339" t="s">
        <v>616</v>
      </c>
      <c r="D285" s="339"/>
      <c r="E285" s="339"/>
      <c r="F285" s="339"/>
      <c r="G285" s="339"/>
      <c r="H285" s="339"/>
      <c r="I285" s="339"/>
      <c r="J285" s="339"/>
      <c r="K285" s="339"/>
      <c r="L285" s="339"/>
      <c r="M285" s="339"/>
      <c r="N285" s="339"/>
      <c r="O285" s="339"/>
      <c r="P285" s="374"/>
      <c r="HY285" s="55"/>
      <c r="HZ285" s="65"/>
      <c r="IA285" s="65"/>
      <c r="IB285" s="65"/>
      <c r="IC285" s="65"/>
      <c r="ID285" s="65"/>
      <c r="IE285" s="3" t="s">
        <v>616</v>
      </c>
      <c r="IF285" s="16"/>
      <c r="IG285" s="16"/>
      <c r="IH285" s="16"/>
      <c r="II285" s="65"/>
      <c r="IJ285" s="16"/>
      <c r="IK285" s="16"/>
      <c r="IL285" s="65"/>
      <c r="IM285" s="131"/>
    </row>
    <row r="286" spans="1:247" s="11" customFormat="1" ht="14.4" x14ac:dyDescent="0.3">
      <c r="A286" s="67"/>
      <c r="B286" s="68" t="s">
        <v>57</v>
      </c>
      <c r="C286" s="344" t="s">
        <v>59</v>
      </c>
      <c r="D286" s="344"/>
      <c r="E286" s="344"/>
      <c r="F286" s="344"/>
      <c r="G286" s="344"/>
      <c r="H286" s="69" t="s">
        <v>60</v>
      </c>
      <c r="I286" s="70"/>
      <c r="J286" s="70"/>
      <c r="K286" s="79">
        <v>2.2256000000000001E-2</v>
      </c>
      <c r="L286" s="72"/>
      <c r="M286" s="70"/>
      <c r="N286" s="72"/>
      <c r="O286" s="70"/>
      <c r="P286" s="104">
        <v>12.07</v>
      </c>
      <c r="HY286" s="55"/>
      <c r="HZ286" s="65"/>
      <c r="IA286" s="65"/>
      <c r="IB286" s="65"/>
      <c r="IC286" s="65"/>
      <c r="ID286" s="65"/>
      <c r="IF286" s="16" t="s">
        <v>59</v>
      </c>
      <c r="IG286" s="16"/>
      <c r="IH286" s="16"/>
      <c r="II286" s="65"/>
      <c r="IJ286" s="16"/>
      <c r="IK286" s="16"/>
      <c r="IL286" s="65"/>
      <c r="IM286" s="131"/>
    </row>
    <row r="287" spans="1:247" s="11" customFormat="1" ht="14.4" x14ac:dyDescent="0.3">
      <c r="A287" s="74"/>
      <c r="B287" s="68" t="s">
        <v>261</v>
      </c>
      <c r="C287" s="344" t="s">
        <v>262</v>
      </c>
      <c r="D287" s="344"/>
      <c r="E287" s="344"/>
      <c r="F287" s="344"/>
      <c r="G287" s="344"/>
      <c r="H287" s="69" t="s">
        <v>60</v>
      </c>
      <c r="I287" s="80">
        <v>8.56</v>
      </c>
      <c r="J287" s="70"/>
      <c r="K287" s="79">
        <v>2.2256000000000001E-2</v>
      </c>
      <c r="L287" s="10"/>
      <c r="M287" s="76"/>
      <c r="N287" s="77">
        <v>542.33000000000004</v>
      </c>
      <c r="O287" s="70"/>
      <c r="P287" s="73">
        <v>12.07</v>
      </c>
      <c r="Q287" s="78"/>
      <c r="R287" s="78"/>
      <c r="HY287" s="55"/>
      <c r="HZ287" s="65"/>
      <c r="IA287" s="65"/>
      <c r="IB287" s="65"/>
      <c r="IC287" s="65"/>
      <c r="ID287" s="65"/>
      <c r="IF287" s="16"/>
      <c r="IG287" s="16" t="s">
        <v>262</v>
      </c>
      <c r="IH287" s="16"/>
      <c r="II287" s="65"/>
      <c r="IJ287" s="16"/>
      <c r="IK287" s="16"/>
      <c r="IL287" s="65"/>
      <c r="IM287" s="131"/>
    </row>
    <row r="288" spans="1:247" s="11" customFormat="1" ht="14.4" x14ac:dyDescent="0.3">
      <c r="A288" s="67"/>
      <c r="B288" s="68" t="s">
        <v>61</v>
      </c>
      <c r="C288" s="344" t="s">
        <v>62</v>
      </c>
      <c r="D288" s="344"/>
      <c r="E288" s="344"/>
      <c r="F288" s="344"/>
      <c r="G288" s="344"/>
      <c r="H288" s="69"/>
      <c r="I288" s="70"/>
      <c r="J288" s="70"/>
      <c r="K288" s="70"/>
      <c r="L288" s="72"/>
      <c r="M288" s="70"/>
      <c r="N288" s="72"/>
      <c r="O288" s="70"/>
      <c r="P288" s="104">
        <v>1.47</v>
      </c>
      <c r="HY288" s="55"/>
      <c r="HZ288" s="65"/>
      <c r="IA288" s="65"/>
      <c r="IB288" s="65"/>
      <c r="IC288" s="65"/>
      <c r="ID288" s="65"/>
      <c r="IF288" s="16" t="s">
        <v>62</v>
      </c>
      <c r="IG288" s="16"/>
      <c r="IH288" s="16"/>
      <c r="II288" s="65"/>
      <c r="IJ288" s="16"/>
      <c r="IK288" s="16"/>
      <c r="IL288" s="65"/>
      <c r="IM288" s="131"/>
    </row>
    <row r="289" spans="1:247" s="11" customFormat="1" ht="14.4" x14ac:dyDescent="0.3">
      <c r="A289" s="67"/>
      <c r="B289" s="68"/>
      <c r="C289" s="344" t="s">
        <v>63</v>
      </c>
      <c r="D289" s="344"/>
      <c r="E289" s="344"/>
      <c r="F289" s="344"/>
      <c r="G289" s="344"/>
      <c r="H289" s="69" t="s">
        <v>60</v>
      </c>
      <c r="I289" s="70"/>
      <c r="J289" s="70"/>
      <c r="K289" s="79">
        <v>5.9020000000000001E-3</v>
      </c>
      <c r="L289" s="72"/>
      <c r="M289" s="70"/>
      <c r="N289" s="72"/>
      <c r="O289" s="70"/>
      <c r="P289" s="104">
        <v>3.32</v>
      </c>
      <c r="HY289" s="55"/>
      <c r="HZ289" s="65"/>
      <c r="IA289" s="65"/>
      <c r="IB289" s="65"/>
      <c r="IC289" s="65"/>
      <c r="ID289" s="65"/>
      <c r="IF289" s="16" t="s">
        <v>63</v>
      </c>
      <c r="IG289" s="16"/>
      <c r="IH289" s="16"/>
      <c r="II289" s="65"/>
      <c r="IJ289" s="16"/>
      <c r="IK289" s="16"/>
      <c r="IL289" s="65"/>
      <c r="IM289" s="131"/>
    </row>
    <row r="290" spans="1:247" s="11" customFormat="1" ht="14.4" x14ac:dyDescent="0.3">
      <c r="A290" s="74"/>
      <c r="B290" s="68" t="s">
        <v>87</v>
      </c>
      <c r="C290" s="344" t="s">
        <v>88</v>
      </c>
      <c r="D290" s="344"/>
      <c r="E290" s="344"/>
      <c r="F290" s="344"/>
      <c r="G290" s="344"/>
      <c r="H290" s="69" t="s">
        <v>66</v>
      </c>
      <c r="I290" s="75">
        <v>0.1</v>
      </c>
      <c r="J290" s="70"/>
      <c r="K290" s="71">
        <v>2.5999999999999998E-4</v>
      </c>
      <c r="L290" s="10"/>
      <c r="M290" s="76"/>
      <c r="N290" s="77">
        <v>1740.53</v>
      </c>
      <c r="O290" s="70"/>
      <c r="P290" s="73">
        <v>0.45</v>
      </c>
      <c r="Q290" s="78"/>
      <c r="R290" s="78"/>
      <c r="HY290" s="55"/>
      <c r="HZ290" s="65"/>
      <c r="IA290" s="65"/>
      <c r="IB290" s="65"/>
      <c r="IC290" s="65"/>
      <c r="ID290" s="65"/>
      <c r="IF290" s="16"/>
      <c r="IG290" s="16" t="s">
        <v>88</v>
      </c>
      <c r="IH290" s="16"/>
      <c r="II290" s="65"/>
      <c r="IJ290" s="16"/>
      <c r="IK290" s="16"/>
      <c r="IL290" s="65"/>
      <c r="IM290" s="131"/>
    </row>
    <row r="291" spans="1:247" s="11" customFormat="1" ht="14.4" x14ac:dyDescent="0.3">
      <c r="A291" s="83"/>
      <c r="B291" s="68" t="s">
        <v>89</v>
      </c>
      <c r="C291" s="344" t="s">
        <v>90</v>
      </c>
      <c r="D291" s="344"/>
      <c r="E291" s="344"/>
      <c r="F291" s="344"/>
      <c r="G291" s="344"/>
      <c r="H291" s="69" t="s">
        <v>60</v>
      </c>
      <c r="I291" s="75">
        <v>0.1</v>
      </c>
      <c r="J291" s="70"/>
      <c r="K291" s="71">
        <v>2.5999999999999998E-4</v>
      </c>
      <c r="L291" s="72"/>
      <c r="M291" s="70"/>
      <c r="N291" s="84">
        <v>745.18</v>
      </c>
      <c r="O291" s="70"/>
      <c r="P291" s="104">
        <v>0.19</v>
      </c>
      <c r="HY291" s="55"/>
      <c r="HZ291" s="65"/>
      <c r="IA291" s="65"/>
      <c r="IB291" s="65"/>
      <c r="IC291" s="65"/>
      <c r="ID291" s="65"/>
      <c r="IF291" s="16"/>
      <c r="IG291" s="16"/>
      <c r="IH291" s="16" t="s">
        <v>90</v>
      </c>
      <c r="II291" s="65"/>
      <c r="IJ291" s="16"/>
      <c r="IK291" s="16"/>
      <c r="IL291" s="65"/>
      <c r="IM291" s="131"/>
    </row>
    <row r="292" spans="1:247" s="11" customFormat="1" ht="14.4" x14ac:dyDescent="0.3">
      <c r="A292" s="74"/>
      <c r="B292" s="68" t="s">
        <v>617</v>
      </c>
      <c r="C292" s="344" t="s">
        <v>618</v>
      </c>
      <c r="D292" s="344"/>
      <c r="E292" s="344"/>
      <c r="F292" s="344"/>
      <c r="G292" s="344"/>
      <c r="H292" s="69" t="s">
        <v>66</v>
      </c>
      <c r="I292" s="80">
        <v>2.0699999999999998</v>
      </c>
      <c r="J292" s="70"/>
      <c r="K292" s="79">
        <v>5.3819999999999996E-3</v>
      </c>
      <c r="L292" s="81">
        <v>104.99</v>
      </c>
      <c r="M292" s="82">
        <v>1.17</v>
      </c>
      <c r="N292" s="77">
        <v>122.84</v>
      </c>
      <c r="O292" s="70"/>
      <c r="P292" s="73">
        <v>0.66</v>
      </c>
      <c r="Q292" s="78"/>
      <c r="R292" s="78"/>
      <c r="HY292" s="55"/>
      <c r="HZ292" s="65"/>
      <c r="IA292" s="65"/>
      <c r="IB292" s="65"/>
      <c r="IC292" s="65"/>
      <c r="ID292" s="65"/>
      <c r="IF292" s="16"/>
      <c r="IG292" s="16" t="s">
        <v>618</v>
      </c>
      <c r="IH292" s="16"/>
      <c r="II292" s="65"/>
      <c r="IJ292" s="16"/>
      <c r="IK292" s="16"/>
      <c r="IL292" s="65"/>
      <c r="IM292" s="131"/>
    </row>
    <row r="293" spans="1:247" s="11" customFormat="1" ht="14.4" x14ac:dyDescent="0.3">
      <c r="A293" s="83"/>
      <c r="B293" s="68" t="s">
        <v>93</v>
      </c>
      <c r="C293" s="344" t="s">
        <v>94</v>
      </c>
      <c r="D293" s="344"/>
      <c r="E293" s="344"/>
      <c r="F293" s="344"/>
      <c r="G293" s="344"/>
      <c r="H293" s="69" t="s">
        <v>60</v>
      </c>
      <c r="I293" s="80">
        <v>2.0699999999999998</v>
      </c>
      <c r="J293" s="70"/>
      <c r="K293" s="79">
        <v>5.3819999999999996E-3</v>
      </c>
      <c r="L293" s="72"/>
      <c r="M293" s="70"/>
      <c r="N293" s="84">
        <v>554.75</v>
      </c>
      <c r="O293" s="70"/>
      <c r="P293" s="104">
        <v>2.99</v>
      </c>
      <c r="HY293" s="55"/>
      <c r="HZ293" s="65"/>
      <c r="IA293" s="65"/>
      <c r="IB293" s="65"/>
      <c r="IC293" s="65"/>
      <c r="ID293" s="65"/>
      <c r="IF293" s="16"/>
      <c r="IG293" s="16"/>
      <c r="IH293" s="16" t="s">
        <v>94</v>
      </c>
      <c r="II293" s="65"/>
      <c r="IJ293" s="16"/>
      <c r="IK293" s="16"/>
      <c r="IL293" s="65"/>
      <c r="IM293" s="131"/>
    </row>
    <row r="294" spans="1:247" s="11" customFormat="1" ht="14.4" x14ac:dyDescent="0.3">
      <c r="A294" s="74"/>
      <c r="B294" s="68" t="s">
        <v>91</v>
      </c>
      <c r="C294" s="344" t="s">
        <v>92</v>
      </c>
      <c r="D294" s="344"/>
      <c r="E294" s="344"/>
      <c r="F294" s="344"/>
      <c r="G294" s="344"/>
      <c r="H294" s="69" t="s">
        <v>66</v>
      </c>
      <c r="I294" s="75">
        <v>0.1</v>
      </c>
      <c r="J294" s="70"/>
      <c r="K294" s="71">
        <v>2.5999999999999998E-4</v>
      </c>
      <c r="L294" s="10"/>
      <c r="M294" s="76"/>
      <c r="N294" s="77">
        <v>717.22</v>
      </c>
      <c r="O294" s="70"/>
      <c r="P294" s="73">
        <v>0.19</v>
      </c>
      <c r="Q294" s="78"/>
      <c r="R294" s="78"/>
      <c r="HY294" s="55"/>
      <c r="HZ294" s="65"/>
      <c r="IA294" s="65"/>
      <c r="IB294" s="65"/>
      <c r="IC294" s="65"/>
      <c r="ID294" s="65"/>
      <c r="IF294" s="16"/>
      <c r="IG294" s="16" t="s">
        <v>92</v>
      </c>
      <c r="IH294" s="16"/>
      <c r="II294" s="65"/>
      <c r="IJ294" s="16"/>
      <c r="IK294" s="16"/>
      <c r="IL294" s="65"/>
      <c r="IM294" s="131"/>
    </row>
    <row r="295" spans="1:247" s="11" customFormat="1" ht="14.4" x14ac:dyDescent="0.3">
      <c r="A295" s="83"/>
      <c r="B295" s="68" t="s">
        <v>93</v>
      </c>
      <c r="C295" s="344" t="s">
        <v>94</v>
      </c>
      <c r="D295" s="344"/>
      <c r="E295" s="344"/>
      <c r="F295" s="344"/>
      <c r="G295" s="344"/>
      <c r="H295" s="69" t="s">
        <v>60</v>
      </c>
      <c r="I295" s="75">
        <v>0.1</v>
      </c>
      <c r="J295" s="70"/>
      <c r="K295" s="71">
        <v>2.5999999999999998E-4</v>
      </c>
      <c r="L295" s="72"/>
      <c r="M295" s="70"/>
      <c r="N295" s="84">
        <v>554.75</v>
      </c>
      <c r="O295" s="70"/>
      <c r="P295" s="104">
        <v>0.14000000000000001</v>
      </c>
      <c r="HY295" s="55"/>
      <c r="HZ295" s="65"/>
      <c r="IA295" s="65"/>
      <c r="IB295" s="65"/>
      <c r="IC295" s="65"/>
      <c r="ID295" s="65"/>
      <c r="IF295" s="16"/>
      <c r="IG295" s="16"/>
      <c r="IH295" s="16" t="s">
        <v>94</v>
      </c>
      <c r="II295" s="65"/>
      <c r="IJ295" s="16"/>
      <c r="IK295" s="16"/>
      <c r="IL295" s="65"/>
      <c r="IM295" s="131"/>
    </row>
    <row r="296" spans="1:247" s="11" customFormat="1" ht="14.4" x14ac:dyDescent="0.3">
      <c r="A296" s="74"/>
      <c r="B296" s="68" t="s">
        <v>97</v>
      </c>
      <c r="C296" s="344" t="s">
        <v>98</v>
      </c>
      <c r="D296" s="344"/>
      <c r="E296" s="344"/>
      <c r="F296" s="344"/>
      <c r="G296" s="344"/>
      <c r="H296" s="69" t="s">
        <v>66</v>
      </c>
      <c r="I296" s="80">
        <v>1.93</v>
      </c>
      <c r="J296" s="70"/>
      <c r="K296" s="79">
        <v>5.0179999999999999E-3</v>
      </c>
      <c r="L296" s="10"/>
      <c r="M296" s="76"/>
      <c r="N296" s="77">
        <v>33.700000000000003</v>
      </c>
      <c r="O296" s="70"/>
      <c r="P296" s="73">
        <v>0.17</v>
      </c>
      <c r="Q296" s="78"/>
      <c r="R296" s="78"/>
      <c r="HY296" s="55"/>
      <c r="HZ296" s="65"/>
      <c r="IA296" s="65"/>
      <c r="IB296" s="65"/>
      <c r="IC296" s="65"/>
      <c r="ID296" s="65"/>
      <c r="IF296" s="16"/>
      <c r="IG296" s="16" t="s">
        <v>98</v>
      </c>
      <c r="IH296" s="16"/>
      <c r="II296" s="65"/>
      <c r="IJ296" s="16"/>
      <c r="IK296" s="16"/>
      <c r="IL296" s="65"/>
      <c r="IM296" s="131"/>
    </row>
    <row r="297" spans="1:247" s="11" customFormat="1" ht="14.4" x14ac:dyDescent="0.3">
      <c r="A297" s="67"/>
      <c r="B297" s="68" t="s">
        <v>80</v>
      </c>
      <c r="C297" s="344" t="s">
        <v>99</v>
      </c>
      <c r="D297" s="344"/>
      <c r="E297" s="344"/>
      <c r="F297" s="344"/>
      <c r="G297" s="344"/>
      <c r="H297" s="69"/>
      <c r="I297" s="70"/>
      <c r="J297" s="70"/>
      <c r="K297" s="70"/>
      <c r="L297" s="72"/>
      <c r="M297" s="70"/>
      <c r="N297" s="72"/>
      <c r="O297" s="70"/>
      <c r="P297" s="104">
        <v>28.36</v>
      </c>
      <c r="HY297" s="55"/>
      <c r="HZ297" s="65"/>
      <c r="IA297" s="65"/>
      <c r="IB297" s="65"/>
      <c r="IC297" s="65"/>
      <c r="ID297" s="65"/>
      <c r="IF297" s="16" t="s">
        <v>99</v>
      </c>
      <c r="IG297" s="16"/>
      <c r="IH297" s="16"/>
      <c r="II297" s="65"/>
      <c r="IJ297" s="16"/>
      <c r="IK297" s="16"/>
      <c r="IL297" s="65"/>
      <c r="IM297" s="131"/>
    </row>
    <row r="298" spans="1:247" s="11" customFormat="1" ht="14.4" x14ac:dyDescent="0.3">
      <c r="A298" s="74"/>
      <c r="B298" s="68" t="s">
        <v>137</v>
      </c>
      <c r="C298" s="344" t="s">
        <v>138</v>
      </c>
      <c r="D298" s="344"/>
      <c r="E298" s="344"/>
      <c r="F298" s="344"/>
      <c r="G298" s="344"/>
      <c r="H298" s="69" t="s">
        <v>139</v>
      </c>
      <c r="I298" s="102">
        <v>0.28320000000000001</v>
      </c>
      <c r="J298" s="70"/>
      <c r="K298" s="111">
        <v>7.3629999999999995E-4</v>
      </c>
      <c r="L298" s="10"/>
      <c r="M298" s="76"/>
      <c r="N298" s="77">
        <v>7.22</v>
      </c>
      <c r="O298" s="70"/>
      <c r="P298" s="73">
        <v>0.01</v>
      </c>
      <c r="Q298" s="78"/>
      <c r="R298" s="78"/>
      <c r="HY298" s="55"/>
      <c r="HZ298" s="65"/>
      <c r="IA298" s="65"/>
      <c r="IB298" s="65"/>
      <c r="IC298" s="65"/>
      <c r="ID298" s="65"/>
      <c r="IF298" s="16"/>
      <c r="IG298" s="16" t="s">
        <v>138</v>
      </c>
      <c r="IH298" s="16"/>
      <c r="II298" s="65"/>
      <c r="IJ298" s="16"/>
      <c r="IK298" s="16"/>
      <c r="IL298" s="65"/>
      <c r="IM298" s="131"/>
    </row>
    <row r="299" spans="1:247" s="11" customFormat="1" ht="20.399999999999999" x14ac:dyDescent="0.3">
      <c r="A299" s="74"/>
      <c r="B299" s="68" t="s">
        <v>104</v>
      </c>
      <c r="C299" s="344" t="s">
        <v>105</v>
      </c>
      <c r="D299" s="344"/>
      <c r="E299" s="344"/>
      <c r="F299" s="344"/>
      <c r="G299" s="344"/>
      <c r="H299" s="69" t="s">
        <v>103</v>
      </c>
      <c r="I299" s="80">
        <v>2.14</v>
      </c>
      <c r="J299" s="70"/>
      <c r="K299" s="79">
        <v>5.5640000000000004E-3</v>
      </c>
      <c r="L299" s="81">
        <v>155.63</v>
      </c>
      <c r="M299" s="82">
        <v>0.93</v>
      </c>
      <c r="N299" s="77">
        <v>144.74</v>
      </c>
      <c r="O299" s="70"/>
      <c r="P299" s="73">
        <v>0.81</v>
      </c>
      <c r="Q299" s="78"/>
      <c r="R299" s="78"/>
      <c r="HY299" s="55"/>
      <c r="HZ299" s="65"/>
      <c r="IA299" s="65"/>
      <c r="IB299" s="65"/>
      <c r="IC299" s="65"/>
      <c r="ID299" s="65"/>
      <c r="IF299" s="16"/>
      <c r="IG299" s="16" t="s">
        <v>105</v>
      </c>
      <c r="IH299" s="16"/>
      <c r="II299" s="65"/>
      <c r="IJ299" s="16"/>
      <c r="IK299" s="16"/>
      <c r="IL299" s="65"/>
      <c r="IM299" s="131"/>
    </row>
    <row r="300" spans="1:247" s="11" customFormat="1" ht="14.4" x14ac:dyDescent="0.3">
      <c r="A300" s="74"/>
      <c r="B300" s="68" t="s">
        <v>370</v>
      </c>
      <c r="C300" s="344" t="s">
        <v>371</v>
      </c>
      <c r="D300" s="344"/>
      <c r="E300" s="344"/>
      <c r="F300" s="344"/>
      <c r="G300" s="344"/>
      <c r="H300" s="69" t="s">
        <v>103</v>
      </c>
      <c r="I300" s="80">
        <v>1.25</v>
      </c>
      <c r="J300" s="70"/>
      <c r="K300" s="71">
        <v>3.2499999999999999E-3</v>
      </c>
      <c r="L300" s="81">
        <v>174.93</v>
      </c>
      <c r="M300" s="82">
        <v>1.1499999999999999</v>
      </c>
      <c r="N300" s="77">
        <v>201.17</v>
      </c>
      <c r="O300" s="70"/>
      <c r="P300" s="73">
        <v>0.65</v>
      </c>
      <c r="Q300" s="78"/>
      <c r="R300" s="78"/>
      <c r="HY300" s="55"/>
      <c r="HZ300" s="65"/>
      <c r="IA300" s="65"/>
      <c r="IB300" s="65"/>
      <c r="IC300" s="65"/>
      <c r="ID300" s="65"/>
      <c r="IF300" s="16"/>
      <c r="IG300" s="16" t="s">
        <v>371</v>
      </c>
      <c r="IH300" s="16"/>
      <c r="II300" s="65"/>
      <c r="IJ300" s="16"/>
      <c r="IK300" s="16"/>
      <c r="IL300" s="65"/>
      <c r="IM300" s="131"/>
    </row>
    <row r="301" spans="1:247" s="11" customFormat="1" ht="14.4" x14ac:dyDescent="0.3">
      <c r="A301" s="74"/>
      <c r="B301" s="68" t="s">
        <v>482</v>
      </c>
      <c r="C301" s="344" t="s">
        <v>483</v>
      </c>
      <c r="D301" s="344"/>
      <c r="E301" s="344"/>
      <c r="F301" s="344"/>
      <c r="G301" s="344"/>
      <c r="H301" s="69" t="s">
        <v>81</v>
      </c>
      <c r="I301" s="75">
        <v>0.3</v>
      </c>
      <c r="J301" s="70"/>
      <c r="K301" s="71">
        <v>7.7999999999999999E-4</v>
      </c>
      <c r="L301" s="81">
        <v>41.71</v>
      </c>
      <c r="M301" s="82">
        <v>1.35</v>
      </c>
      <c r="N301" s="77">
        <v>56.31</v>
      </c>
      <c r="O301" s="70"/>
      <c r="P301" s="73">
        <v>0.04</v>
      </c>
      <c r="Q301" s="78"/>
      <c r="R301" s="78"/>
      <c r="HY301" s="55"/>
      <c r="HZ301" s="65"/>
      <c r="IA301" s="65"/>
      <c r="IB301" s="65"/>
      <c r="IC301" s="65"/>
      <c r="ID301" s="65"/>
      <c r="IF301" s="16"/>
      <c r="IG301" s="16" t="s">
        <v>483</v>
      </c>
      <c r="IH301" s="16"/>
      <c r="II301" s="65"/>
      <c r="IJ301" s="16"/>
      <c r="IK301" s="16"/>
      <c r="IL301" s="65"/>
      <c r="IM301" s="131"/>
    </row>
    <row r="302" spans="1:247" s="11" customFormat="1" ht="14.4" x14ac:dyDescent="0.3">
      <c r="A302" s="74"/>
      <c r="B302" s="68" t="s">
        <v>619</v>
      </c>
      <c r="C302" s="344" t="s">
        <v>620</v>
      </c>
      <c r="D302" s="344"/>
      <c r="E302" s="344"/>
      <c r="F302" s="344"/>
      <c r="G302" s="344"/>
      <c r="H302" s="69" t="s">
        <v>153</v>
      </c>
      <c r="I302" s="98">
        <v>30</v>
      </c>
      <c r="J302" s="70"/>
      <c r="K302" s="107">
        <v>7.8E-2</v>
      </c>
      <c r="L302" s="81">
        <v>159.13</v>
      </c>
      <c r="M302" s="82">
        <v>1.41</v>
      </c>
      <c r="N302" s="77">
        <v>224.37</v>
      </c>
      <c r="O302" s="70"/>
      <c r="P302" s="73">
        <v>17.5</v>
      </c>
      <c r="Q302" s="78"/>
      <c r="R302" s="78"/>
      <c r="HY302" s="55"/>
      <c r="HZ302" s="65"/>
      <c r="IA302" s="65"/>
      <c r="IB302" s="65"/>
      <c r="IC302" s="65"/>
      <c r="ID302" s="65"/>
      <c r="IF302" s="16"/>
      <c r="IG302" s="16" t="s">
        <v>620</v>
      </c>
      <c r="IH302" s="16"/>
      <c r="II302" s="65"/>
      <c r="IJ302" s="16"/>
      <c r="IK302" s="16"/>
      <c r="IL302" s="65"/>
      <c r="IM302" s="131"/>
    </row>
    <row r="303" spans="1:247" s="11" customFormat="1" ht="14.4" x14ac:dyDescent="0.3">
      <c r="A303" s="74"/>
      <c r="B303" s="68" t="s">
        <v>621</v>
      </c>
      <c r="C303" s="344" t="s">
        <v>622</v>
      </c>
      <c r="D303" s="344"/>
      <c r="E303" s="344"/>
      <c r="F303" s="344"/>
      <c r="G303" s="344"/>
      <c r="H303" s="69" t="s">
        <v>153</v>
      </c>
      <c r="I303" s="98">
        <v>6</v>
      </c>
      <c r="J303" s="70"/>
      <c r="K303" s="102">
        <v>1.5599999999999999E-2</v>
      </c>
      <c r="L303" s="81">
        <v>425.18</v>
      </c>
      <c r="M303" s="82">
        <v>1.41</v>
      </c>
      <c r="N303" s="77">
        <v>599.5</v>
      </c>
      <c r="O303" s="70"/>
      <c r="P303" s="73">
        <v>9.35</v>
      </c>
      <c r="Q303" s="78"/>
      <c r="R303" s="78"/>
      <c r="HY303" s="55"/>
      <c r="HZ303" s="65"/>
      <c r="IA303" s="65"/>
      <c r="IB303" s="65"/>
      <c r="IC303" s="65"/>
      <c r="ID303" s="65"/>
      <c r="IF303" s="16"/>
      <c r="IG303" s="16" t="s">
        <v>622</v>
      </c>
      <c r="IH303" s="16"/>
      <c r="II303" s="65"/>
      <c r="IJ303" s="16"/>
      <c r="IK303" s="16"/>
      <c r="IL303" s="65"/>
      <c r="IM303" s="131"/>
    </row>
    <row r="304" spans="1:247" s="11" customFormat="1" ht="14.4" x14ac:dyDescent="0.3">
      <c r="A304" s="94"/>
      <c r="B304" s="95"/>
      <c r="C304" s="372" t="s">
        <v>73</v>
      </c>
      <c r="D304" s="372"/>
      <c r="E304" s="372"/>
      <c r="F304" s="372"/>
      <c r="G304" s="372"/>
      <c r="H304" s="58"/>
      <c r="I304" s="59"/>
      <c r="J304" s="59"/>
      <c r="K304" s="59"/>
      <c r="L304" s="62"/>
      <c r="M304" s="59"/>
      <c r="N304" s="96"/>
      <c r="O304" s="59"/>
      <c r="P304" s="97">
        <v>45.22</v>
      </c>
      <c r="Q304" s="78"/>
      <c r="R304" s="78"/>
      <c r="HY304" s="55"/>
      <c r="HZ304" s="65"/>
      <c r="IA304" s="65"/>
      <c r="IB304" s="65"/>
      <c r="IC304" s="65"/>
      <c r="ID304" s="65"/>
      <c r="IF304" s="16"/>
      <c r="IG304" s="16"/>
      <c r="IH304" s="16"/>
      <c r="II304" s="65" t="s">
        <v>73</v>
      </c>
      <c r="IJ304" s="16"/>
      <c r="IK304" s="16"/>
      <c r="IL304" s="65"/>
      <c r="IM304" s="131"/>
    </row>
    <row r="305" spans="1:247" s="11" customFormat="1" ht="14.4" x14ac:dyDescent="0.3">
      <c r="A305" s="83" t="s">
        <v>611</v>
      </c>
      <c r="B305" s="68" t="s">
        <v>485</v>
      </c>
      <c r="C305" s="344" t="s">
        <v>486</v>
      </c>
      <c r="D305" s="344"/>
      <c r="E305" s="344"/>
      <c r="F305" s="344"/>
      <c r="G305" s="344"/>
      <c r="H305" s="69" t="s">
        <v>75</v>
      </c>
      <c r="I305" s="98">
        <v>2</v>
      </c>
      <c r="J305" s="70"/>
      <c r="K305" s="98">
        <v>2</v>
      </c>
      <c r="L305" s="72"/>
      <c r="M305" s="70"/>
      <c r="N305" s="72"/>
      <c r="O305" s="70"/>
      <c r="P305" s="104">
        <v>0.24</v>
      </c>
      <c r="HY305" s="55"/>
      <c r="HZ305" s="65"/>
      <c r="IA305" s="65"/>
      <c r="IB305" s="65"/>
      <c r="IC305" s="65"/>
      <c r="ID305" s="65"/>
      <c r="IF305" s="16"/>
      <c r="IG305" s="16"/>
      <c r="IH305" s="16"/>
      <c r="II305" s="65"/>
      <c r="IJ305" s="16" t="s">
        <v>486</v>
      </c>
      <c r="IK305" s="16"/>
      <c r="IL305" s="65"/>
      <c r="IM305" s="131"/>
    </row>
    <row r="306" spans="1:247" s="11" customFormat="1" ht="14.4" x14ac:dyDescent="0.3">
      <c r="A306" s="83"/>
      <c r="B306" s="68"/>
      <c r="C306" s="344" t="s">
        <v>74</v>
      </c>
      <c r="D306" s="344"/>
      <c r="E306" s="344"/>
      <c r="F306" s="344"/>
      <c r="G306" s="344"/>
      <c r="H306" s="69"/>
      <c r="I306" s="70"/>
      <c r="J306" s="70"/>
      <c r="K306" s="70"/>
      <c r="L306" s="72"/>
      <c r="M306" s="70"/>
      <c r="N306" s="72"/>
      <c r="O306" s="70"/>
      <c r="P306" s="104">
        <v>15.39</v>
      </c>
      <c r="HY306" s="55"/>
      <c r="HZ306" s="65"/>
      <c r="IA306" s="65"/>
      <c r="IB306" s="65"/>
      <c r="IC306" s="65"/>
      <c r="ID306" s="65"/>
      <c r="IF306" s="16"/>
      <c r="IG306" s="16"/>
      <c r="IH306" s="16"/>
      <c r="II306" s="65"/>
      <c r="IJ306" s="16"/>
      <c r="IK306" s="16" t="s">
        <v>74</v>
      </c>
      <c r="IL306" s="65"/>
      <c r="IM306" s="131"/>
    </row>
    <row r="307" spans="1:247" s="11" customFormat="1" ht="14.4" x14ac:dyDescent="0.3">
      <c r="A307" s="83"/>
      <c r="B307" s="68" t="s">
        <v>487</v>
      </c>
      <c r="C307" s="344" t="s">
        <v>488</v>
      </c>
      <c r="D307" s="344"/>
      <c r="E307" s="344"/>
      <c r="F307" s="344"/>
      <c r="G307" s="344"/>
      <c r="H307" s="69" t="s">
        <v>75</v>
      </c>
      <c r="I307" s="98">
        <v>97</v>
      </c>
      <c r="J307" s="70"/>
      <c r="K307" s="98">
        <v>97</v>
      </c>
      <c r="L307" s="72"/>
      <c r="M307" s="70"/>
      <c r="N307" s="72"/>
      <c r="O307" s="70"/>
      <c r="P307" s="104">
        <v>14.93</v>
      </c>
      <c r="HY307" s="55"/>
      <c r="HZ307" s="65"/>
      <c r="IA307" s="65"/>
      <c r="IB307" s="65"/>
      <c r="IC307" s="65"/>
      <c r="ID307" s="65"/>
      <c r="IF307" s="16"/>
      <c r="IG307" s="16"/>
      <c r="IH307" s="16"/>
      <c r="II307" s="65"/>
      <c r="IJ307" s="16"/>
      <c r="IK307" s="16" t="s">
        <v>488</v>
      </c>
      <c r="IL307" s="65"/>
      <c r="IM307" s="131"/>
    </row>
    <row r="308" spans="1:247" s="11" customFormat="1" ht="14.4" x14ac:dyDescent="0.3">
      <c r="A308" s="83"/>
      <c r="B308" s="68" t="s">
        <v>489</v>
      </c>
      <c r="C308" s="344" t="s">
        <v>490</v>
      </c>
      <c r="D308" s="344"/>
      <c r="E308" s="344"/>
      <c r="F308" s="344"/>
      <c r="G308" s="344"/>
      <c r="H308" s="69" t="s">
        <v>75</v>
      </c>
      <c r="I308" s="98">
        <v>51</v>
      </c>
      <c r="J308" s="70"/>
      <c r="K308" s="98">
        <v>51</v>
      </c>
      <c r="L308" s="72"/>
      <c r="M308" s="70"/>
      <c r="N308" s="72"/>
      <c r="O308" s="70"/>
      <c r="P308" s="104">
        <v>7.85</v>
      </c>
      <c r="HY308" s="55"/>
      <c r="HZ308" s="65"/>
      <c r="IA308" s="65"/>
      <c r="IB308" s="65"/>
      <c r="IC308" s="65"/>
      <c r="ID308" s="65"/>
      <c r="IF308" s="16"/>
      <c r="IG308" s="16"/>
      <c r="IH308" s="16"/>
      <c r="II308" s="65"/>
      <c r="IJ308" s="16"/>
      <c r="IK308" s="16" t="s">
        <v>490</v>
      </c>
      <c r="IL308" s="65"/>
      <c r="IM308" s="131"/>
    </row>
    <row r="309" spans="1:247" s="11" customFormat="1" ht="14.4" x14ac:dyDescent="0.3">
      <c r="A309" s="99"/>
      <c r="B309" s="100"/>
      <c r="C309" s="372" t="s">
        <v>76</v>
      </c>
      <c r="D309" s="372"/>
      <c r="E309" s="372"/>
      <c r="F309" s="372"/>
      <c r="G309" s="372"/>
      <c r="H309" s="58"/>
      <c r="I309" s="59"/>
      <c r="J309" s="59"/>
      <c r="K309" s="59"/>
      <c r="L309" s="62"/>
      <c r="M309" s="59"/>
      <c r="N309" s="96">
        <v>26246.15</v>
      </c>
      <c r="O309" s="59"/>
      <c r="P309" s="134">
        <v>68.239999999999995</v>
      </c>
      <c r="HY309" s="55"/>
      <c r="HZ309" s="65"/>
      <c r="IA309" s="65"/>
      <c r="IB309" s="65"/>
      <c r="IC309" s="65"/>
      <c r="ID309" s="65"/>
      <c r="IF309" s="16"/>
      <c r="IG309" s="16"/>
      <c r="IH309" s="16"/>
      <c r="II309" s="65"/>
      <c r="IJ309" s="16"/>
      <c r="IK309" s="16"/>
      <c r="IL309" s="65" t="s">
        <v>76</v>
      </c>
      <c r="IM309" s="131"/>
    </row>
    <row r="310" spans="1:247" s="11" customFormat="1" ht="40.799999999999997" x14ac:dyDescent="0.3">
      <c r="A310" s="56" t="s">
        <v>175</v>
      </c>
      <c r="B310" s="57" t="s">
        <v>624</v>
      </c>
      <c r="C310" s="373" t="s">
        <v>625</v>
      </c>
      <c r="D310" s="373"/>
      <c r="E310" s="373"/>
      <c r="F310" s="373"/>
      <c r="G310" s="373"/>
      <c r="H310" s="58" t="s">
        <v>81</v>
      </c>
      <c r="I310" s="59">
        <v>4.3333E-3</v>
      </c>
      <c r="J310" s="60">
        <v>1</v>
      </c>
      <c r="K310" s="136">
        <v>4.3333E-3</v>
      </c>
      <c r="L310" s="96">
        <v>4328.8999999999996</v>
      </c>
      <c r="M310" s="106">
        <v>1.41</v>
      </c>
      <c r="N310" s="132">
        <v>6103.75</v>
      </c>
      <c r="O310" s="59"/>
      <c r="P310" s="134">
        <v>26.45</v>
      </c>
      <c r="HY310" s="55"/>
      <c r="HZ310" s="65" t="s">
        <v>625</v>
      </c>
      <c r="IA310" s="65" t="s">
        <v>4</v>
      </c>
      <c r="IB310" s="65" t="s">
        <v>4</v>
      </c>
      <c r="IC310" s="65" t="s">
        <v>4</v>
      </c>
      <c r="ID310" s="65" t="s">
        <v>4</v>
      </c>
      <c r="IF310" s="16"/>
      <c r="IG310" s="16"/>
      <c r="IH310" s="16"/>
      <c r="II310" s="65"/>
      <c r="IJ310" s="16"/>
      <c r="IK310" s="16"/>
      <c r="IL310" s="65"/>
      <c r="IM310" s="131"/>
    </row>
    <row r="311" spans="1:247" s="11" customFormat="1" ht="14.4" x14ac:dyDescent="0.3">
      <c r="A311" s="66"/>
      <c r="B311" s="15"/>
      <c r="C311" s="339" t="s">
        <v>626</v>
      </c>
      <c r="D311" s="339"/>
      <c r="E311" s="339"/>
      <c r="F311" s="339"/>
      <c r="G311" s="339"/>
      <c r="H311" s="339"/>
      <c r="I311" s="339"/>
      <c r="J311" s="339"/>
      <c r="K311" s="339"/>
      <c r="L311" s="339"/>
      <c r="M311" s="339"/>
      <c r="N311" s="339"/>
      <c r="O311" s="339"/>
      <c r="P311" s="374"/>
      <c r="HY311" s="55"/>
      <c r="HZ311" s="65"/>
      <c r="IA311" s="65"/>
      <c r="IB311" s="65"/>
      <c r="IC311" s="65"/>
      <c r="ID311" s="65"/>
      <c r="IE311" s="3" t="s">
        <v>626</v>
      </c>
      <c r="IF311" s="16"/>
      <c r="IG311" s="16"/>
      <c r="IH311" s="16"/>
      <c r="II311" s="65"/>
      <c r="IJ311" s="16"/>
      <c r="IK311" s="16"/>
      <c r="IL311" s="65"/>
      <c r="IM311" s="131"/>
    </row>
    <row r="312" spans="1:247" s="11" customFormat="1" ht="14.4" x14ac:dyDescent="0.3">
      <c r="A312" s="99"/>
      <c r="B312" s="100"/>
      <c r="C312" s="372" t="s">
        <v>76</v>
      </c>
      <c r="D312" s="372"/>
      <c r="E312" s="372"/>
      <c r="F312" s="372"/>
      <c r="G312" s="372"/>
      <c r="H312" s="58"/>
      <c r="I312" s="59"/>
      <c r="J312" s="59"/>
      <c r="K312" s="59"/>
      <c r="L312" s="62"/>
      <c r="M312" s="59"/>
      <c r="N312" s="62"/>
      <c r="O312" s="59"/>
      <c r="P312" s="134">
        <v>26.45</v>
      </c>
      <c r="HY312" s="55"/>
      <c r="HZ312" s="65"/>
      <c r="IA312" s="65"/>
      <c r="IB312" s="65"/>
      <c r="IC312" s="65"/>
      <c r="ID312" s="65"/>
      <c r="IF312" s="16"/>
      <c r="IG312" s="16"/>
      <c r="IH312" s="16"/>
      <c r="II312" s="65"/>
      <c r="IJ312" s="16"/>
      <c r="IK312" s="16"/>
      <c r="IL312" s="65" t="s">
        <v>76</v>
      </c>
      <c r="IM312" s="131"/>
    </row>
    <row r="313" spans="1:247" s="11" customFormat="1" ht="14.4" x14ac:dyDescent="0.3">
      <c r="A313" s="56" t="s">
        <v>176</v>
      </c>
      <c r="B313" s="57" t="s">
        <v>550</v>
      </c>
      <c r="C313" s="373" t="s">
        <v>551</v>
      </c>
      <c r="D313" s="373"/>
      <c r="E313" s="373"/>
      <c r="F313" s="373"/>
      <c r="G313" s="373"/>
      <c r="H313" s="58" t="s">
        <v>153</v>
      </c>
      <c r="I313" s="59">
        <v>6</v>
      </c>
      <c r="J313" s="60">
        <v>1</v>
      </c>
      <c r="K313" s="60">
        <v>6</v>
      </c>
      <c r="L313" s="62"/>
      <c r="M313" s="59"/>
      <c r="N313" s="63"/>
      <c r="O313" s="59"/>
      <c r="P313" s="64"/>
      <c r="HY313" s="55"/>
      <c r="HZ313" s="65" t="s">
        <v>551</v>
      </c>
      <c r="IA313" s="65" t="s">
        <v>4</v>
      </c>
      <c r="IB313" s="65" t="s">
        <v>4</v>
      </c>
      <c r="IC313" s="65" t="s">
        <v>4</v>
      </c>
      <c r="ID313" s="65" t="s">
        <v>4</v>
      </c>
      <c r="IF313" s="16"/>
      <c r="IG313" s="16"/>
      <c r="IH313" s="16"/>
      <c r="II313" s="65"/>
      <c r="IJ313" s="16"/>
      <c r="IK313" s="16"/>
      <c r="IL313" s="65"/>
      <c r="IM313" s="131"/>
    </row>
    <row r="314" spans="1:247" s="11" customFormat="1" ht="14.4" x14ac:dyDescent="0.3">
      <c r="A314" s="66"/>
      <c r="B314" s="15"/>
      <c r="C314" s="339" t="s">
        <v>627</v>
      </c>
      <c r="D314" s="339"/>
      <c r="E314" s="339"/>
      <c r="F314" s="339"/>
      <c r="G314" s="339"/>
      <c r="H314" s="339"/>
      <c r="I314" s="339"/>
      <c r="J314" s="339"/>
      <c r="K314" s="339"/>
      <c r="L314" s="339"/>
      <c r="M314" s="339"/>
      <c r="N314" s="339"/>
      <c r="O314" s="339"/>
      <c r="P314" s="374"/>
      <c r="HY314" s="55"/>
      <c r="HZ314" s="65"/>
      <c r="IA314" s="65"/>
      <c r="IB314" s="65"/>
      <c r="IC314" s="65"/>
      <c r="ID314" s="65"/>
      <c r="IE314" s="3" t="s">
        <v>627</v>
      </c>
      <c r="IF314" s="16"/>
      <c r="IG314" s="16"/>
      <c r="IH314" s="16"/>
      <c r="II314" s="65"/>
      <c r="IJ314" s="16"/>
      <c r="IK314" s="16"/>
      <c r="IL314" s="65"/>
      <c r="IM314" s="131"/>
    </row>
    <row r="315" spans="1:247" s="11" customFormat="1" ht="14.4" x14ac:dyDescent="0.3">
      <c r="A315" s="67"/>
      <c r="B315" s="68" t="s">
        <v>57</v>
      </c>
      <c r="C315" s="344" t="s">
        <v>59</v>
      </c>
      <c r="D315" s="344"/>
      <c r="E315" s="344"/>
      <c r="F315" s="344"/>
      <c r="G315" s="344"/>
      <c r="H315" s="69" t="s">
        <v>60</v>
      </c>
      <c r="I315" s="70"/>
      <c r="J315" s="70"/>
      <c r="K315" s="80">
        <v>6.18</v>
      </c>
      <c r="L315" s="72"/>
      <c r="M315" s="70"/>
      <c r="N315" s="72"/>
      <c r="O315" s="70"/>
      <c r="P315" s="73">
        <v>3530.7</v>
      </c>
      <c r="HY315" s="55"/>
      <c r="HZ315" s="65"/>
      <c r="IA315" s="65"/>
      <c r="IB315" s="65"/>
      <c r="IC315" s="65"/>
      <c r="ID315" s="65"/>
      <c r="IF315" s="16" t="s">
        <v>59</v>
      </c>
      <c r="IG315" s="16"/>
      <c r="IH315" s="16"/>
      <c r="II315" s="65"/>
      <c r="IJ315" s="16"/>
      <c r="IK315" s="16"/>
      <c r="IL315" s="65"/>
      <c r="IM315" s="131"/>
    </row>
    <row r="316" spans="1:247" s="11" customFormat="1" ht="14.4" x14ac:dyDescent="0.3">
      <c r="A316" s="74"/>
      <c r="B316" s="68" t="s">
        <v>182</v>
      </c>
      <c r="C316" s="344" t="s">
        <v>183</v>
      </c>
      <c r="D316" s="344"/>
      <c r="E316" s="344"/>
      <c r="F316" s="344"/>
      <c r="G316" s="344"/>
      <c r="H316" s="69" t="s">
        <v>60</v>
      </c>
      <c r="I316" s="80">
        <v>1.03</v>
      </c>
      <c r="J316" s="70"/>
      <c r="K316" s="80">
        <v>6.18</v>
      </c>
      <c r="L316" s="10"/>
      <c r="M316" s="76"/>
      <c r="N316" s="77">
        <v>571.30999999999995</v>
      </c>
      <c r="O316" s="70"/>
      <c r="P316" s="73">
        <v>3530.7</v>
      </c>
      <c r="Q316" s="78"/>
      <c r="R316" s="78"/>
      <c r="HY316" s="55"/>
      <c r="HZ316" s="65"/>
      <c r="IA316" s="65"/>
      <c r="IB316" s="65"/>
      <c r="IC316" s="65"/>
      <c r="ID316" s="65"/>
      <c r="IF316" s="16"/>
      <c r="IG316" s="16" t="s">
        <v>183</v>
      </c>
      <c r="IH316" s="16"/>
      <c r="II316" s="65"/>
      <c r="IJ316" s="16"/>
      <c r="IK316" s="16"/>
      <c r="IL316" s="65"/>
      <c r="IM316" s="131"/>
    </row>
    <row r="317" spans="1:247" s="11" customFormat="1" ht="14.4" x14ac:dyDescent="0.3">
      <c r="A317" s="67"/>
      <c r="B317" s="68" t="s">
        <v>80</v>
      </c>
      <c r="C317" s="344" t="s">
        <v>99</v>
      </c>
      <c r="D317" s="344"/>
      <c r="E317" s="344"/>
      <c r="F317" s="344"/>
      <c r="G317" s="344"/>
      <c r="H317" s="69"/>
      <c r="I317" s="70"/>
      <c r="J317" s="70"/>
      <c r="K317" s="70"/>
      <c r="L317" s="72"/>
      <c r="M317" s="70"/>
      <c r="N317" s="72"/>
      <c r="O317" s="70"/>
      <c r="P317" s="104">
        <v>24.14</v>
      </c>
      <c r="HY317" s="55"/>
      <c r="HZ317" s="65"/>
      <c r="IA317" s="65"/>
      <c r="IB317" s="65"/>
      <c r="IC317" s="65"/>
      <c r="ID317" s="65"/>
      <c r="IF317" s="16" t="s">
        <v>99</v>
      </c>
      <c r="IG317" s="16"/>
      <c r="IH317" s="16"/>
      <c r="II317" s="65"/>
      <c r="IJ317" s="16"/>
      <c r="IK317" s="16"/>
      <c r="IL317" s="65"/>
      <c r="IM317" s="131"/>
    </row>
    <row r="318" spans="1:247" s="11" customFormat="1" ht="14.4" x14ac:dyDescent="0.3">
      <c r="A318" s="74"/>
      <c r="B318" s="68" t="s">
        <v>370</v>
      </c>
      <c r="C318" s="344" t="s">
        <v>371</v>
      </c>
      <c r="D318" s="344"/>
      <c r="E318" s="344"/>
      <c r="F318" s="344"/>
      <c r="G318" s="344"/>
      <c r="H318" s="69" t="s">
        <v>103</v>
      </c>
      <c r="I318" s="80">
        <v>0.02</v>
      </c>
      <c r="J318" s="70"/>
      <c r="K318" s="80">
        <v>0.12</v>
      </c>
      <c r="L318" s="81">
        <v>174.93</v>
      </c>
      <c r="M318" s="82">
        <v>1.1499999999999999</v>
      </c>
      <c r="N318" s="77">
        <v>201.17</v>
      </c>
      <c r="O318" s="70"/>
      <c r="P318" s="73">
        <v>24.14</v>
      </c>
      <c r="Q318" s="78"/>
      <c r="R318" s="78"/>
      <c r="HY318" s="55"/>
      <c r="HZ318" s="65"/>
      <c r="IA318" s="65"/>
      <c r="IB318" s="65"/>
      <c r="IC318" s="65"/>
      <c r="ID318" s="65"/>
      <c r="IF318" s="16"/>
      <c r="IG318" s="16" t="s">
        <v>371</v>
      </c>
      <c r="IH318" s="16"/>
      <c r="II318" s="65"/>
      <c r="IJ318" s="16"/>
      <c r="IK318" s="16"/>
      <c r="IL318" s="65"/>
      <c r="IM318" s="131"/>
    </row>
    <row r="319" spans="1:247" s="11" customFormat="1" ht="14.4" x14ac:dyDescent="0.3">
      <c r="A319" s="94"/>
      <c r="B319" s="95"/>
      <c r="C319" s="372" t="s">
        <v>73</v>
      </c>
      <c r="D319" s="372"/>
      <c r="E319" s="372"/>
      <c r="F319" s="372"/>
      <c r="G319" s="372"/>
      <c r="H319" s="58"/>
      <c r="I319" s="59"/>
      <c r="J319" s="59"/>
      <c r="K319" s="59"/>
      <c r="L319" s="62"/>
      <c r="M319" s="59"/>
      <c r="N319" s="96"/>
      <c r="O319" s="59"/>
      <c r="P319" s="97">
        <v>3554.84</v>
      </c>
      <c r="Q319" s="78"/>
      <c r="R319" s="78"/>
      <c r="HY319" s="55"/>
      <c r="HZ319" s="65"/>
      <c r="IA319" s="65"/>
      <c r="IB319" s="65"/>
      <c r="IC319" s="65"/>
      <c r="ID319" s="65"/>
      <c r="IF319" s="16"/>
      <c r="IG319" s="16"/>
      <c r="IH319" s="16"/>
      <c r="II319" s="65" t="s">
        <v>73</v>
      </c>
      <c r="IJ319" s="16"/>
      <c r="IK319" s="16"/>
      <c r="IL319" s="65"/>
      <c r="IM319" s="131"/>
    </row>
    <row r="320" spans="1:247" s="11" customFormat="1" ht="14.4" x14ac:dyDescent="0.3">
      <c r="A320" s="83" t="s">
        <v>623</v>
      </c>
      <c r="B320" s="68" t="s">
        <v>485</v>
      </c>
      <c r="C320" s="344" t="s">
        <v>486</v>
      </c>
      <c r="D320" s="344"/>
      <c r="E320" s="344"/>
      <c r="F320" s="344"/>
      <c r="G320" s="344"/>
      <c r="H320" s="69" t="s">
        <v>75</v>
      </c>
      <c r="I320" s="98">
        <v>2</v>
      </c>
      <c r="J320" s="70"/>
      <c r="K320" s="98">
        <v>2</v>
      </c>
      <c r="L320" s="72"/>
      <c r="M320" s="70"/>
      <c r="N320" s="72"/>
      <c r="O320" s="70"/>
      <c r="P320" s="104">
        <v>70.61</v>
      </c>
      <c r="HY320" s="55"/>
      <c r="HZ320" s="65"/>
      <c r="IA320" s="65"/>
      <c r="IB320" s="65"/>
      <c r="IC320" s="65"/>
      <c r="ID320" s="65"/>
      <c r="IF320" s="16"/>
      <c r="IG320" s="16"/>
      <c r="IH320" s="16"/>
      <c r="II320" s="65"/>
      <c r="IJ320" s="16" t="s">
        <v>486</v>
      </c>
      <c r="IK320" s="16"/>
      <c r="IL320" s="65"/>
      <c r="IM320" s="131"/>
    </row>
    <row r="321" spans="1:247" s="11" customFormat="1" ht="14.4" x14ac:dyDescent="0.3">
      <c r="A321" s="83"/>
      <c r="B321" s="68"/>
      <c r="C321" s="344" t="s">
        <v>74</v>
      </c>
      <c r="D321" s="344"/>
      <c r="E321" s="344"/>
      <c r="F321" s="344"/>
      <c r="G321" s="344"/>
      <c r="H321" s="69"/>
      <c r="I321" s="70"/>
      <c r="J321" s="70"/>
      <c r="K321" s="70"/>
      <c r="L321" s="72"/>
      <c r="M321" s="70"/>
      <c r="N321" s="72"/>
      <c r="O321" s="70"/>
      <c r="P321" s="73">
        <v>3530.7</v>
      </c>
      <c r="HY321" s="55"/>
      <c r="HZ321" s="65"/>
      <c r="IA321" s="65"/>
      <c r="IB321" s="65"/>
      <c r="IC321" s="65"/>
      <c r="ID321" s="65"/>
      <c r="IF321" s="16"/>
      <c r="IG321" s="16"/>
      <c r="IH321" s="16"/>
      <c r="II321" s="65"/>
      <c r="IJ321" s="16"/>
      <c r="IK321" s="16" t="s">
        <v>74</v>
      </c>
      <c r="IL321" s="65"/>
      <c r="IM321" s="131"/>
    </row>
    <row r="322" spans="1:247" s="11" customFormat="1" ht="14.4" x14ac:dyDescent="0.3">
      <c r="A322" s="83"/>
      <c r="B322" s="68" t="s">
        <v>487</v>
      </c>
      <c r="C322" s="344" t="s">
        <v>488</v>
      </c>
      <c r="D322" s="344"/>
      <c r="E322" s="344"/>
      <c r="F322" s="344"/>
      <c r="G322" s="344"/>
      <c r="H322" s="69" t="s">
        <v>75</v>
      </c>
      <c r="I322" s="98">
        <v>97</v>
      </c>
      <c r="J322" s="70"/>
      <c r="K322" s="98">
        <v>97</v>
      </c>
      <c r="L322" s="72"/>
      <c r="M322" s="70"/>
      <c r="N322" s="72"/>
      <c r="O322" s="70"/>
      <c r="P322" s="73">
        <v>3424.78</v>
      </c>
      <c r="HY322" s="55"/>
      <c r="HZ322" s="65"/>
      <c r="IA322" s="65"/>
      <c r="IB322" s="65"/>
      <c r="IC322" s="65"/>
      <c r="ID322" s="65"/>
      <c r="IF322" s="16"/>
      <c r="IG322" s="16"/>
      <c r="IH322" s="16"/>
      <c r="II322" s="65"/>
      <c r="IJ322" s="16"/>
      <c r="IK322" s="16" t="s">
        <v>488</v>
      </c>
      <c r="IL322" s="65"/>
      <c r="IM322" s="131"/>
    </row>
    <row r="323" spans="1:247" s="11" customFormat="1" ht="14.4" x14ac:dyDescent="0.3">
      <c r="A323" s="83"/>
      <c r="B323" s="68" t="s">
        <v>489</v>
      </c>
      <c r="C323" s="344" t="s">
        <v>490</v>
      </c>
      <c r="D323" s="344"/>
      <c r="E323" s="344"/>
      <c r="F323" s="344"/>
      <c r="G323" s="344"/>
      <c r="H323" s="69" t="s">
        <v>75</v>
      </c>
      <c r="I323" s="98">
        <v>51</v>
      </c>
      <c r="J323" s="70"/>
      <c r="K323" s="98">
        <v>51</v>
      </c>
      <c r="L323" s="72"/>
      <c r="M323" s="70"/>
      <c r="N323" s="72"/>
      <c r="O323" s="70"/>
      <c r="P323" s="73">
        <v>1800.66</v>
      </c>
      <c r="HY323" s="55"/>
      <c r="HZ323" s="65"/>
      <c r="IA323" s="65"/>
      <c r="IB323" s="65"/>
      <c r="IC323" s="65"/>
      <c r="ID323" s="65"/>
      <c r="IF323" s="16"/>
      <c r="IG323" s="16"/>
      <c r="IH323" s="16"/>
      <c r="II323" s="65"/>
      <c r="IJ323" s="16"/>
      <c r="IK323" s="16" t="s">
        <v>490</v>
      </c>
      <c r="IL323" s="65"/>
      <c r="IM323" s="131"/>
    </row>
    <row r="324" spans="1:247" s="11" customFormat="1" ht="14.4" x14ac:dyDescent="0.3">
      <c r="A324" s="99"/>
      <c r="B324" s="100"/>
      <c r="C324" s="372" t="s">
        <v>76</v>
      </c>
      <c r="D324" s="372"/>
      <c r="E324" s="372"/>
      <c r="F324" s="372"/>
      <c r="G324" s="372"/>
      <c r="H324" s="58"/>
      <c r="I324" s="59"/>
      <c r="J324" s="59"/>
      <c r="K324" s="59"/>
      <c r="L324" s="62"/>
      <c r="M324" s="59"/>
      <c r="N324" s="96">
        <v>1475.15</v>
      </c>
      <c r="O324" s="59"/>
      <c r="P324" s="97">
        <v>8850.89</v>
      </c>
      <c r="HY324" s="55"/>
      <c r="HZ324" s="65"/>
      <c r="IA324" s="65"/>
      <c r="IB324" s="65"/>
      <c r="IC324" s="65"/>
      <c r="ID324" s="65"/>
      <c r="IF324" s="16"/>
      <c r="IG324" s="16"/>
      <c r="IH324" s="16"/>
      <c r="II324" s="65"/>
      <c r="IJ324" s="16"/>
      <c r="IK324" s="16"/>
      <c r="IL324" s="65" t="s">
        <v>76</v>
      </c>
      <c r="IM324" s="131"/>
    </row>
    <row r="325" spans="1:247" s="11" customFormat="1" ht="51" x14ac:dyDescent="0.3">
      <c r="A325" s="56" t="s">
        <v>177</v>
      </c>
      <c r="B325" s="57" t="s">
        <v>554</v>
      </c>
      <c r="C325" s="373" t="s">
        <v>555</v>
      </c>
      <c r="D325" s="373"/>
      <c r="E325" s="373"/>
      <c r="F325" s="373"/>
      <c r="G325" s="373"/>
      <c r="H325" s="58" t="s">
        <v>81</v>
      </c>
      <c r="I325" s="59">
        <v>0.02</v>
      </c>
      <c r="J325" s="60">
        <v>1</v>
      </c>
      <c r="K325" s="106">
        <v>0.02</v>
      </c>
      <c r="L325" s="96">
        <v>9516.9</v>
      </c>
      <c r="M325" s="116">
        <v>1.2</v>
      </c>
      <c r="N325" s="132">
        <v>11420.28</v>
      </c>
      <c r="O325" s="59"/>
      <c r="P325" s="134">
        <v>228.41</v>
      </c>
      <c r="HY325" s="55"/>
      <c r="HZ325" s="65" t="s">
        <v>555</v>
      </c>
      <c r="IA325" s="65" t="s">
        <v>4</v>
      </c>
      <c r="IB325" s="65" t="s">
        <v>4</v>
      </c>
      <c r="IC325" s="65" t="s">
        <v>4</v>
      </c>
      <c r="ID325" s="65" t="s">
        <v>4</v>
      </c>
      <c r="IF325" s="16"/>
      <c r="IG325" s="16"/>
      <c r="IH325" s="16"/>
      <c r="II325" s="65"/>
      <c r="IJ325" s="16"/>
      <c r="IK325" s="16"/>
      <c r="IL325" s="65"/>
      <c r="IM325" s="131"/>
    </row>
    <row r="326" spans="1:247" s="11" customFormat="1" ht="14.4" x14ac:dyDescent="0.3">
      <c r="A326" s="66"/>
      <c r="B326" s="15"/>
      <c r="C326" s="339" t="s">
        <v>628</v>
      </c>
      <c r="D326" s="339"/>
      <c r="E326" s="339"/>
      <c r="F326" s="339"/>
      <c r="G326" s="339"/>
      <c r="H326" s="339"/>
      <c r="I326" s="339"/>
      <c r="J326" s="339"/>
      <c r="K326" s="339"/>
      <c r="L326" s="339"/>
      <c r="M326" s="339"/>
      <c r="N326" s="339"/>
      <c r="O326" s="339"/>
      <c r="P326" s="374"/>
      <c r="HY326" s="55"/>
      <c r="HZ326" s="65"/>
      <c r="IA326" s="65"/>
      <c r="IB326" s="65"/>
      <c r="IC326" s="65"/>
      <c r="ID326" s="65"/>
      <c r="IE326" s="3" t="s">
        <v>628</v>
      </c>
      <c r="IF326" s="16"/>
      <c r="IG326" s="16"/>
      <c r="IH326" s="16"/>
      <c r="II326" s="65"/>
      <c r="IJ326" s="16"/>
      <c r="IK326" s="16"/>
      <c r="IL326" s="65"/>
      <c r="IM326" s="131"/>
    </row>
    <row r="327" spans="1:247" s="11" customFormat="1" ht="14.4" x14ac:dyDescent="0.3">
      <c r="A327" s="99"/>
      <c r="B327" s="100"/>
      <c r="C327" s="372" t="s">
        <v>76</v>
      </c>
      <c r="D327" s="372"/>
      <c r="E327" s="372"/>
      <c r="F327" s="372"/>
      <c r="G327" s="372"/>
      <c r="H327" s="58"/>
      <c r="I327" s="59"/>
      <c r="J327" s="59"/>
      <c r="K327" s="59"/>
      <c r="L327" s="62"/>
      <c r="M327" s="59"/>
      <c r="N327" s="62"/>
      <c r="O327" s="59"/>
      <c r="P327" s="134">
        <v>228.41</v>
      </c>
      <c r="HY327" s="55"/>
      <c r="HZ327" s="65"/>
      <c r="IA327" s="65"/>
      <c r="IB327" s="65"/>
      <c r="IC327" s="65"/>
      <c r="ID327" s="65"/>
      <c r="IF327" s="16"/>
      <c r="IG327" s="16"/>
      <c r="IH327" s="16"/>
      <c r="II327" s="65"/>
      <c r="IJ327" s="16"/>
      <c r="IK327" s="16"/>
      <c r="IL327" s="65" t="s">
        <v>76</v>
      </c>
      <c r="IM327" s="131"/>
    </row>
    <row r="328" spans="1:247" s="11" customFormat="1" ht="40.799999999999997" x14ac:dyDescent="0.3">
      <c r="A328" s="56" t="s">
        <v>1998</v>
      </c>
      <c r="B328" s="57" t="s">
        <v>630</v>
      </c>
      <c r="C328" s="373" t="s">
        <v>631</v>
      </c>
      <c r="D328" s="373"/>
      <c r="E328" s="373"/>
      <c r="F328" s="373"/>
      <c r="G328" s="373"/>
      <c r="H328" s="58" t="s">
        <v>153</v>
      </c>
      <c r="I328" s="59">
        <v>1</v>
      </c>
      <c r="J328" s="60">
        <v>1</v>
      </c>
      <c r="K328" s="60">
        <v>1</v>
      </c>
      <c r="L328" s="118">
        <v>367.84</v>
      </c>
      <c r="M328" s="106">
        <v>1.1499999999999999</v>
      </c>
      <c r="N328" s="133">
        <v>423.02</v>
      </c>
      <c r="O328" s="59"/>
      <c r="P328" s="134">
        <v>423.02</v>
      </c>
      <c r="HY328" s="55"/>
      <c r="HZ328" s="65" t="s">
        <v>631</v>
      </c>
      <c r="IA328" s="65" t="s">
        <v>4</v>
      </c>
      <c r="IB328" s="65" t="s">
        <v>4</v>
      </c>
      <c r="IC328" s="65" t="s">
        <v>4</v>
      </c>
      <c r="ID328" s="65" t="s">
        <v>4</v>
      </c>
      <c r="IF328" s="16"/>
      <c r="IG328" s="16"/>
      <c r="IH328" s="16"/>
      <c r="II328" s="65"/>
      <c r="IJ328" s="16"/>
      <c r="IK328" s="16"/>
      <c r="IL328" s="65"/>
      <c r="IM328" s="131"/>
    </row>
    <row r="329" spans="1:247" s="11" customFormat="1" ht="14.4" x14ac:dyDescent="0.3">
      <c r="A329" s="99"/>
      <c r="B329" s="100"/>
      <c r="C329" s="372" t="s">
        <v>76</v>
      </c>
      <c r="D329" s="372"/>
      <c r="E329" s="372"/>
      <c r="F329" s="372"/>
      <c r="G329" s="372"/>
      <c r="H329" s="58"/>
      <c r="I329" s="59"/>
      <c r="J329" s="59"/>
      <c r="K329" s="59"/>
      <c r="L329" s="62"/>
      <c r="M329" s="59"/>
      <c r="N329" s="62"/>
      <c r="O329" s="59"/>
      <c r="P329" s="134">
        <v>423.02</v>
      </c>
      <c r="HY329" s="55"/>
      <c r="HZ329" s="65"/>
      <c r="IA329" s="65"/>
      <c r="IB329" s="65"/>
      <c r="IC329" s="65"/>
      <c r="ID329" s="65"/>
      <c r="IF329" s="16"/>
      <c r="IG329" s="16"/>
      <c r="IH329" s="16"/>
      <c r="II329" s="65"/>
      <c r="IJ329" s="16"/>
      <c r="IK329" s="16"/>
      <c r="IL329" s="65" t="s">
        <v>76</v>
      </c>
      <c r="IM329" s="131"/>
    </row>
    <row r="330" spans="1:247" s="11" customFormat="1" ht="40.799999999999997" x14ac:dyDescent="0.3">
      <c r="A330" s="56" t="s">
        <v>2227</v>
      </c>
      <c r="B330" s="57" t="s">
        <v>633</v>
      </c>
      <c r="C330" s="373" t="s">
        <v>634</v>
      </c>
      <c r="D330" s="373"/>
      <c r="E330" s="373"/>
      <c r="F330" s="373"/>
      <c r="G330" s="373"/>
      <c r="H330" s="58" t="s">
        <v>153</v>
      </c>
      <c r="I330" s="59">
        <v>1</v>
      </c>
      <c r="J330" s="60">
        <v>1</v>
      </c>
      <c r="K330" s="60">
        <v>1</v>
      </c>
      <c r="L330" s="118">
        <v>379.49</v>
      </c>
      <c r="M330" s="106">
        <v>1.1499999999999999</v>
      </c>
      <c r="N330" s="133">
        <v>436.41</v>
      </c>
      <c r="O330" s="59"/>
      <c r="P330" s="134">
        <v>436.41</v>
      </c>
      <c r="HY330" s="55"/>
      <c r="HZ330" s="65" t="s">
        <v>634</v>
      </c>
      <c r="IA330" s="65" t="s">
        <v>4</v>
      </c>
      <c r="IB330" s="65" t="s">
        <v>4</v>
      </c>
      <c r="IC330" s="65" t="s">
        <v>4</v>
      </c>
      <c r="ID330" s="65" t="s">
        <v>4</v>
      </c>
      <c r="IF330" s="16"/>
      <c r="IG330" s="16"/>
      <c r="IH330" s="16"/>
      <c r="II330" s="65"/>
      <c r="IJ330" s="16"/>
      <c r="IK330" s="16"/>
      <c r="IL330" s="65"/>
      <c r="IM330" s="131"/>
    </row>
    <row r="331" spans="1:247" s="11" customFormat="1" ht="14.4" x14ac:dyDescent="0.3">
      <c r="A331" s="99"/>
      <c r="B331" s="100"/>
      <c r="C331" s="372" t="s">
        <v>76</v>
      </c>
      <c r="D331" s="372"/>
      <c r="E331" s="372"/>
      <c r="F331" s="372"/>
      <c r="G331" s="372"/>
      <c r="H331" s="58"/>
      <c r="I331" s="59"/>
      <c r="J331" s="59"/>
      <c r="K331" s="59"/>
      <c r="L331" s="62"/>
      <c r="M331" s="59"/>
      <c r="N331" s="62"/>
      <c r="O331" s="59"/>
      <c r="P331" s="134">
        <v>436.41</v>
      </c>
      <c r="HY331" s="55"/>
      <c r="HZ331" s="65"/>
      <c r="IA331" s="65"/>
      <c r="IB331" s="65"/>
      <c r="IC331" s="65"/>
      <c r="ID331" s="65"/>
      <c r="IF331" s="16"/>
      <c r="IG331" s="16"/>
      <c r="IH331" s="16"/>
      <c r="II331" s="65"/>
      <c r="IJ331" s="16"/>
      <c r="IK331" s="16"/>
      <c r="IL331" s="65" t="s">
        <v>76</v>
      </c>
      <c r="IM331" s="131"/>
    </row>
    <row r="332" spans="1:247" s="11" customFormat="1" ht="40.799999999999997" x14ac:dyDescent="0.3">
      <c r="A332" s="56" t="s">
        <v>629</v>
      </c>
      <c r="B332" s="57" t="s">
        <v>572</v>
      </c>
      <c r="C332" s="373" t="s">
        <v>573</v>
      </c>
      <c r="D332" s="373"/>
      <c r="E332" s="373"/>
      <c r="F332" s="373"/>
      <c r="G332" s="373"/>
      <c r="H332" s="58" t="s">
        <v>153</v>
      </c>
      <c r="I332" s="59">
        <v>2</v>
      </c>
      <c r="J332" s="60">
        <v>1</v>
      </c>
      <c r="K332" s="60">
        <v>2</v>
      </c>
      <c r="L332" s="118">
        <v>112.32</v>
      </c>
      <c r="M332" s="106">
        <v>1.1499999999999999</v>
      </c>
      <c r="N332" s="133">
        <v>129.16999999999999</v>
      </c>
      <c r="O332" s="59"/>
      <c r="P332" s="134">
        <v>258.33999999999997</v>
      </c>
      <c r="HY332" s="55"/>
      <c r="HZ332" s="65" t="s">
        <v>573</v>
      </c>
      <c r="IA332" s="65" t="s">
        <v>4</v>
      </c>
      <c r="IB332" s="65" t="s">
        <v>4</v>
      </c>
      <c r="IC332" s="65" t="s">
        <v>4</v>
      </c>
      <c r="ID332" s="65" t="s">
        <v>4</v>
      </c>
      <c r="IF332" s="16"/>
      <c r="IG332" s="16"/>
      <c r="IH332" s="16"/>
      <c r="II332" s="65"/>
      <c r="IJ332" s="16"/>
      <c r="IK332" s="16"/>
      <c r="IL332" s="65"/>
      <c r="IM332" s="131"/>
    </row>
    <row r="333" spans="1:247" s="11" customFormat="1" ht="14.4" x14ac:dyDescent="0.3">
      <c r="A333" s="99"/>
      <c r="B333" s="100"/>
      <c r="C333" s="372" t="s">
        <v>76</v>
      </c>
      <c r="D333" s="372"/>
      <c r="E333" s="372"/>
      <c r="F333" s="372"/>
      <c r="G333" s="372"/>
      <c r="H333" s="58"/>
      <c r="I333" s="59"/>
      <c r="J333" s="59"/>
      <c r="K333" s="59"/>
      <c r="L333" s="62"/>
      <c r="M333" s="59"/>
      <c r="N333" s="62"/>
      <c r="O333" s="59"/>
      <c r="P333" s="134">
        <v>258.33999999999997</v>
      </c>
      <c r="HY333" s="55"/>
      <c r="HZ333" s="65"/>
      <c r="IA333" s="65"/>
      <c r="IB333" s="65"/>
      <c r="IC333" s="65"/>
      <c r="ID333" s="65"/>
      <c r="IF333" s="16"/>
      <c r="IG333" s="16"/>
      <c r="IH333" s="16"/>
      <c r="II333" s="65"/>
      <c r="IJ333" s="16"/>
      <c r="IK333" s="16"/>
      <c r="IL333" s="65" t="s">
        <v>76</v>
      </c>
      <c r="IM333" s="131"/>
    </row>
    <row r="334" spans="1:247" s="11" customFormat="1" ht="20.399999999999999" x14ac:dyDescent="0.3">
      <c r="A334" s="56" t="s">
        <v>185</v>
      </c>
      <c r="B334" s="57" t="s">
        <v>588</v>
      </c>
      <c r="C334" s="373" t="s">
        <v>589</v>
      </c>
      <c r="D334" s="373"/>
      <c r="E334" s="373"/>
      <c r="F334" s="373"/>
      <c r="G334" s="373"/>
      <c r="H334" s="58" t="s">
        <v>118</v>
      </c>
      <c r="I334" s="59">
        <v>0.02</v>
      </c>
      <c r="J334" s="60">
        <v>1</v>
      </c>
      <c r="K334" s="106">
        <v>0.02</v>
      </c>
      <c r="L334" s="62"/>
      <c r="M334" s="59"/>
      <c r="N334" s="63"/>
      <c r="O334" s="59"/>
      <c r="P334" s="64"/>
      <c r="HY334" s="55"/>
      <c r="HZ334" s="65" t="s">
        <v>589</v>
      </c>
      <c r="IA334" s="65" t="s">
        <v>4</v>
      </c>
      <c r="IB334" s="65" t="s">
        <v>4</v>
      </c>
      <c r="IC334" s="65" t="s">
        <v>4</v>
      </c>
      <c r="ID334" s="65" t="s">
        <v>4</v>
      </c>
      <c r="IF334" s="16"/>
      <c r="IG334" s="16"/>
      <c r="IH334" s="16"/>
      <c r="II334" s="65"/>
      <c r="IJ334" s="16"/>
      <c r="IK334" s="16"/>
      <c r="IL334" s="65"/>
      <c r="IM334" s="131"/>
    </row>
    <row r="335" spans="1:247" s="11" customFormat="1" ht="14.4" x14ac:dyDescent="0.3">
      <c r="A335" s="66"/>
      <c r="B335" s="15"/>
      <c r="C335" s="339" t="s">
        <v>636</v>
      </c>
      <c r="D335" s="339"/>
      <c r="E335" s="339"/>
      <c r="F335" s="339"/>
      <c r="G335" s="339"/>
      <c r="H335" s="339"/>
      <c r="I335" s="339"/>
      <c r="J335" s="339"/>
      <c r="K335" s="339"/>
      <c r="L335" s="339"/>
      <c r="M335" s="339"/>
      <c r="N335" s="339"/>
      <c r="O335" s="339"/>
      <c r="P335" s="374"/>
      <c r="HY335" s="55"/>
      <c r="HZ335" s="65"/>
      <c r="IA335" s="65"/>
      <c r="IB335" s="65"/>
      <c r="IC335" s="65"/>
      <c r="ID335" s="65"/>
      <c r="IE335" s="3" t="s">
        <v>636</v>
      </c>
      <c r="IF335" s="16"/>
      <c r="IG335" s="16"/>
      <c r="IH335" s="16"/>
      <c r="II335" s="65"/>
      <c r="IJ335" s="16"/>
      <c r="IK335" s="16"/>
      <c r="IL335" s="65"/>
      <c r="IM335" s="131"/>
    </row>
    <row r="336" spans="1:247" s="11" customFormat="1" ht="14.4" x14ac:dyDescent="0.3">
      <c r="A336" s="67"/>
      <c r="B336" s="68" t="s">
        <v>57</v>
      </c>
      <c r="C336" s="344" t="s">
        <v>59</v>
      </c>
      <c r="D336" s="344"/>
      <c r="E336" s="344"/>
      <c r="F336" s="344"/>
      <c r="G336" s="344"/>
      <c r="H336" s="69" t="s">
        <v>60</v>
      </c>
      <c r="I336" s="70"/>
      <c r="J336" s="70"/>
      <c r="K336" s="102">
        <v>0.61280000000000001</v>
      </c>
      <c r="L336" s="72"/>
      <c r="M336" s="70"/>
      <c r="N336" s="72"/>
      <c r="O336" s="70"/>
      <c r="P336" s="104">
        <v>332.34</v>
      </c>
      <c r="HY336" s="55"/>
      <c r="HZ336" s="65"/>
      <c r="IA336" s="65"/>
      <c r="IB336" s="65"/>
      <c r="IC336" s="65"/>
      <c r="ID336" s="65"/>
      <c r="IF336" s="16" t="s">
        <v>59</v>
      </c>
      <c r="IG336" s="16"/>
      <c r="IH336" s="16"/>
      <c r="II336" s="65"/>
      <c r="IJ336" s="16"/>
      <c r="IK336" s="16"/>
      <c r="IL336" s="65"/>
      <c r="IM336" s="131"/>
    </row>
    <row r="337" spans="1:247" s="11" customFormat="1" ht="14.4" x14ac:dyDescent="0.3">
      <c r="A337" s="74"/>
      <c r="B337" s="68" t="s">
        <v>261</v>
      </c>
      <c r="C337" s="344" t="s">
        <v>262</v>
      </c>
      <c r="D337" s="344"/>
      <c r="E337" s="344"/>
      <c r="F337" s="344"/>
      <c r="G337" s="344"/>
      <c r="H337" s="69" t="s">
        <v>60</v>
      </c>
      <c r="I337" s="80">
        <v>30.64</v>
      </c>
      <c r="J337" s="70"/>
      <c r="K337" s="102">
        <v>0.61280000000000001</v>
      </c>
      <c r="L337" s="10"/>
      <c r="M337" s="76"/>
      <c r="N337" s="77">
        <v>542.33000000000004</v>
      </c>
      <c r="O337" s="70"/>
      <c r="P337" s="73">
        <v>332.34</v>
      </c>
      <c r="Q337" s="78"/>
      <c r="R337" s="78"/>
      <c r="HY337" s="55"/>
      <c r="HZ337" s="65"/>
      <c r="IA337" s="65"/>
      <c r="IB337" s="65"/>
      <c r="IC337" s="65"/>
      <c r="ID337" s="65"/>
      <c r="IF337" s="16"/>
      <c r="IG337" s="16" t="s">
        <v>262</v>
      </c>
      <c r="IH337" s="16"/>
      <c r="II337" s="65"/>
      <c r="IJ337" s="16"/>
      <c r="IK337" s="16"/>
      <c r="IL337" s="65"/>
      <c r="IM337" s="131"/>
    </row>
    <row r="338" spans="1:247" s="11" customFormat="1" ht="14.4" x14ac:dyDescent="0.3">
      <c r="A338" s="67"/>
      <c r="B338" s="68" t="s">
        <v>61</v>
      </c>
      <c r="C338" s="344" t="s">
        <v>62</v>
      </c>
      <c r="D338" s="344"/>
      <c r="E338" s="344"/>
      <c r="F338" s="344"/>
      <c r="G338" s="344"/>
      <c r="H338" s="69"/>
      <c r="I338" s="70"/>
      <c r="J338" s="70"/>
      <c r="K338" s="70"/>
      <c r="L338" s="72"/>
      <c r="M338" s="70"/>
      <c r="N338" s="72"/>
      <c r="O338" s="70"/>
      <c r="P338" s="104">
        <v>11.2</v>
      </c>
      <c r="HY338" s="55"/>
      <c r="HZ338" s="65"/>
      <c r="IA338" s="65"/>
      <c r="IB338" s="65"/>
      <c r="IC338" s="65"/>
      <c r="ID338" s="65"/>
      <c r="IF338" s="16" t="s">
        <v>62</v>
      </c>
      <c r="IG338" s="16"/>
      <c r="IH338" s="16"/>
      <c r="II338" s="65"/>
      <c r="IJ338" s="16"/>
      <c r="IK338" s="16"/>
      <c r="IL338" s="65"/>
      <c r="IM338" s="131"/>
    </row>
    <row r="339" spans="1:247" s="11" customFormat="1" ht="14.4" x14ac:dyDescent="0.3">
      <c r="A339" s="67"/>
      <c r="B339" s="68"/>
      <c r="C339" s="344" t="s">
        <v>63</v>
      </c>
      <c r="D339" s="344"/>
      <c r="E339" s="344"/>
      <c r="F339" s="344"/>
      <c r="G339" s="344"/>
      <c r="H339" s="69" t="s">
        <v>60</v>
      </c>
      <c r="I339" s="70"/>
      <c r="J339" s="70"/>
      <c r="K339" s="102">
        <v>6.4000000000000003E-3</v>
      </c>
      <c r="L339" s="72"/>
      <c r="M339" s="70"/>
      <c r="N339" s="72"/>
      <c r="O339" s="70"/>
      <c r="P339" s="104">
        <v>4.16</v>
      </c>
      <c r="HY339" s="55"/>
      <c r="HZ339" s="65"/>
      <c r="IA339" s="65"/>
      <c r="IB339" s="65"/>
      <c r="IC339" s="65"/>
      <c r="ID339" s="65"/>
      <c r="IF339" s="16" t="s">
        <v>63</v>
      </c>
      <c r="IG339" s="16"/>
      <c r="IH339" s="16"/>
      <c r="II339" s="65"/>
      <c r="IJ339" s="16"/>
      <c r="IK339" s="16"/>
      <c r="IL339" s="65"/>
      <c r="IM339" s="131"/>
    </row>
    <row r="340" spans="1:247" s="11" customFormat="1" ht="14.4" x14ac:dyDescent="0.3">
      <c r="A340" s="74"/>
      <c r="B340" s="68" t="s">
        <v>87</v>
      </c>
      <c r="C340" s="344" t="s">
        <v>88</v>
      </c>
      <c r="D340" s="344"/>
      <c r="E340" s="344"/>
      <c r="F340" s="344"/>
      <c r="G340" s="344"/>
      <c r="H340" s="69" t="s">
        <v>66</v>
      </c>
      <c r="I340" s="80">
        <v>0.16</v>
      </c>
      <c r="J340" s="70"/>
      <c r="K340" s="102">
        <v>3.2000000000000002E-3</v>
      </c>
      <c r="L340" s="10"/>
      <c r="M340" s="76"/>
      <c r="N340" s="77">
        <v>1740.53</v>
      </c>
      <c r="O340" s="70"/>
      <c r="P340" s="73">
        <v>5.57</v>
      </c>
      <c r="Q340" s="78"/>
      <c r="R340" s="78"/>
      <c r="HY340" s="55"/>
      <c r="HZ340" s="65"/>
      <c r="IA340" s="65"/>
      <c r="IB340" s="65"/>
      <c r="IC340" s="65"/>
      <c r="ID340" s="65"/>
      <c r="IF340" s="16"/>
      <c r="IG340" s="16" t="s">
        <v>88</v>
      </c>
      <c r="IH340" s="16"/>
      <c r="II340" s="65"/>
      <c r="IJ340" s="16"/>
      <c r="IK340" s="16"/>
      <c r="IL340" s="65"/>
      <c r="IM340" s="131"/>
    </row>
    <row r="341" spans="1:247" s="11" customFormat="1" ht="14.4" x14ac:dyDescent="0.3">
      <c r="A341" s="83"/>
      <c r="B341" s="68" t="s">
        <v>89</v>
      </c>
      <c r="C341" s="344" t="s">
        <v>90</v>
      </c>
      <c r="D341" s="344"/>
      <c r="E341" s="344"/>
      <c r="F341" s="344"/>
      <c r="G341" s="344"/>
      <c r="H341" s="69" t="s">
        <v>60</v>
      </c>
      <c r="I341" s="80">
        <v>0.16</v>
      </c>
      <c r="J341" s="70"/>
      <c r="K341" s="102">
        <v>3.2000000000000002E-3</v>
      </c>
      <c r="L341" s="72"/>
      <c r="M341" s="70"/>
      <c r="N341" s="84">
        <v>745.18</v>
      </c>
      <c r="O341" s="70"/>
      <c r="P341" s="104">
        <v>2.38</v>
      </c>
      <c r="HY341" s="55"/>
      <c r="HZ341" s="65"/>
      <c r="IA341" s="65"/>
      <c r="IB341" s="65"/>
      <c r="IC341" s="65"/>
      <c r="ID341" s="65"/>
      <c r="IF341" s="16"/>
      <c r="IG341" s="16"/>
      <c r="IH341" s="16" t="s">
        <v>90</v>
      </c>
      <c r="II341" s="65"/>
      <c r="IJ341" s="16"/>
      <c r="IK341" s="16"/>
      <c r="IL341" s="65"/>
      <c r="IM341" s="131"/>
    </row>
    <row r="342" spans="1:247" s="11" customFormat="1" ht="14.4" x14ac:dyDescent="0.3">
      <c r="A342" s="74"/>
      <c r="B342" s="68" t="s">
        <v>91</v>
      </c>
      <c r="C342" s="344" t="s">
        <v>92</v>
      </c>
      <c r="D342" s="344"/>
      <c r="E342" s="344"/>
      <c r="F342" s="344"/>
      <c r="G342" s="344"/>
      <c r="H342" s="69" t="s">
        <v>66</v>
      </c>
      <c r="I342" s="80">
        <v>0.16</v>
      </c>
      <c r="J342" s="70"/>
      <c r="K342" s="102">
        <v>3.2000000000000002E-3</v>
      </c>
      <c r="L342" s="10"/>
      <c r="M342" s="76"/>
      <c r="N342" s="77">
        <v>717.22</v>
      </c>
      <c r="O342" s="70"/>
      <c r="P342" s="73">
        <v>2.2999999999999998</v>
      </c>
      <c r="Q342" s="78"/>
      <c r="R342" s="78"/>
      <c r="HY342" s="55"/>
      <c r="HZ342" s="65"/>
      <c r="IA342" s="65"/>
      <c r="IB342" s="65"/>
      <c r="IC342" s="65"/>
      <c r="ID342" s="65"/>
      <c r="IF342" s="16"/>
      <c r="IG342" s="16" t="s">
        <v>92</v>
      </c>
      <c r="IH342" s="16"/>
      <c r="II342" s="65"/>
      <c r="IJ342" s="16"/>
      <c r="IK342" s="16"/>
      <c r="IL342" s="65"/>
      <c r="IM342" s="131"/>
    </row>
    <row r="343" spans="1:247" s="11" customFormat="1" ht="14.4" x14ac:dyDescent="0.3">
      <c r="A343" s="83"/>
      <c r="B343" s="68" t="s">
        <v>93</v>
      </c>
      <c r="C343" s="344" t="s">
        <v>94</v>
      </c>
      <c r="D343" s="344"/>
      <c r="E343" s="344"/>
      <c r="F343" s="344"/>
      <c r="G343" s="344"/>
      <c r="H343" s="69" t="s">
        <v>60</v>
      </c>
      <c r="I343" s="80">
        <v>0.16</v>
      </c>
      <c r="J343" s="70"/>
      <c r="K343" s="102">
        <v>3.2000000000000002E-3</v>
      </c>
      <c r="L343" s="72"/>
      <c r="M343" s="70"/>
      <c r="N343" s="84">
        <v>554.75</v>
      </c>
      <c r="O343" s="70"/>
      <c r="P343" s="104">
        <v>1.78</v>
      </c>
      <c r="HY343" s="55"/>
      <c r="HZ343" s="65"/>
      <c r="IA343" s="65"/>
      <c r="IB343" s="65"/>
      <c r="IC343" s="65"/>
      <c r="ID343" s="65"/>
      <c r="IF343" s="16"/>
      <c r="IG343" s="16"/>
      <c r="IH343" s="16" t="s">
        <v>94</v>
      </c>
      <c r="II343" s="65"/>
      <c r="IJ343" s="16"/>
      <c r="IK343" s="16"/>
      <c r="IL343" s="65"/>
      <c r="IM343" s="131"/>
    </row>
    <row r="344" spans="1:247" s="11" customFormat="1" ht="14.4" x14ac:dyDescent="0.3">
      <c r="A344" s="74"/>
      <c r="B344" s="68" t="s">
        <v>97</v>
      </c>
      <c r="C344" s="344" t="s">
        <v>98</v>
      </c>
      <c r="D344" s="344"/>
      <c r="E344" s="344"/>
      <c r="F344" s="344"/>
      <c r="G344" s="344"/>
      <c r="H344" s="69" t="s">
        <v>66</v>
      </c>
      <c r="I344" s="80">
        <v>4.9400000000000004</v>
      </c>
      <c r="J344" s="70"/>
      <c r="K344" s="102">
        <v>9.8799999999999999E-2</v>
      </c>
      <c r="L344" s="10"/>
      <c r="M344" s="76"/>
      <c r="N344" s="77">
        <v>33.700000000000003</v>
      </c>
      <c r="O344" s="70"/>
      <c r="P344" s="73">
        <v>3.33</v>
      </c>
      <c r="Q344" s="78"/>
      <c r="R344" s="78"/>
      <c r="HY344" s="55"/>
      <c r="HZ344" s="65"/>
      <c r="IA344" s="65"/>
      <c r="IB344" s="65"/>
      <c r="IC344" s="65"/>
      <c r="ID344" s="65"/>
      <c r="IF344" s="16"/>
      <c r="IG344" s="16" t="s">
        <v>98</v>
      </c>
      <c r="IH344" s="16"/>
      <c r="II344" s="65"/>
      <c r="IJ344" s="16"/>
      <c r="IK344" s="16"/>
      <c r="IL344" s="65"/>
      <c r="IM344" s="131"/>
    </row>
    <row r="345" spans="1:247" s="11" customFormat="1" ht="14.4" x14ac:dyDescent="0.3">
      <c r="A345" s="67"/>
      <c r="B345" s="68" t="s">
        <v>80</v>
      </c>
      <c r="C345" s="344" t="s">
        <v>99</v>
      </c>
      <c r="D345" s="344"/>
      <c r="E345" s="344"/>
      <c r="F345" s="344"/>
      <c r="G345" s="344"/>
      <c r="H345" s="69"/>
      <c r="I345" s="70"/>
      <c r="J345" s="70"/>
      <c r="K345" s="70"/>
      <c r="L345" s="72"/>
      <c r="M345" s="70"/>
      <c r="N345" s="72"/>
      <c r="O345" s="70"/>
      <c r="P345" s="104">
        <v>14.5</v>
      </c>
      <c r="HY345" s="55"/>
      <c r="HZ345" s="65"/>
      <c r="IA345" s="65"/>
      <c r="IB345" s="65"/>
      <c r="IC345" s="65"/>
      <c r="ID345" s="65"/>
      <c r="IF345" s="16" t="s">
        <v>99</v>
      </c>
      <c r="IG345" s="16"/>
      <c r="IH345" s="16"/>
      <c r="II345" s="65"/>
      <c r="IJ345" s="16"/>
      <c r="IK345" s="16"/>
      <c r="IL345" s="65"/>
      <c r="IM345" s="131"/>
    </row>
    <row r="346" spans="1:247" s="11" customFormat="1" ht="14.4" x14ac:dyDescent="0.3">
      <c r="A346" s="74"/>
      <c r="B346" s="68" t="s">
        <v>591</v>
      </c>
      <c r="C346" s="344" t="s">
        <v>592</v>
      </c>
      <c r="D346" s="344"/>
      <c r="E346" s="344"/>
      <c r="F346" s="344"/>
      <c r="G346" s="344"/>
      <c r="H346" s="69" t="s">
        <v>103</v>
      </c>
      <c r="I346" s="80">
        <v>0.55000000000000004</v>
      </c>
      <c r="J346" s="70"/>
      <c r="K346" s="107">
        <v>1.0999999999999999E-2</v>
      </c>
      <c r="L346" s="81">
        <v>206.43</v>
      </c>
      <c r="M346" s="82">
        <v>1.41</v>
      </c>
      <c r="N346" s="77">
        <v>291.07</v>
      </c>
      <c r="O346" s="70"/>
      <c r="P346" s="73">
        <v>3.2</v>
      </c>
      <c r="Q346" s="78"/>
      <c r="R346" s="78"/>
      <c r="HY346" s="55"/>
      <c r="HZ346" s="65"/>
      <c r="IA346" s="65"/>
      <c r="IB346" s="65"/>
      <c r="IC346" s="65"/>
      <c r="ID346" s="65"/>
      <c r="IF346" s="16"/>
      <c r="IG346" s="16" t="s">
        <v>592</v>
      </c>
      <c r="IH346" s="16"/>
      <c r="II346" s="65"/>
      <c r="IJ346" s="16"/>
      <c r="IK346" s="16"/>
      <c r="IL346" s="65"/>
      <c r="IM346" s="131"/>
    </row>
    <row r="347" spans="1:247" s="11" customFormat="1" ht="14.4" x14ac:dyDescent="0.3">
      <c r="A347" s="74"/>
      <c r="B347" s="68" t="s">
        <v>137</v>
      </c>
      <c r="C347" s="344" t="s">
        <v>138</v>
      </c>
      <c r="D347" s="344"/>
      <c r="E347" s="344"/>
      <c r="F347" s="344"/>
      <c r="G347" s="344"/>
      <c r="H347" s="69" t="s">
        <v>139</v>
      </c>
      <c r="I347" s="102">
        <v>2.5428000000000002</v>
      </c>
      <c r="J347" s="70"/>
      <c r="K347" s="79">
        <v>5.0855999999999998E-2</v>
      </c>
      <c r="L347" s="10"/>
      <c r="M347" s="76"/>
      <c r="N347" s="77">
        <v>7.22</v>
      </c>
      <c r="O347" s="70"/>
      <c r="P347" s="73">
        <v>0.37</v>
      </c>
      <c r="Q347" s="78"/>
      <c r="R347" s="78"/>
      <c r="HY347" s="55"/>
      <c r="HZ347" s="65"/>
      <c r="IA347" s="65"/>
      <c r="IB347" s="65"/>
      <c r="IC347" s="65"/>
      <c r="ID347" s="65"/>
      <c r="IF347" s="16"/>
      <c r="IG347" s="16" t="s">
        <v>138</v>
      </c>
      <c r="IH347" s="16"/>
      <c r="II347" s="65"/>
      <c r="IJ347" s="16"/>
      <c r="IK347" s="16"/>
      <c r="IL347" s="65"/>
      <c r="IM347" s="131"/>
    </row>
    <row r="348" spans="1:247" s="11" customFormat="1" ht="20.399999999999999" x14ac:dyDescent="0.3">
      <c r="A348" s="74"/>
      <c r="B348" s="68" t="s">
        <v>104</v>
      </c>
      <c r="C348" s="344" t="s">
        <v>105</v>
      </c>
      <c r="D348" s="344"/>
      <c r="E348" s="344"/>
      <c r="F348" s="344"/>
      <c r="G348" s="344"/>
      <c r="H348" s="69" t="s">
        <v>103</v>
      </c>
      <c r="I348" s="98">
        <v>3</v>
      </c>
      <c r="J348" s="70"/>
      <c r="K348" s="80">
        <v>0.06</v>
      </c>
      <c r="L348" s="81">
        <v>155.63</v>
      </c>
      <c r="M348" s="82">
        <v>0.93</v>
      </c>
      <c r="N348" s="77">
        <v>144.74</v>
      </c>
      <c r="O348" s="70"/>
      <c r="P348" s="73">
        <v>8.68</v>
      </c>
      <c r="Q348" s="78"/>
      <c r="R348" s="78"/>
      <c r="HY348" s="55"/>
      <c r="HZ348" s="65"/>
      <c r="IA348" s="65"/>
      <c r="IB348" s="65"/>
      <c r="IC348" s="65"/>
      <c r="ID348" s="65"/>
      <c r="IF348" s="16"/>
      <c r="IG348" s="16" t="s">
        <v>105</v>
      </c>
      <c r="IH348" s="16"/>
      <c r="II348" s="65"/>
      <c r="IJ348" s="16"/>
      <c r="IK348" s="16"/>
      <c r="IL348" s="65"/>
      <c r="IM348" s="131"/>
    </row>
    <row r="349" spans="1:247" s="11" customFormat="1" ht="14.4" x14ac:dyDescent="0.3">
      <c r="A349" s="74"/>
      <c r="B349" s="68" t="s">
        <v>480</v>
      </c>
      <c r="C349" s="344" t="s">
        <v>481</v>
      </c>
      <c r="D349" s="344"/>
      <c r="E349" s="344"/>
      <c r="F349" s="344"/>
      <c r="G349" s="344"/>
      <c r="H349" s="69" t="s">
        <v>72</v>
      </c>
      <c r="I349" s="71">
        <v>5.8E-4</v>
      </c>
      <c r="J349" s="70"/>
      <c r="K349" s="111">
        <v>1.1600000000000001E-5</v>
      </c>
      <c r="L349" s="112">
        <v>127406</v>
      </c>
      <c r="M349" s="82">
        <v>1.35</v>
      </c>
      <c r="N349" s="77">
        <v>171998.1</v>
      </c>
      <c r="O349" s="70"/>
      <c r="P349" s="73">
        <v>2</v>
      </c>
      <c r="Q349" s="78"/>
      <c r="R349" s="78"/>
      <c r="HY349" s="55"/>
      <c r="HZ349" s="65"/>
      <c r="IA349" s="65"/>
      <c r="IB349" s="65"/>
      <c r="IC349" s="65"/>
      <c r="ID349" s="65"/>
      <c r="IF349" s="16"/>
      <c r="IG349" s="16" t="s">
        <v>481</v>
      </c>
      <c r="IH349" s="16"/>
      <c r="II349" s="65"/>
      <c r="IJ349" s="16"/>
      <c r="IK349" s="16"/>
      <c r="IL349" s="65"/>
      <c r="IM349" s="131"/>
    </row>
    <row r="350" spans="1:247" s="11" customFormat="1" ht="14.4" x14ac:dyDescent="0.3">
      <c r="A350" s="74"/>
      <c r="B350" s="68" t="s">
        <v>537</v>
      </c>
      <c r="C350" s="344" t="s">
        <v>538</v>
      </c>
      <c r="D350" s="344"/>
      <c r="E350" s="344"/>
      <c r="F350" s="344"/>
      <c r="G350" s="344"/>
      <c r="H350" s="69" t="s">
        <v>103</v>
      </c>
      <c r="I350" s="75">
        <v>0.1</v>
      </c>
      <c r="J350" s="70"/>
      <c r="K350" s="107">
        <v>2E-3</v>
      </c>
      <c r="L350" s="81">
        <v>79.88</v>
      </c>
      <c r="M350" s="82">
        <v>1.57</v>
      </c>
      <c r="N350" s="77">
        <v>125.41</v>
      </c>
      <c r="O350" s="70"/>
      <c r="P350" s="73">
        <v>0.25</v>
      </c>
      <c r="Q350" s="78"/>
      <c r="R350" s="78"/>
      <c r="HY350" s="55"/>
      <c r="HZ350" s="65"/>
      <c r="IA350" s="65"/>
      <c r="IB350" s="65"/>
      <c r="IC350" s="65"/>
      <c r="ID350" s="65"/>
      <c r="IF350" s="16"/>
      <c r="IG350" s="16" t="s">
        <v>538</v>
      </c>
      <c r="IH350" s="16"/>
      <c r="II350" s="65"/>
      <c r="IJ350" s="16"/>
      <c r="IK350" s="16"/>
      <c r="IL350" s="65"/>
      <c r="IM350" s="131"/>
    </row>
    <row r="351" spans="1:247" s="11" customFormat="1" ht="14.4" x14ac:dyDescent="0.3">
      <c r="A351" s="94"/>
      <c r="B351" s="95"/>
      <c r="C351" s="372" t="s">
        <v>73</v>
      </c>
      <c r="D351" s="372"/>
      <c r="E351" s="372"/>
      <c r="F351" s="372"/>
      <c r="G351" s="372"/>
      <c r="H351" s="58"/>
      <c r="I351" s="59"/>
      <c r="J351" s="59"/>
      <c r="K351" s="59"/>
      <c r="L351" s="62"/>
      <c r="M351" s="59"/>
      <c r="N351" s="96"/>
      <c r="O351" s="59"/>
      <c r="P351" s="97">
        <v>362.2</v>
      </c>
      <c r="Q351" s="78"/>
      <c r="R351" s="78"/>
      <c r="HY351" s="55"/>
      <c r="HZ351" s="65"/>
      <c r="IA351" s="65"/>
      <c r="IB351" s="65"/>
      <c r="IC351" s="65"/>
      <c r="ID351" s="65"/>
      <c r="IF351" s="16"/>
      <c r="IG351" s="16"/>
      <c r="IH351" s="16"/>
      <c r="II351" s="65" t="s">
        <v>73</v>
      </c>
      <c r="IJ351" s="16"/>
      <c r="IK351" s="16"/>
      <c r="IL351" s="65"/>
      <c r="IM351" s="131"/>
    </row>
    <row r="352" spans="1:247" s="11" customFormat="1" ht="14.4" x14ac:dyDescent="0.3">
      <c r="A352" s="83" t="s">
        <v>2226</v>
      </c>
      <c r="B352" s="68" t="s">
        <v>485</v>
      </c>
      <c r="C352" s="344" t="s">
        <v>486</v>
      </c>
      <c r="D352" s="344"/>
      <c r="E352" s="344"/>
      <c r="F352" s="344"/>
      <c r="G352" s="344"/>
      <c r="H352" s="69" t="s">
        <v>75</v>
      </c>
      <c r="I352" s="98">
        <v>2</v>
      </c>
      <c r="J352" s="70"/>
      <c r="K352" s="98">
        <v>2</v>
      </c>
      <c r="L352" s="72"/>
      <c r="M352" s="70"/>
      <c r="N352" s="72"/>
      <c r="O352" s="70"/>
      <c r="P352" s="104">
        <v>6.65</v>
      </c>
      <c r="HY352" s="55"/>
      <c r="HZ352" s="65"/>
      <c r="IA352" s="65"/>
      <c r="IB352" s="65"/>
      <c r="IC352" s="65"/>
      <c r="ID352" s="65"/>
      <c r="IF352" s="16"/>
      <c r="IG352" s="16"/>
      <c r="IH352" s="16"/>
      <c r="II352" s="65"/>
      <c r="IJ352" s="16" t="s">
        <v>486</v>
      </c>
      <c r="IK352" s="16"/>
      <c r="IL352" s="65"/>
      <c r="IM352" s="131"/>
    </row>
    <row r="353" spans="1:247" s="11" customFormat="1" ht="14.4" x14ac:dyDescent="0.3">
      <c r="A353" s="83"/>
      <c r="B353" s="68"/>
      <c r="C353" s="344" t="s">
        <v>74</v>
      </c>
      <c r="D353" s="344"/>
      <c r="E353" s="344"/>
      <c r="F353" s="344"/>
      <c r="G353" s="344"/>
      <c r="H353" s="69"/>
      <c r="I353" s="70"/>
      <c r="J353" s="70"/>
      <c r="K353" s="70"/>
      <c r="L353" s="72"/>
      <c r="M353" s="70"/>
      <c r="N353" s="72"/>
      <c r="O353" s="70"/>
      <c r="P353" s="104">
        <v>336.5</v>
      </c>
      <c r="HY353" s="55"/>
      <c r="HZ353" s="65"/>
      <c r="IA353" s="65"/>
      <c r="IB353" s="65"/>
      <c r="IC353" s="65"/>
      <c r="ID353" s="65"/>
      <c r="IF353" s="16"/>
      <c r="IG353" s="16"/>
      <c r="IH353" s="16"/>
      <c r="II353" s="65"/>
      <c r="IJ353" s="16"/>
      <c r="IK353" s="16" t="s">
        <v>74</v>
      </c>
      <c r="IL353" s="65"/>
      <c r="IM353" s="131"/>
    </row>
    <row r="354" spans="1:247" s="11" customFormat="1" ht="14.4" x14ac:dyDescent="0.3">
      <c r="A354" s="83"/>
      <c r="B354" s="68" t="s">
        <v>487</v>
      </c>
      <c r="C354" s="344" t="s">
        <v>488</v>
      </c>
      <c r="D354" s="344"/>
      <c r="E354" s="344"/>
      <c r="F354" s="344"/>
      <c r="G354" s="344"/>
      <c r="H354" s="69" t="s">
        <v>75</v>
      </c>
      <c r="I354" s="98">
        <v>97</v>
      </c>
      <c r="J354" s="70"/>
      <c r="K354" s="98">
        <v>97</v>
      </c>
      <c r="L354" s="72"/>
      <c r="M354" s="70"/>
      <c r="N354" s="72"/>
      <c r="O354" s="70"/>
      <c r="P354" s="104">
        <v>326.41000000000003</v>
      </c>
      <c r="HY354" s="55"/>
      <c r="HZ354" s="65"/>
      <c r="IA354" s="65"/>
      <c r="IB354" s="65"/>
      <c r="IC354" s="65"/>
      <c r="ID354" s="65"/>
      <c r="IF354" s="16"/>
      <c r="IG354" s="16"/>
      <c r="IH354" s="16"/>
      <c r="II354" s="65"/>
      <c r="IJ354" s="16"/>
      <c r="IK354" s="16" t="s">
        <v>488</v>
      </c>
      <c r="IL354" s="65"/>
      <c r="IM354" s="131"/>
    </row>
    <row r="355" spans="1:247" s="11" customFormat="1" ht="14.4" x14ac:dyDescent="0.3">
      <c r="A355" s="83"/>
      <c r="B355" s="68" t="s">
        <v>489</v>
      </c>
      <c r="C355" s="344" t="s">
        <v>490</v>
      </c>
      <c r="D355" s="344"/>
      <c r="E355" s="344"/>
      <c r="F355" s="344"/>
      <c r="G355" s="344"/>
      <c r="H355" s="69" t="s">
        <v>75</v>
      </c>
      <c r="I355" s="98">
        <v>51</v>
      </c>
      <c r="J355" s="70"/>
      <c r="K355" s="98">
        <v>51</v>
      </c>
      <c r="L355" s="72"/>
      <c r="M355" s="70"/>
      <c r="N355" s="72"/>
      <c r="O355" s="70"/>
      <c r="P355" s="104">
        <v>171.62</v>
      </c>
      <c r="HY355" s="55"/>
      <c r="HZ355" s="65"/>
      <c r="IA355" s="65"/>
      <c r="IB355" s="65"/>
      <c r="IC355" s="65"/>
      <c r="ID355" s="65"/>
      <c r="IF355" s="16"/>
      <c r="IG355" s="16"/>
      <c r="IH355" s="16"/>
      <c r="II355" s="65"/>
      <c r="IJ355" s="16"/>
      <c r="IK355" s="16" t="s">
        <v>490</v>
      </c>
      <c r="IL355" s="65"/>
      <c r="IM355" s="131"/>
    </row>
    <row r="356" spans="1:247" s="11" customFormat="1" ht="14.4" x14ac:dyDescent="0.3">
      <c r="A356" s="99"/>
      <c r="B356" s="100"/>
      <c r="C356" s="372" t="s">
        <v>76</v>
      </c>
      <c r="D356" s="372"/>
      <c r="E356" s="372"/>
      <c r="F356" s="372"/>
      <c r="G356" s="372"/>
      <c r="H356" s="58"/>
      <c r="I356" s="59"/>
      <c r="J356" s="59"/>
      <c r="K356" s="59"/>
      <c r="L356" s="62"/>
      <c r="M356" s="59"/>
      <c r="N356" s="96">
        <v>43344</v>
      </c>
      <c r="O356" s="59"/>
      <c r="P356" s="134">
        <v>866.88</v>
      </c>
      <c r="HY356" s="55"/>
      <c r="HZ356" s="65"/>
      <c r="IA356" s="65"/>
      <c r="IB356" s="65"/>
      <c r="IC356" s="65"/>
      <c r="ID356" s="65"/>
      <c r="IF356" s="16"/>
      <c r="IG356" s="16"/>
      <c r="IH356" s="16"/>
      <c r="II356" s="65"/>
      <c r="IJ356" s="16"/>
      <c r="IK356" s="16"/>
      <c r="IL356" s="65" t="s">
        <v>76</v>
      </c>
      <c r="IM356" s="131"/>
    </row>
    <row r="357" spans="1:247" s="11" customFormat="1" ht="40.799999999999997" x14ac:dyDescent="0.3">
      <c r="A357" s="56" t="s">
        <v>635</v>
      </c>
      <c r="B357" s="57" t="s">
        <v>602</v>
      </c>
      <c r="C357" s="373" t="s">
        <v>603</v>
      </c>
      <c r="D357" s="373"/>
      <c r="E357" s="373"/>
      <c r="F357" s="373"/>
      <c r="G357" s="373"/>
      <c r="H357" s="58" t="s">
        <v>596</v>
      </c>
      <c r="I357" s="59">
        <v>2.0400000000000001E-3</v>
      </c>
      <c r="J357" s="60">
        <v>1</v>
      </c>
      <c r="K357" s="109">
        <v>2.0400000000000001E-3</v>
      </c>
      <c r="L357" s="96">
        <v>20409.5</v>
      </c>
      <c r="M357" s="106">
        <v>1.0900000000000001</v>
      </c>
      <c r="N357" s="132">
        <v>22246.36</v>
      </c>
      <c r="O357" s="59"/>
      <c r="P357" s="134">
        <v>45.38</v>
      </c>
      <c r="HY357" s="55"/>
      <c r="HZ357" s="65" t="s">
        <v>603</v>
      </c>
      <c r="IA357" s="65" t="s">
        <v>4</v>
      </c>
      <c r="IB357" s="65" t="s">
        <v>4</v>
      </c>
      <c r="IC357" s="65" t="s">
        <v>4</v>
      </c>
      <c r="ID357" s="65" t="s">
        <v>4</v>
      </c>
      <c r="IF357" s="16"/>
      <c r="IG357" s="16"/>
      <c r="IH357" s="16"/>
      <c r="II357" s="65"/>
      <c r="IJ357" s="16"/>
      <c r="IK357" s="16"/>
      <c r="IL357" s="65"/>
      <c r="IM357" s="131"/>
    </row>
    <row r="358" spans="1:247" s="11" customFormat="1" ht="14.4" x14ac:dyDescent="0.3">
      <c r="A358" s="66"/>
      <c r="B358" s="15"/>
      <c r="C358" s="339" t="s">
        <v>600</v>
      </c>
      <c r="D358" s="339"/>
      <c r="E358" s="339"/>
      <c r="F358" s="339"/>
      <c r="G358" s="339"/>
      <c r="H358" s="339"/>
      <c r="I358" s="339"/>
      <c r="J358" s="339"/>
      <c r="K358" s="339"/>
      <c r="L358" s="339"/>
      <c r="M358" s="339"/>
      <c r="N358" s="339"/>
      <c r="O358" s="339"/>
      <c r="P358" s="374"/>
      <c r="HY358" s="55"/>
      <c r="HZ358" s="65"/>
      <c r="IA358" s="65"/>
      <c r="IB358" s="65"/>
      <c r="IC358" s="65"/>
      <c r="ID358" s="65"/>
      <c r="IE358" s="3" t="s">
        <v>600</v>
      </c>
      <c r="IF358" s="16"/>
      <c r="IG358" s="16"/>
      <c r="IH358" s="16"/>
      <c r="II358" s="65"/>
      <c r="IJ358" s="16"/>
      <c r="IK358" s="16"/>
      <c r="IL358" s="65"/>
      <c r="IM358" s="131"/>
    </row>
    <row r="359" spans="1:247" s="11" customFormat="1" ht="14.4" x14ac:dyDescent="0.3">
      <c r="A359" s="99"/>
      <c r="B359" s="100"/>
      <c r="C359" s="372" t="s">
        <v>76</v>
      </c>
      <c r="D359" s="372"/>
      <c r="E359" s="372"/>
      <c r="F359" s="372"/>
      <c r="G359" s="372"/>
      <c r="H359" s="58"/>
      <c r="I359" s="59"/>
      <c r="J359" s="59"/>
      <c r="K359" s="59"/>
      <c r="L359" s="62"/>
      <c r="M359" s="59"/>
      <c r="N359" s="62"/>
      <c r="O359" s="59"/>
      <c r="P359" s="134">
        <v>45.38</v>
      </c>
      <c r="HY359" s="55"/>
      <c r="HZ359" s="65"/>
      <c r="IA359" s="65"/>
      <c r="IB359" s="65"/>
      <c r="IC359" s="65"/>
      <c r="ID359" s="65"/>
      <c r="IF359" s="16"/>
      <c r="IG359" s="16"/>
      <c r="IH359" s="16"/>
      <c r="II359" s="65"/>
      <c r="IJ359" s="16"/>
      <c r="IK359" s="16"/>
      <c r="IL359" s="65" t="s">
        <v>76</v>
      </c>
      <c r="IM359" s="131"/>
    </row>
    <row r="360" spans="1:247" s="11" customFormat="1" ht="1.5" customHeight="1" x14ac:dyDescent="0.3">
      <c r="A360" s="119"/>
      <c r="B360" s="120"/>
      <c r="C360" s="120"/>
      <c r="D360" s="120"/>
      <c r="E360" s="120"/>
      <c r="F360" s="121"/>
      <c r="G360" s="121"/>
      <c r="H360" s="121"/>
      <c r="I360" s="121"/>
      <c r="J360" s="122"/>
      <c r="K360" s="121"/>
      <c r="L360" s="122"/>
      <c r="M360" s="123"/>
      <c r="N360" s="122"/>
      <c r="O360" s="124"/>
      <c r="P360" s="125"/>
      <c r="Q360" s="126"/>
      <c r="R360" s="127"/>
      <c r="HY360" s="55"/>
      <c r="HZ360" s="65"/>
      <c r="IA360" s="65"/>
      <c r="IB360" s="65"/>
      <c r="IC360" s="65"/>
      <c r="ID360" s="65"/>
      <c r="IF360" s="16"/>
      <c r="IG360" s="16"/>
      <c r="IH360" s="16"/>
      <c r="II360" s="65"/>
      <c r="IJ360" s="16"/>
      <c r="IK360" s="16"/>
      <c r="IL360" s="65"/>
      <c r="IM360" s="131"/>
    </row>
    <row r="361" spans="1:247" s="11" customFormat="1" ht="14.4" x14ac:dyDescent="0.3">
      <c r="A361" s="94"/>
      <c r="B361" s="128"/>
      <c r="C361" s="377" t="s">
        <v>638</v>
      </c>
      <c r="D361" s="377"/>
      <c r="E361" s="377"/>
      <c r="F361" s="377"/>
      <c r="G361" s="377"/>
      <c r="H361" s="377"/>
      <c r="I361" s="377"/>
      <c r="J361" s="377"/>
      <c r="K361" s="377"/>
      <c r="L361" s="377"/>
      <c r="M361" s="377"/>
      <c r="N361" s="377"/>
      <c r="O361" s="377"/>
      <c r="P361" s="130">
        <v>19851.28</v>
      </c>
      <c r="Q361" s="126"/>
      <c r="R361" s="127"/>
      <c r="HY361" s="55"/>
      <c r="HZ361" s="65"/>
      <c r="IA361" s="65"/>
      <c r="IB361" s="65"/>
      <c r="IC361" s="65"/>
      <c r="ID361" s="65"/>
      <c r="IF361" s="16"/>
      <c r="IG361" s="16"/>
      <c r="IH361" s="16"/>
      <c r="II361" s="65"/>
      <c r="IJ361" s="16"/>
      <c r="IK361" s="16"/>
      <c r="IL361" s="65"/>
      <c r="IM361" s="131" t="s">
        <v>638</v>
      </c>
    </row>
    <row r="362" spans="1:247" s="11" customFormat="1" ht="14.4" x14ac:dyDescent="0.3">
      <c r="A362" s="362" t="s">
        <v>639</v>
      </c>
      <c r="B362" s="363"/>
      <c r="C362" s="363"/>
      <c r="D362" s="363"/>
      <c r="E362" s="363"/>
      <c r="F362" s="363"/>
      <c r="G362" s="363"/>
      <c r="H362" s="363"/>
      <c r="I362" s="363"/>
      <c r="J362" s="363"/>
      <c r="K362" s="363"/>
      <c r="L362" s="363"/>
      <c r="M362" s="363"/>
      <c r="N362" s="363"/>
      <c r="O362" s="363"/>
      <c r="P362" s="364"/>
      <c r="HY362" s="55" t="s">
        <v>639</v>
      </c>
      <c r="HZ362" s="65"/>
      <c r="IA362" s="65"/>
      <c r="IB362" s="65"/>
      <c r="IC362" s="65"/>
      <c r="ID362" s="65"/>
      <c r="IF362" s="16"/>
      <c r="IG362" s="16"/>
      <c r="IH362" s="16"/>
      <c r="II362" s="65"/>
      <c r="IJ362" s="16"/>
      <c r="IK362" s="16"/>
      <c r="IL362" s="65"/>
      <c r="IM362" s="131"/>
    </row>
    <row r="363" spans="1:247" s="11" customFormat="1" ht="30.6" x14ac:dyDescent="0.3">
      <c r="A363" s="56" t="s">
        <v>187</v>
      </c>
      <c r="B363" s="57" t="s">
        <v>640</v>
      </c>
      <c r="C363" s="373" t="s">
        <v>641</v>
      </c>
      <c r="D363" s="373"/>
      <c r="E363" s="373"/>
      <c r="F363" s="373"/>
      <c r="G363" s="373"/>
      <c r="H363" s="58" t="s">
        <v>118</v>
      </c>
      <c r="I363" s="59">
        <v>0.15</v>
      </c>
      <c r="J363" s="60">
        <v>1</v>
      </c>
      <c r="K363" s="106">
        <v>0.15</v>
      </c>
      <c r="L363" s="62"/>
      <c r="M363" s="59"/>
      <c r="N363" s="63"/>
      <c r="O363" s="59"/>
      <c r="P363" s="64"/>
      <c r="HY363" s="55"/>
      <c r="HZ363" s="65" t="s">
        <v>641</v>
      </c>
      <c r="IA363" s="65" t="s">
        <v>4</v>
      </c>
      <c r="IB363" s="65" t="s">
        <v>4</v>
      </c>
      <c r="IC363" s="65" t="s">
        <v>4</v>
      </c>
      <c r="ID363" s="65" t="s">
        <v>4</v>
      </c>
      <c r="IF363" s="16"/>
      <c r="IG363" s="16"/>
      <c r="IH363" s="16"/>
      <c r="II363" s="65"/>
      <c r="IJ363" s="16"/>
      <c r="IK363" s="16"/>
      <c r="IL363" s="65"/>
      <c r="IM363" s="131"/>
    </row>
    <row r="364" spans="1:247" s="11" customFormat="1" ht="14.4" x14ac:dyDescent="0.3">
      <c r="A364" s="66"/>
      <c r="B364" s="15"/>
      <c r="C364" s="339" t="s">
        <v>642</v>
      </c>
      <c r="D364" s="339"/>
      <c r="E364" s="339"/>
      <c r="F364" s="339"/>
      <c r="G364" s="339"/>
      <c r="H364" s="339"/>
      <c r="I364" s="339"/>
      <c r="J364" s="339"/>
      <c r="K364" s="339"/>
      <c r="L364" s="339"/>
      <c r="M364" s="339"/>
      <c r="N364" s="339"/>
      <c r="O364" s="339"/>
      <c r="P364" s="374"/>
      <c r="HY364" s="55"/>
      <c r="HZ364" s="65"/>
      <c r="IA364" s="65"/>
      <c r="IB364" s="65"/>
      <c r="IC364" s="65"/>
      <c r="ID364" s="65"/>
      <c r="IE364" s="3" t="s">
        <v>642</v>
      </c>
      <c r="IF364" s="16"/>
      <c r="IG364" s="16"/>
      <c r="IH364" s="16"/>
      <c r="II364" s="65"/>
      <c r="IJ364" s="16"/>
      <c r="IK364" s="16"/>
      <c r="IL364" s="65"/>
      <c r="IM364" s="131"/>
    </row>
    <row r="365" spans="1:247" s="11" customFormat="1" ht="14.4" x14ac:dyDescent="0.3">
      <c r="A365" s="67"/>
      <c r="B365" s="68" t="s">
        <v>57</v>
      </c>
      <c r="C365" s="344" t="s">
        <v>59</v>
      </c>
      <c r="D365" s="344"/>
      <c r="E365" s="344"/>
      <c r="F365" s="344"/>
      <c r="G365" s="344"/>
      <c r="H365" s="69" t="s">
        <v>60</v>
      </c>
      <c r="I365" s="70"/>
      <c r="J365" s="70"/>
      <c r="K365" s="107">
        <v>1.752</v>
      </c>
      <c r="L365" s="72"/>
      <c r="M365" s="70"/>
      <c r="N365" s="72"/>
      <c r="O365" s="70"/>
      <c r="P365" s="104">
        <v>950.16</v>
      </c>
      <c r="HY365" s="55"/>
      <c r="HZ365" s="65"/>
      <c r="IA365" s="65"/>
      <c r="IB365" s="65"/>
      <c r="IC365" s="65"/>
      <c r="ID365" s="65"/>
      <c r="IF365" s="16" t="s">
        <v>59</v>
      </c>
      <c r="IG365" s="16"/>
      <c r="IH365" s="16"/>
      <c r="II365" s="65"/>
      <c r="IJ365" s="16"/>
      <c r="IK365" s="16"/>
      <c r="IL365" s="65"/>
      <c r="IM365" s="131"/>
    </row>
    <row r="366" spans="1:247" s="11" customFormat="1" ht="14.4" x14ac:dyDescent="0.3">
      <c r="A366" s="74"/>
      <c r="B366" s="68" t="s">
        <v>261</v>
      </c>
      <c r="C366" s="344" t="s">
        <v>262</v>
      </c>
      <c r="D366" s="344"/>
      <c r="E366" s="344"/>
      <c r="F366" s="344"/>
      <c r="G366" s="344"/>
      <c r="H366" s="69" t="s">
        <v>60</v>
      </c>
      <c r="I366" s="80">
        <v>11.68</v>
      </c>
      <c r="J366" s="70"/>
      <c r="K366" s="107">
        <v>1.752</v>
      </c>
      <c r="L366" s="10"/>
      <c r="M366" s="76"/>
      <c r="N366" s="77">
        <v>542.33000000000004</v>
      </c>
      <c r="O366" s="70"/>
      <c r="P366" s="73">
        <v>950.16</v>
      </c>
      <c r="Q366" s="78"/>
      <c r="R366" s="78"/>
      <c r="HY366" s="55"/>
      <c r="HZ366" s="65"/>
      <c r="IA366" s="65"/>
      <c r="IB366" s="65"/>
      <c r="IC366" s="65"/>
      <c r="ID366" s="65"/>
      <c r="IF366" s="16"/>
      <c r="IG366" s="16" t="s">
        <v>262</v>
      </c>
      <c r="IH366" s="16"/>
      <c r="II366" s="65"/>
      <c r="IJ366" s="16"/>
      <c r="IK366" s="16"/>
      <c r="IL366" s="65"/>
      <c r="IM366" s="131"/>
    </row>
    <row r="367" spans="1:247" s="11" customFormat="1" ht="14.4" x14ac:dyDescent="0.3">
      <c r="A367" s="67"/>
      <c r="B367" s="68" t="s">
        <v>61</v>
      </c>
      <c r="C367" s="344" t="s">
        <v>62</v>
      </c>
      <c r="D367" s="344"/>
      <c r="E367" s="344"/>
      <c r="F367" s="344"/>
      <c r="G367" s="344"/>
      <c r="H367" s="69"/>
      <c r="I367" s="70"/>
      <c r="J367" s="70"/>
      <c r="K367" s="70"/>
      <c r="L367" s="72"/>
      <c r="M367" s="70"/>
      <c r="N367" s="72"/>
      <c r="O367" s="70"/>
      <c r="P367" s="104">
        <v>40.549999999999997</v>
      </c>
      <c r="HY367" s="55"/>
      <c r="HZ367" s="65"/>
      <c r="IA367" s="65"/>
      <c r="IB367" s="65"/>
      <c r="IC367" s="65"/>
      <c r="ID367" s="65"/>
      <c r="IF367" s="16" t="s">
        <v>62</v>
      </c>
      <c r="IG367" s="16"/>
      <c r="IH367" s="16"/>
      <c r="II367" s="65"/>
      <c r="IJ367" s="16"/>
      <c r="IK367" s="16"/>
      <c r="IL367" s="65"/>
      <c r="IM367" s="131"/>
    </row>
    <row r="368" spans="1:247" s="11" customFormat="1" ht="14.4" x14ac:dyDescent="0.3">
      <c r="A368" s="67"/>
      <c r="B368" s="68"/>
      <c r="C368" s="344" t="s">
        <v>63</v>
      </c>
      <c r="D368" s="344"/>
      <c r="E368" s="344"/>
      <c r="F368" s="344"/>
      <c r="G368" s="344"/>
      <c r="H368" s="69" t="s">
        <v>60</v>
      </c>
      <c r="I368" s="70"/>
      <c r="J368" s="70"/>
      <c r="K368" s="107">
        <v>3.3000000000000002E-2</v>
      </c>
      <c r="L368" s="72"/>
      <c r="M368" s="70"/>
      <c r="N368" s="72"/>
      <c r="O368" s="70"/>
      <c r="P368" s="104">
        <v>21.45</v>
      </c>
      <c r="HY368" s="55"/>
      <c r="HZ368" s="65"/>
      <c r="IA368" s="65"/>
      <c r="IB368" s="65"/>
      <c r="IC368" s="65"/>
      <c r="ID368" s="65"/>
      <c r="IF368" s="16" t="s">
        <v>63</v>
      </c>
      <c r="IG368" s="16"/>
      <c r="IH368" s="16"/>
      <c r="II368" s="65"/>
      <c r="IJ368" s="16"/>
      <c r="IK368" s="16"/>
      <c r="IL368" s="65"/>
      <c r="IM368" s="131"/>
    </row>
    <row r="369" spans="1:247" s="11" customFormat="1" ht="14.4" x14ac:dyDescent="0.3">
      <c r="A369" s="74"/>
      <c r="B369" s="68" t="s">
        <v>87</v>
      </c>
      <c r="C369" s="344" t="s">
        <v>88</v>
      </c>
      <c r="D369" s="344"/>
      <c r="E369" s="344"/>
      <c r="F369" s="344"/>
      <c r="G369" s="344"/>
      <c r="H369" s="69" t="s">
        <v>66</v>
      </c>
      <c r="I369" s="80">
        <v>0.11</v>
      </c>
      <c r="J369" s="70"/>
      <c r="K369" s="102">
        <v>1.6500000000000001E-2</v>
      </c>
      <c r="L369" s="10"/>
      <c r="M369" s="76"/>
      <c r="N369" s="77">
        <v>1740.53</v>
      </c>
      <c r="O369" s="70"/>
      <c r="P369" s="73">
        <v>28.72</v>
      </c>
      <c r="Q369" s="78"/>
      <c r="R369" s="78"/>
      <c r="HY369" s="55"/>
      <c r="HZ369" s="65"/>
      <c r="IA369" s="65"/>
      <c r="IB369" s="65"/>
      <c r="IC369" s="65"/>
      <c r="ID369" s="65"/>
      <c r="IF369" s="16"/>
      <c r="IG369" s="16" t="s">
        <v>88</v>
      </c>
      <c r="IH369" s="16"/>
      <c r="II369" s="65"/>
      <c r="IJ369" s="16"/>
      <c r="IK369" s="16"/>
      <c r="IL369" s="65"/>
      <c r="IM369" s="131"/>
    </row>
    <row r="370" spans="1:247" s="11" customFormat="1" ht="14.4" x14ac:dyDescent="0.3">
      <c r="A370" s="83"/>
      <c r="B370" s="68" t="s">
        <v>89</v>
      </c>
      <c r="C370" s="344" t="s">
        <v>90</v>
      </c>
      <c r="D370" s="344"/>
      <c r="E370" s="344"/>
      <c r="F370" s="344"/>
      <c r="G370" s="344"/>
      <c r="H370" s="69" t="s">
        <v>60</v>
      </c>
      <c r="I370" s="80">
        <v>0.11</v>
      </c>
      <c r="J370" s="70"/>
      <c r="K370" s="102">
        <v>1.6500000000000001E-2</v>
      </c>
      <c r="L370" s="72"/>
      <c r="M370" s="70"/>
      <c r="N370" s="84">
        <v>745.18</v>
      </c>
      <c r="O370" s="70"/>
      <c r="P370" s="104">
        <v>12.3</v>
      </c>
      <c r="HY370" s="55"/>
      <c r="HZ370" s="65"/>
      <c r="IA370" s="65"/>
      <c r="IB370" s="65"/>
      <c r="IC370" s="65"/>
      <c r="ID370" s="65"/>
      <c r="IF370" s="16"/>
      <c r="IG370" s="16"/>
      <c r="IH370" s="16" t="s">
        <v>90</v>
      </c>
      <c r="II370" s="65"/>
      <c r="IJ370" s="16"/>
      <c r="IK370" s="16"/>
      <c r="IL370" s="65"/>
      <c r="IM370" s="131"/>
    </row>
    <row r="371" spans="1:247" s="11" customFormat="1" ht="14.4" x14ac:dyDescent="0.3">
      <c r="A371" s="74"/>
      <c r="B371" s="68" t="s">
        <v>91</v>
      </c>
      <c r="C371" s="344" t="s">
        <v>92</v>
      </c>
      <c r="D371" s="344"/>
      <c r="E371" s="344"/>
      <c r="F371" s="344"/>
      <c r="G371" s="344"/>
      <c r="H371" s="69" t="s">
        <v>66</v>
      </c>
      <c r="I371" s="80">
        <v>0.11</v>
      </c>
      <c r="J371" s="70"/>
      <c r="K371" s="102">
        <v>1.6500000000000001E-2</v>
      </c>
      <c r="L371" s="10"/>
      <c r="M371" s="76"/>
      <c r="N371" s="77">
        <v>717.22</v>
      </c>
      <c r="O371" s="70"/>
      <c r="P371" s="73">
        <v>11.83</v>
      </c>
      <c r="Q371" s="78"/>
      <c r="R371" s="78"/>
      <c r="HY371" s="55"/>
      <c r="HZ371" s="65"/>
      <c r="IA371" s="65"/>
      <c r="IB371" s="65"/>
      <c r="IC371" s="65"/>
      <c r="ID371" s="65"/>
      <c r="IF371" s="16"/>
      <c r="IG371" s="16" t="s">
        <v>92</v>
      </c>
      <c r="IH371" s="16"/>
      <c r="II371" s="65"/>
      <c r="IJ371" s="16"/>
      <c r="IK371" s="16"/>
      <c r="IL371" s="65"/>
      <c r="IM371" s="131"/>
    </row>
    <row r="372" spans="1:247" s="11" customFormat="1" ht="14.4" x14ac:dyDescent="0.3">
      <c r="A372" s="83"/>
      <c r="B372" s="68" t="s">
        <v>93</v>
      </c>
      <c r="C372" s="344" t="s">
        <v>94</v>
      </c>
      <c r="D372" s="344"/>
      <c r="E372" s="344"/>
      <c r="F372" s="344"/>
      <c r="G372" s="344"/>
      <c r="H372" s="69" t="s">
        <v>60</v>
      </c>
      <c r="I372" s="80">
        <v>0.11</v>
      </c>
      <c r="J372" s="70"/>
      <c r="K372" s="102">
        <v>1.6500000000000001E-2</v>
      </c>
      <c r="L372" s="72"/>
      <c r="M372" s="70"/>
      <c r="N372" s="84">
        <v>554.75</v>
      </c>
      <c r="O372" s="70"/>
      <c r="P372" s="104">
        <v>9.15</v>
      </c>
      <c r="HY372" s="55"/>
      <c r="HZ372" s="65"/>
      <c r="IA372" s="65"/>
      <c r="IB372" s="65"/>
      <c r="IC372" s="65"/>
      <c r="ID372" s="65"/>
      <c r="IF372" s="16"/>
      <c r="IG372" s="16"/>
      <c r="IH372" s="16" t="s">
        <v>94</v>
      </c>
      <c r="II372" s="65"/>
      <c r="IJ372" s="16"/>
      <c r="IK372" s="16"/>
      <c r="IL372" s="65"/>
      <c r="IM372" s="131"/>
    </row>
    <row r="373" spans="1:247" s="11" customFormat="1" ht="14.4" x14ac:dyDescent="0.3">
      <c r="A373" s="67"/>
      <c r="B373" s="68" t="s">
        <v>80</v>
      </c>
      <c r="C373" s="344" t="s">
        <v>99</v>
      </c>
      <c r="D373" s="344"/>
      <c r="E373" s="344"/>
      <c r="F373" s="344"/>
      <c r="G373" s="344"/>
      <c r="H373" s="69"/>
      <c r="I373" s="70"/>
      <c r="J373" s="70"/>
      <c r="K373" s="70"/>
      <c r="L373" s="72"/>
      <c r="M373" s="70"/>
      <c r="N373" s="72"/>
      <c r="O373" s="70"/>
      <c r="P373" s="104">
        <v>90.22</v>
      </c>
      <c r="HY373" s="55"/>
      <c r="HZ373" s="65"/>
      <c r="IA373" s="65"/>
      <c r="IB373" s="65"/>
      <c r="IC373" s="65"/>
      <c r="ID373" s="65"/>
      <c r="IF373" s="16" t="s">
        <v>99</v>
      </c>
      <c r="IG373" s="16"/>
      <c r="IH373" s="16"/>
      <c r="II373" s="65"/>
      <c r="IJ373" s="16"/>
      <c r="IK373" s="16"/>
      <c r="IL373" s="65"/>
      <c r="IM373" s="131"/>
    </row>
    <row r="374" spans="1:247" s="11" customFormat="1" ht="30.6" x14ac:dyDescent="0.3">
      <c r="A374" s="74"/>
      <c r="B374" s="68" t="s">
        <v>478</v>
      </c>
      <c r="C374" s="344" t="s">
        <v>479</v>
      </c>
      <c r="D374" s="344"/>
      <c r="E374" s="344"/>
      <c r="F374" s="344"/>
      <c r="G374" s="344"/>
      <c r="H374" s="69" t="s">
        <v>145</v>
      </c>
      <c r="I374" s="80">
        <v>33.33</v>
      </c>
      <c r="J374" s="70"/>
      <c r="K374" s="102">
        <v>4.9995000000000003</v>
      </c>
      <c r="L374" s="81">
        <v>5.87</v>
      </c>
      <c r="M374" s="82">
        <v>0.99</v>
      </c>
      <c r="N374" s="77">
        <v>5.81</v>
      </c>
      <c r="O374" s="70"/>
      <c r="P374" s="73">
        <v>29.05</v>
      </c>
      <c r="Q374" s="78"/>
      <c r="R374" s="78"/>
      <c r="HY374" s="55"/>
      <c r="HZ374" s="65"/>
      <c r="IA374" s="65"/>
      <c r="IB374" s="65"/>
      <c r="IC374" s="65"/>
      <c r="ID374" s="65"/>
      <c r="IF374" s="16"/>
      <c r="IG374" s="16" t="s">
        <v>479</v>
      </c>
      <c r="IH374" s="16"/>
      <c r="II374" s="65"/>
      <c r="IJ374" s="16"/>
      <c r="IK374" s="16"/>
      <c r="IL374" s="65"/>
      <c r="IM374" s="131"/>
    </row>
    <row r="375" spans="1:247" s="11" customFormat="1" ht="14.4" x14ac:dyDescent="0.3">
      <c r="A375" s="74"/>
      <c r="B375" s="68" t="s">
        <v>643</v>
      </c>
      <c r="C375" s="344" t="s">
        <v>644</v>
      </c>
      <c r="D375" s="344"/>
      <c r="E375" s="344"/>
      <c r="F375" s="344"/>
      <c r="G375" s="344"/>
      <c r="H375" s="69" t="s">
        <v>72</v>
      </c>
      <c r="I375" s="71">
        <v>1.2600000000000001E-3</v>
      </c>
      <c r="J375" s="70"/>
      <c r="K375" s="79">
        <v>1.8900000000000001E-4</v>
      </c>
      <c r="L375" s="112">
        <v>43821.53</v>
      </c>
      <c r="M375" s="82">
        <v>1.43</v>
      </c>
      <c r="N375" s="77">
        <v>62664.79</v>
      </c>
      <c r="O375" s="70"/>
      <c r="P375" s="73">
        <v>11.84</v>
      </c>
      <c r="Q375" s="78"/>
      <c r="R375" s="78"/>
      <c r="HY375" s="55"/>
      <c r="HZ375" s="65"/>
      <c r="IA375" s="65"/>
      <c r="IB375" s="65"/>
      <c r="IC375" s="65"/>
      <c r="ID375" s="65"/>
      <c r="IF375" s="16"/>
      <c r="IG375" s="16" t="s">
        <v>644</v>
      </c>
      <c r="IH375" s="16"/>
      <c r="II375" s="65"/>
      <c r="IJ375" s="16"/>
      <c r="IK375" s="16"/>
      <c r="IL375" s="65"/>
      <c r="IM375" s="131"/>
    </row>
    <row r="376" spans="1:247" s="11" customFormat="1" ht="14.4" x14ac:dyDescent="0.3">
      <c r="A376" s="74"/>
      <c r="B376" s="68" t="s">
        <v>537</v>
      </c>
      <c r="C376" s="344" t="s">
        <v>538</v>
      </c>
      <c r="D376" s="344"/>
      <c r="E376" s="344"/>
      <c r="F376" s="344"/>
      <c r="G376" s="344"/>
      <c r="H376" s="69" t="s">
        <v>103</v>
      </c>
      <c r="I376" s="80">
        <v>0.02</v>
      </c>
      <c r="J376" s="70"/>
      <c r="K376" s="107">
        <v>3.0000000000000001E-3</v>
      </c>
      <c r="L376" s="81">
        <v>79.88</v>
      </c>
      <c r="M376" s="82">
        <v>1.57</v>
      </c>
      <c r="N376" s="77">
        <v>125.41</v>
      </c>
      <c r="O376" s="70"/>
      <c r="P376" s="73">
        <v>0.38</v>
      </c>
      <c r="Q376" s="78"/>
      <c r="R376" s="78"/>
      <c r="HY376" s="55"/>
      <c r="HZ376" s="65"/>
      <c r="IA376" s="65"/>
      <c r="IB376" s="65"/>
      <c r="IC376" s="65"/>
      <c r="ID376" s="65"/>
      <c r="IF376" s="16"/>
      <c r="IG376" s="16" t="s">
        <v>538</v>
      </c>
      <c r="IH376" s="16"/>
      <c r="II376" s="65"/>
      <c r="IJ376" s="16"/>
      <c r="IK376" s="16"/>
      <c r="IL376" s="65"/>
      <c r="IM376" s="131"/>
    </row>
    <row r="377" spans="1:247" s="11" customFormat="1" ht="14.4" x14ac:dyDescent="0.3">
      <c r="A377" s="74"/>
      <c r="B377" s="68" t="s">
        <v>645</v>
      </c>
      <c r="C377" s="344" t="s">
        <v>646</v>
      </c>
      <c r="D377" s="344"/>
      <c r="E377" s="344"/>
      <c r="F377" s="344"/>
      <c r="G377" s="344"/>
      <c r="H377" s="69" t="s">
        <v>81</v>
      </c>
      <c r="I377" s="80">
        <v>0.05</v>
      </c>
      <c r="J377" s="70"/>
      <c r="K377" s="102">
        <v>7.4999999999999997E-3</v>
      </c>
      <c r="L377" s="112">
        <v>4133.67</v>
      </c>
      <c r="M377" s="82">
        <v>1.24</v>
      </c>
      <c r="N377" s="77">
        <v>5125.75</v>
      </c>
      <c r="O377" s="70"/>
      <c r="P377" s="73">
        <v>38.44</v>
      </c>
      <c r="Q377" s="78"/>
      <c r="R377" s="78"/>
      <c r="HY377" s="55"/>
      <c r="HZ377" s="65"/>
      <c r="IA377" s="65"/>
      <c r="IB377" s="65"/>
      <c r="IC377" s="65"/>
      <c r="ID377" s="65"/>
      <c r="IF377" s="16"/>
      <c r="IG377" s="16" t="s">
        <v>646</v>
      </c>
      <c r="IH377" s="16"/>
      <c r="II377" s="65"/>
      <c r="IJ377" s="16"/>
      <c r="IK377" s="16"/>
      <c r="IL377" s="65"/>
      <c r="IM377" s="131"/>
    </row>
    <row r="378" spans="1:247" s="11" customFormat="1" ht="14.4" x14ac:dyDescent="0.3">
      <c r="A378" s="74"/>
      <c r="B378" s="68" t="s">
        <v>647</v>
      </c>
      <c r="C378" s="344" t="s">
        <v>648</v>
      </c>
      <c r="D378" s="344"/>
      <c r="E378" s="344"/>
      <c r="F378" s="344"/>
      <c r="G378" s="344"/>
      <c r="H378" s="69" t="s">
        <v>201</v>
      </c>
      <c r="I378" s="102">
        <v>1.2200000000000001E-2</v>
      </c>
      <c r="J378" s="70"/>
      <c r="K378" s="71">
        <v>1.83E-3</v>
      </c>
      <c r="L378" s="112">
        <v>4130.12</v>
      </c>
      <c r="M378" s="82">
        <v>1.39</v>
      </c>
      <c r="N378" s="77">
        <v>5740.87</v>
      </c>
      <c r="O378" s="70"/>
      <c r="P378" s="73">
        <v>10.51</v>
      </c>
      <c r="Q378" s="78"/>
      <c r="R378" s="78"/>
      <c r="HY378" s="55"/>
      <c r="HZ378" s="65"/>
      <c r="IA378" s="65"/>
      <c r="IB378" s="65"/>
      <c r="IC378" s="65"/>
      <c r="ID378" s="65"/>
      <c r="IF378" s="16"/>
      <c r="IG378" s="16" t="s">
        <v>648</v>
      </c>
      <c r="IH378" s="16"/>
      <c r="II378" s="65"/>
      <c r="IJ378" s="16"/>
      <c r="IK378" s="16"/>
      <c r="IL378" s="65"/>
      <c r="IM378" s="131"/>
    </row>
    <row r="379" spans="1:247" s="11" customFormat="1" ht="14.4" x14ac:dyDescent="0.3">
      <c r="A379" s="94"/>
      <c r="B379" s="95"/>
      <c r="C379" s="372" t="s">
        <v>73</v>
      </c>
      <c r="D379" s="372"/>
      <c r="E379" s="372"/>
      <c r="F379" s="372"/>
      <c r="G379" s="372"/>
      <c r="H379" s="58"/>
      <c r="I379" s="59"/>
      <c r="J379" s="59"/>
      <c r="K379" s="59"/>
      <c r="L379" s="62"/>
      <c r="M379" s="59"/>
      <c r="N379" s="96"/>
      <c r="O379" s="59"/>
      <c r="P379" s="97">
        <v>1102.3800000000001</v>
      </c>
      <c r="Q379" s="78"/>
      <c r="R379" s="78"/>
      <c r="HY379" s="55"/>
      <c r="HZ379" s="65"/>
      <c r="IA379" s="65"/>
      <c r="IB379" s="65"/>
      <c r="IC379" s="65"/>
      <c r="ID379" s="65"/>
      <c r="IF379" s="16"/>
      <c r="IG379" s="16"/>
      <c r="IH379" s="16"/>
      <c r="II379" s="65" t="s">
        <v>73</v>
      </c>
      <c r="IJ379" s="16"/>
      <c r="IK379" s="16"/>
      <c r="IL379" s="65"/>
      <c r="IM379" s="131"/>
    </row>
    <row r="380" spans="1:247" s="11" customFormat="1" ht="14.4" x14ac:dyDescent="0.3">
      <c r="A380" s="83" t="s">
        <v>637</v>
      </c>
      <c r="B380" s="68" t="s">
        <v>485</v>
      </c>
      <c r="C380" s="344" t="s">
        <v>486</v>
      </c>
      <c r="D380" s="344"/>
      <c r="E380" s="344"/>
      <c r="F380" s="344"/>
      <c r="G380" s="344"/>
      <c r="H380" s="69" t="s">
        <v>75</v>
      </c>
      <c r="I380" s="98">
        <v>2</v>
      </c>
      <c r="J380" s="70"/>
      <c r="K380" s="98">
        <v>2</v>
      </c>
      <c r="L380" s="72"/>
      <c r="M380" s="70"/>
      <c r="N380" s="72"/>
      <c r="O380" s="70"/>
      <c r="P380" s="104">
        <v>19</v>
      </c>
      <c r="HY380" s="55"/>
      <c r="HZ380" s="65"/>
      <c r="IA380" s="65"/>
      <c r="IB380" s="65"/>
      <c r="IC380" s="65"/>
      <c r="ID380" s="65"/>
      <c r="IF380" s="16"/>
      <c r="IG380" s="16"/>
      <c r="IH380" s="16"/>
      <c r="II380" s="65"/>
      <c r="IJ380" s="16" t="s">
        <v>486</v>
      </c>
      <c r="IK380" s="16"/>
      <c r="IL380" s="65"/>
      <c r="IM380" s="131"/>
    </row>
    <row r="381" spans="1:247" s="11" customFormat="1" ht="14.4" x14ac:dyDescent="0.3">
      <c r="A381" s="83"/>
      <c r="B381" s="68"/>
      <c r="C381" s="344" t="s">
        <v>74</v>
      </c>
      <c r="D381" s="344"/>
      <c r="E381" s="344"/>
      <c r="F381" s="344"/>
      <c r="G381" s="344"/>
      <c r="H381" s="69"/>
      <c r="I381" s="70"/>
      <c r="J381" s="70"/>
      <c r="K381" s="70"/>
      <c r="L381" s="72"/>
      <c r="M381" s="70"/>
      <c r="N381" s="72"/>
      <c r="O381" s="70"/>
      <c r="P381" s="104">
        <v>971.61</v>
      </c>
      <c r="HY381" s="55"/>
      <c r="HZ381" s="65"/>
      <c r="IA381" s="65"/>
      <c r="IB381" s="65"/>
      <c r="IC381" s="65"/>
      <c r="ID381" s="65"/>
      <c r="IF381" s="16"/>
      <c r="IG381" s="16"/>
      <c r="IH381" s="16"/>
      <c r="II381" s="65"/>
      <c r="IJ381" s="16"/>
      <c r="IK381" s="16" t="s">
        <v>74</v>
      </c>
      <c r="IL381" s="65"/>
      <c r="IM381" s="131"/>
    </row>
    <row r="382" spans="1:247" s="11" customFormat="1" ht="14.4" x14ac:dyDescent="0.3">
      <c r="A382" s="83"/>
      <c r="B382" s="68" t="s">
        <v>487</v>
      </c>
      <c r="C382" s="344" t="s">
        <v>488</v>
      </c>
      <c r="D382" s="344"/>
      <c r="E382" s="344"/>
      <c r="F382" s="344"/>
      <c r="G382" s="344"/>
      <c r="H382" s="69" t="s">
        <v>75</v>
      </c>
      <c r="I382" s="98">
        <v>97</v>
      </c>
      <c r="J382" s="70"/>
      <c r="K382" s="98">
        <v>97</v>
      </c>
      <c r="L382" s="72"/>
      <c r="M382" s="70"/>
      <c r="N382" s="72"/>
      <c r="O382" s="70"/>
      <c r="P382" s="104">
        <v>942.46</v>
      </c>
      <c r="HY382" s="55"/>
      <c r="HZ382" s="65"/>
      <c r="IA382" s="65"/>
      <c r="IB382" s="65"/>
      <c r="IC382" s="65"/>
      <c r="ID382" s="65"/>
      <c r="IF382" s="16"/>
      <c r="IG382" s="16"/>
      <c r="IH382" s="16"/>
      <c r="II382" s="65"/>
      <c r="IJ382" s="16"/>
      <c r="IK382" s="16" t="s">
        <v>488</v>
      </c>
      <c r="IL382" s="65"/>
      <c r="IM382" s="131"/>
    </row>
    <row r="383" spans="1:247" s="11" customFormat="1" ht="14.4" x14ac:dyDescent="0.3">
      <c r="A383" s="83"/>
      <c r="B383" s="68" t="s">
        <v>489</v>
      </c>
      <c r="C383" s="344" t="s">
        <v>490</v>
      </c>
      <c r="D383" s="344"/>
      <c r="E383" s="344"/>
      <c r="F383" s="344"/>
      <c r="G383" s="344"/>
      <c r="H383" s="69" t="s">
        <v>75</v>
      </c>
      <c r="I383" s="98">
        <v>51</v>
      </c>
      <c r="J383" s="70"/>
      <c r="K383" s="98">
        <v>51</v>
      </c>
      <c r="L383" s="72"/>
      <c r="M383" s="70"/>
      <c r="N383" s="72"/>
      <c r="O383" s="70"/>
      <c r="P383" s="104">
        <v>495.52</v>
      </c>
      <c r="HY383" s="55"/>
      <c r="HZ383" s="65"/>
      <c r="IA383" s="65"/>
      <c r="IB383" s="65"/>
      <c r="IC383" s="65"/>
      <c r="ID383" s="65"/>
      <c r="IF383" s="16"/>
      <c r="IG383" s="16"/>
      <c r="IH383" s="16"/>
      <c r="II383" s="65"/>
      <c r="IJ383" s="16"/>
      <c r="IK383" s="16" t="s">
        <v>490</v>
      </c>
      <c r="IL383" s="65"/>
      <c r="IM383" s="131"/>
    </row>
    <row r="384" spans="1:247" s="11" customFormat="1" ht="14.4" x14ac:dyDescent="0.3">
      <c r="A384" s="99"/>
      <c r="B384" s="100"/>
      <c r="C384" s="372" t="s">
        <v>76</v>
      </c>
      <c r="D384" s="372"/>
      <c r="E384" s="372"/>
      <c r="F384" s="372"/>
      <c r="G384" s="372"/>
      <c r="H384" s="58"/>
      <c r="I384" s="59"/>
      <c r="J384" s="59"/>
      <c r="K384" s="59"/>
      <c r="L384" s="62"/>
      <c r="M384" s="59"/>
      <c r="N384" s="96">
        <v>17062.400000000001</v>
      </c>
      <c r="O384" s="59"/>
      <c r="P384" s="97">
        <v>2559.36</v>
      </c>
      <c r="HY384" s="55"/>
      <c r="HZ384" s="65"/>
      <c r="IA384" s="65"/>
      <c r="IB384" s="65"/>
      <c r="IC384" s="65"/>
      <c r="ID384" s="65"/>
      <c r="IF384" s="16"/>
      <c r="IG384" s="16"/>
      <c r="IH384" s="16"/>
      <c r="II384" s="65"/>
      <c r="IJ384" s="16"/>
      <c r="IK384" s="16"/>
      <c r="IL384" s="65" t="s">
        <v>76</v>
      </c>
      <c r="IM384" s="131"/>
    </row>
    <row r="385" spans="1:247" s="11" customFormat="1" ht="40.799999999999997" x14ac:dyDescent="0.3">
      <c r="A385" s="56" t="s">
        <v>192</v>
      </c>
      <c r="B385" s="57" t="s">
        <v>650</v>
      </c>
      <c r="C385" s="373" t="s">
        <v>651</v>
      </c>
      <c r="D385" s="373"/>
      <c r="E385" s="373"/>
      <c r="F385" s="373"/>
      <c r="G385" s="373"/>
      <c r="H385" s="58" t="s">
        <v>596</v>
      </c>
      <c r="I385" s="59">
        <v>1.5299999999999999E-2</v>
      </c>
      <c r="J385" s="60">
        <v>1</v>
      </c>
      <c r="K385" s="61">
        <v>1.5299999999999999E-2</v>
      </c>
      <c r="L385" s="62"/>
      <c r="M385" s="59"/>
      <c r="N385" s="132">
        <v>415944.23</v>
      </c>
      <c r="O385" s="59"/>
      <c r="P385" s="97">
        <v>6363.95</v>
      </c>
      <c r="HY385" s="55"/>
      <c r="HZ385" s="65" t="s">
        <v>651</v>
      </c>
      <c r="IA385" s="65" t="s">
        <v>4</v>
      </c>
      <c r="IB385" s="65" t="s">
        <v>4</v>
      </c>
      <c r="IC385" s="65" t="s">
        <v>4</v>
      </c>
      <c r="ID385" s="65" t="s">
        <v>4</v>
      </c>
      <c r="IF385" s="16"/>
      <c r="IG385" s="16"/>
      <c r="IH385" s="16"/>
      <c r="II385" s="65"/>
      <c r="IJ385" s="16"/>
      <c r="IK385" s="16"/>
      <c r="IL385" s="65"/>
      <c r="IM385" s="131"/>
    </row>
    <row r="386" spans="1:247" s="11" customFormat="1" ht="14.4" x14ac:dyDescent="0.3">
      <c r="A386" s="66"/>
      <c r="B386" s="15"/>
      <c r="C386" s="339" t="s">
        <v>652</v>
      </c>
      <c r="D386" s="339"/>
      <c r="E386" s="339"/>
      <c r="F386" s="339"/>
      <c r="G386" s="339"/>
      <c r="H386" s="339"/>
      <c r="I386" s="339"/>
      <c r="J386" s="339"/>
      <c r="K386" s="339"/>
      <c r="L386" s="339"/>
      <c r="M386" s="339"/>
      <c r="N386" s="339"/>
      <c r="O386" s="339"/>
      <c r="P386" s="374"/>
      <c r="HY386" s="55"/>
      <c r="HZ386" s="65"/>
      <c r="IA386" s="65"/>
      <c r="IB386" s="65"/>
      <c r="IC386" s="65"/>
      <c r="ID386" s="65"/>
      <c r="IE386" s="3" t="s">
        <v>652</v>
      </c>
      <c r="IF386" s="16"/>
      <c r="IG386" s="16"/>
      <c r="IH386" s="16"/>
      <c r="II386" s="65"/>
      <c r="IJ386" s="16"/>
      <c r="IK386" s="16"/>
      <c r="IL386" s="65"/>
      <c r="IM386" s="131"/>
    </row>
    <row r="387" spans="1:247" s="11" customFormat="1" ht="14.4" x14ac:dyDescent="0.3">
      <c r="A387" s="99"/>
      <c r="B387" s="100"/>
      <c r="C387" s="372" t="s">
        <v>76</v>
      </c>
      <c r="D387" s="372"/>
      <c r="E387" s="372"/>
      <c r="F387" s="372"/>
      <c r="G387" s="372"/>
      <c r="H387" s="58"/>
      <c r="I387" s="59"/>
      <c r="J387" s="59"/>
      <c r="K387" s="59"/>
      <c r="L387" s="62"/>
      <c r="M387" s="59"/>
      <c r="N387" s="62"/>
      <c r="O387" s="59"/>
      <c r="P387" s="97">
        <v>6363.95</v>
      </c>
      <c r="HY387" s="55"/>
      <c r="HZ387" s="65"/>
      <c r="IA387" s="65"/>
      <c r="IB387" s="65"/>
      <c r="IC387" s="65"/>
      <c r="ID387" s="65"/>
      <c r="IF387" s="16"/>
      <c r="IG387" s="16"/>
      <c r="IH387" s="16"/>
      <c r="II387" s="65"/>
      <c r="IJ387" s="16"/>
      <c r="IK387" s="16"/>
      <c r="IL387" s="65" t="s">
        <v>76</v>
      </c>
      <c r="IM387" s="131"/>
    </row>
    <row r="388" spans="1:247" s="11" customFormat="1" ht="30.6" x14ac:dyDescent="0.3">
      <c r="A388" s="56" t="s">
        <v>193</v>
      </c>
      <c r="B388" s="57" t="s">
        <v>653</v>
      </c>
      <c r="C388" s="373" t="s">
        <v>654</v>
      </c>
      <c r="D388" s="373"/>
      <c r="E388" s="373"/>
      <c r="F388" s="373"/>
      <c r="G388" s="373"/>
      <c r="H388" s="58" t="s">
        <v>118</v>
      </c>
      <c r="I388" s="59">
        <v>2.4</v>
      </c>
      <c r="J388" s="60">
        <v>1</v>
      </c>
      <c r="K388" s="116">
        <v>2.4</v>
      </c>
      <c r="L388" s="62"/>
      <c r="M388" s="59"/>
      <c r="N388" s="63"/>
      <c r="O388" s="59"/>
      <c r="P388" s="64"/>
      <c r="HY388" s="55"/>
      <c r="HZ388" s="65" t="s">
        <v>654</v>
      </c>
      <c r="IA388" s="65" t="s">
        <v>4</v>
      </c>
      <c r="IB388" s="65" t="s">
        <v>4</v>
      </c>
      <c r="IC388" s="65" t="s">
        <v>4</v>
      </c>
      <c r="ID388" s="65" t="s">
        <v>4</v>
      </c>
      <c r="IF388" s="16"/>
      <c r="IG388" s="16"/>
      <c r="IH388" s="16"/>
      <c r="II388" s="65"/>
      <c r="IJ388" s="16"/>
      <c r="IK388" s="16"/>
      <c r="IL388" s="65"/>
      <c r="IM388" s="131"/>
    </row>
    <row r="389" spans="1:247" s="11" customFormat="1" ht="14.4" x14ac:dyDescent="0.3">
      <c r="A389" s="66"/>
      <c r="B389" s="15"/>
      <c r="C389" s="339" t="s">
        <v>655</v>
      </c>
      <c r="D389" s="339"/>
      <c r="E389" s="339"/>
      <c r="F389" s="339"/>
      <c r="G389" s="339"/>
      <c r="H389" s="339"/>
      <c r="I389" s="339"/>
      <c r="J389" s="339"/>
      <c r="K389" s="339"/>
      <c r="L389" s="339"/>
      <c r="M389" s="339"/>
      <c r="N389" s="339"/>
      <c r="O389" s="339"/>
      <c r="P389" s="374"/>
      <c r="HY389" s="55"/>
      <c r="HZ389" s="65"/>
      <c r="IA389" s="65"/>
      <c r="IB389" s="65"/>
      <c r="IC389" s="65"/>
      <c r="ID389" s="65"/>
      <c r="IE389" s="3" t="s">
        <v>655</v>
      </c>
      <c r="IF389" s="16"/>
      <c r="IG389" s="16"/>
      <c r="IH389" s="16"/>
      <c r="II389" s="65"/>
      <c r="IJ389" s="16"/>
      <c r="IK389" s="16"/>
      <c r="IL389" s="65"/>
      <c r="IM389" s="131"/>
    </row>
    <row r="390" spans="1:247" s="11" customFormat="1" ht="14.4" x14ac:dyDescent="0.3">
      <c r="A390" s="67"/>
      <c r="B390" s="68" t="s">
        <v>57</v>
      </c>
      <c r="C390" s="344" t="s">
        <v>59</v>
      </c>
      <c r="D390" s="344"/>
      <c r="E390" s="344"/>
      <c r="F390" s="344"/>
      <c r="G390" s="344"/>
      <c r="H390" s="69" t="s">
        <v>60</v>
      </c>
      <c r="I390" s="70"/>
      <c r="J390" s="70"/>
      <c r="K390" s="107">
        <v>15.096</v>
      </c>
      <c r="L390" s="72"/>
      <c r="M390" s="70"/>
      <c r="N390" s="72"/>
      <c r="O390" s="70"/>
      <c r="P390" s="73">
        <v>8187.01</v>
      </c>
      <c r="HY390" s="55"/>
      <c r="HZ390" s="65"/>
      <c r="IA390" s="65"/>
      <c r="IB390" s="65"/>
      <c r="IC390" s="65"/>
      <c r="ID390" s="65"/>
      <c r="IF390" s="16" t="s">
        <v>59</v>
      </c>
      <c r="IG390" s="16"/>
      <c r="IH390" s="16"/>
      <c r="II390" s="65"/>
      <c r="IJ390" s="16"/>
      <c r="IK390" s="16"/>
      <c r="IL390" s="65"/>
      <c r="IM390" s="131"/>
    </row>
    <row r="391" spans="1:247" s="11" customFormat="1" ht="14.4" x14ac:dyDescent="0.3">
      <c r="A391" s="74"/>
      <c r="B391" s="68" t="s">
        <v>261</v>
      </c>
      <c r="C391" s="344" t="s">
        <v>262</v>
      </c>
      <c r="D391" s="344"/>
      <c r="E391" s="344"/>
      <c r="F391" s="344"/>
      <c r="G391" s="344"/>
      <c r="H391" s="69" t="s">
        <v>60</v>
      </c>
      <c r="I391" s="80">
        <v>6.29</v>
      </c>
      <c r="J391" s="70"/>
      <c r="K391" s="107">
        <v>15.096</v>
      </c>
      <c r="L391" s="10"/>
      <c r="M391" s="76"/>
      <c r="N391" s="77">
        <v>542.33000000000004</v>
      </c>
      <c r="O391" s="70"/>
      <c r="P391" s="73">
        <v>8187.01</v>
      </c>
      <c r="Q391" s="78"/>
      <c r="R391" s="78"/>
      <c r="HY391" s="55"/>
      <c r="HZ391" s="65"/>
      <c r="IA391" s="65"/>
      <c r="IB391" s="65"/>
      <c r="IC391" s="65"/>
      <c r="ID391" s="65"/>
      <c r="IF391" s="16"/>
      <c r="IG391" s="16" t="s">
        <v>262</v>
      </c>
      <c r="IH391" s="16"/>
      <c r="II391" s="65"/>
      <c r="IJ391" s="16"/>
      <c r="IK391" s="16"/>
      <c r="IL391" s="65"/>
      <c r="IM391" s="131"/>
    </row>
    <row r="392" spans="1:247" s="11" customFormat="1" ht="14.4" x14ac:dyDescent="0.3">
      <c r="A392" s="67"/>
      <c r="B392" s="68" t="s">
        <v>61</v>
      </c>
      <c r="C392" s="344" t="s">
        <v>62</v>
      </c>
      <c r="D392" s="344"/>
      <c r="E392" s="344"/>
      <c r="F392" s="344"/>
      <c r="G392" s="344"/>
      <c r="H392" s="69"/>
      <c r="I392" s="70"/>
      <c r="J392" s="70"/>
      <c r="K392" s="70"/>
      <c r="L392" s="72"/>
      <c r="M392" s="70"/>
      <c r="N392" s="72"/>
      <c r="O392" s="70"/>
      <c r="P392" s="104">
        <v>176.96</v>
      </c>
      <c r="HY392" s="55"/>
      <c r="HZ392" s="65"/>
      <c r="IA392" s="65"/>
      <c r="IB392" s="65"/>
      <c r="IC392" s="65"/>
      <c r="ID392" s="65"/>
      <c r="IF392" s="16" t="s">
        <v>62</v>
      </c>
      <c r="IG392" s="16"/>
      <c r="IH392" s="16"/>
      <c r="II392" s="65"/>
      <c r="IJ392" s="16"/>
      <c r="IK392" s="16"/>
      <c r="IL392" s="65"/>
      <c r="IM392" s="131"/>
    </row>
    <row r="393" spans="1:247" s="11" customFormat="1" ht="14.4" x14ac:dyDescent="0.3">
      <c r="A393" s="67"/>
      <c r="B393" s="68"/>
      <c r="C393" s="344" t="s">
        <v>63</v>
      </c>
      <c r="D393" s="344"/>
      <c r="E393" s="344"/>
      <c r="F393" s="344"/>
      <c r="G393" s="344"/>
      <c r="H393" s="69" t="s">
        <v>60</v>
      </c>
      <c r="I393" s="70"/>
      <c r="J393" s="70"/>
      <c r="K393" s="107">
        <v>0.14399999999999999</v>
      </c>
      <c r="L393" s="72"/>
      <c r="M393" s="70"/>
      <c r="N393" s="72"/>
      <c r="O393" s="70"/>
      <c r="P393" s="104">
        <v>93.59</v>
      </c>
      <c r="HY393" s="55"/>
      <c r="HZ393" s="65"/>
      <c r="IA393" s="65"/>
      <c r="IB393" s="65"/>
      <c r="IC393" s="65"/>
      <c r="ID393" s="65"/>
      <c r="IF393" s="16" t="s">
        <v>63</v>
      </c>
      <c r="IG393" s="16"/>
      <c r="IH393" s="16"/>
      <c r="II393" s="65"/>
      <c r="IJ393" s="16"/>
      <c r="IK393" s="16"/>
      <c r="IL393" s="65"/>
      <c r="IM393" s="131"/>
    </row>
    <row r="394" spans="1:247" s="11" customFormat="1" ht="14.4" x14ac:dyDescent="0.3">
      <c r="A394" s="74"/>
      <c r="B394" s="68" t="s">
        <v>87</v>
      </c>
      <c r="C394" s="344" t="s">
        <v>88</v>
      </c>
      <c r="D394" s="344"/>
      <c r="E394" s="344"/>
      <c r="F394" s="344"/>
      <c r="G394" s="344"/>
      <c r="H394" s="69" t="s">
        <v>66</v>
      </c>
      <c r="I394" s="80">
        <v>0.03</v>
      </c>
      <c r="J394" s="70"/>
      <c r="K394" s="107">
        <v>7.1999999999999995E-2</v>
      </c>
      <c r="L394" s="10"/>
      <c r="M394" s="76"/>
      <c r="N394" s="77">
        <v>1740.53</v>
      </c>
      <c r="O394" s="70"/>
      <c r="P394" s="73">
        <v>125.32</v>
      </c>
      <c r="Q394" s="78"/>
      <c r="R394" s="78"/>
      <c r="HY394" s="55"/>
      <c r="HZ394" s="65"/>
      <c r="IA394" s="65"/>
      <c r="IB394" s="65"/>
      <c r="IC394" s="65"/>
      <c r="ID394" s="65"/>
      <c r="IF394" s="16"/>
      <c r="IG394" s="16" t="s">
        <v>88</v>
      </c>
      <c r="IH394" s="16"/>
      <c r="II394" s="65"/>
      <c r="IJ394" s="16"/>
      <c r="IK394" s="16"/>
      <c r="IL394" s="65"/>
      <c r="IM394" s="131"/>
    </row>
    <row r="395" spans="1:247" s="11" customFormat="1" ht="14.4" x14ac:dyDescent="0.3">
      <c r="A395" s="83"/>
      <c r="B395" s="68" t="s">
        <v>89</v>
      </c>
      <c r="C395" s="344" t="s">
        <v>90</v>
      </c>
      <c r="D395" s="344"/>
      <c r="E395" s="344"/>
      <c r="F395" s="344"/>
      <c r="G395" s="344"/>
      <c r="H395" s="69" t="s">
        <v>60</v>
      </c>
      <c r="I395" s="80">
        <v>0.03</v>
      </c>
      <c r="J395" s="70"/>
      <c r="K395" s="107">
        <v>7.1999999999999995E-2</v>
      </c>
      <c r="L395" s="72"/>
      <c r="M395" s="70"/>
      <c r="N395" s="84">
        <v>745.18</v>
      </c>
      <c r="O395" s="70"/>
      <c r="P395" s="104">
        <v>53.65</v>
      </c>
      <c r="HY395" s="55"/>
      <c r="HZ395" s="65"/>
      <c r="IA395" s="65"/>
      <c r="IB395" s="65"/>
      <c r="IC395" s="65"/>
      <c r="ID395" s="65"/>
      <c r="IF395" s="16"/>
      <c r="IG395" s="16"/>
      <c r="IH395" s="16" t="s">
        <v>90</v>
      </c>
      <c r="II395" s="65"/>
      <c r="IJ395" s="16"/>
      <c r="IK395" s="16"/>
      <c r="IL395" s="65"/>
      <c r="IM395" s="131"/>
    </row>
    <row r="396" spans="1:247" s="11" customFormat="1" ht="14.4" x14ac:dyDescent="0.3">
      <c r="A396" s="74"/>
      <c r="B396" s="68" t="s">
        <v>91</v>
      </c>
      <c r="C396" s="344" t="s">
        <v>92</v>
      </c>
      <c r="D396" s="344"/>
      <c r="E396" s="344"/>
      <c r="F396" s="344"/>
      <c r="G396" s="344"/>
      <c r="H396" s="69" t="s">
        <v>66</v>
      </c>
      <c r="I396" s="80">
        <v>0.03</v>
      </c>
      <c r="J396" s="70"/>
      <c r="K396" s="107">
        <v>7.1999999999999995E-2</v>
      </c>
      <c r="L396" s="10"/>
      <c r="M396" s="76"/>
      <c r="N396" s="77">
        <v>717.22</v>
      </c>
      <c r="O396" s="70"/>
      <c r="P396" s="73">
        <v>51.64</v>
      </c>
      <c r="Q396" s="78"/>
      <c r="R396" s="78"/>
      <c r="HY396" s="55"/>
      <c r="HZ396" s="65"/>
      <c r="IA396" s="65"/>
      <c r="IB396" s="65"/>
      <c r="IC396" s="65"/>
      <c r="ID396" s="65"/>
      <c r="IF396" s="16"/>
      <c r="IG396" s="16" t="s">
        <v>92</v>
      </c>
      <c r="IH396" s="16"/>
      <c r="II396" s="65"/>
      <c r="IJ396" s="16"/>
      <c r="IK396" s="16"/>
      <c r="IL396" s="65"/>
      <c r="IM396" s="131"/>
    </row>
    <row r="397" spans="1:247" s="11" customFormat="1" ht="14.4" x14ac:dyDescent="0.3">
      <c r="A397" s="83"/>
      <c r="B397" s="68" t="s">
        <v>93</v>
      </c>
      <c r="C397" s="344" t="s">
        <v>94</v>
      </c>
      <c r="D397" s="344"/>
      <c r="E397" s="344"/>
      <c r="F397" s="344"/>
      <c r="G397" s="344"/>
      <c r="H397" s="69" t="s">
        <v>60</v>
      </c>
      <c r="I397" s="80">
        <v>0.03</v>
      </c>
      <c r="J397" s="70"/>
      <c r="K397" s="107">
        <v>7.1999999999999995E-2</v>
      </c>
      <c r="L397" s="72"/>
      <c r="M397" s="70"/>
      <c r="N397" s="84">
        <v>554.75</v>
      </c>
      <c r="O397" s="70"/>
      <c r="P397" s="104">
        <v>39.94</v>
      </c>
      <c r="HY397" s="55"/>
      <c r="HZ397" s="65"/>
      <c r="IA397" s="65"/>
      <c r="IB397" s="65"/>
      <c r="IC397" s="65"/>
      <c r="ID397" s="65"/>
      <c r="IF397" s="16"/>
      <c r="IG397" s="16"/>
      <c r="IH397" s="16" t="s">
        <v>94</v>
      </c>
      <c r="II397" s="65"/>
      <c r="IJ397" s="16"/>
      <c r="IK397" s="16"/>
      <c r="IL397" s="65"/>
      <c r="IM397" s="131"/>
    </row>
    <row r="398" spans="1:247" s="11" customFormat="1" ht="14.4" x14ac:dyDescent="0.3">
      <c r="A398" s="67"/>
      <c r="B398" s="68" t="s">
        <v>80</v>
      </c>
      <c r="C398" s="344" t="s">
        <v>99</v>
      </c>
      <c r="D398" s="344"/>
      <c r="E398" s="344"/>
      <c r="F398" s="344"/>
      <c r="G398" s="344"/>
      <c r="H398" s="69"/>
      <c r="I398" s="70"/>
      <c r="J398" s="70"/>
      <c r="K398" s="70"/>
      <c r="L398" s="72"/>
      <c r="M398" s="70"/>
      <c r="N398" s="72"/>
      <c r="O398" s="70"/>
      <c r="P398" s="104">
        <v>814.62</v>
      </c>
      <c r="HY398" s="55"/>
      <c r="HZ398" s="65"/>
      <c r="IA398" s="65"/>
      <c r="IB398" s="65"/>
      <c r="IC398" s="65"/>
      <c r="ID398" s="65"/>
      <c r="IF398" s="16" t="s">
        <v>99</v>
      </c>
      <c r="IG398" s="16"/>
      <c r="IH398" s="16"/>
      <c r="II398" s="65"/>
      <c r="IJ398" s="16"/>
      <c r="IK398" s="16"/>
      <c r="IL398" s="65"/>
      <c r="IM398" s="131"/>
    </row>
    <row r="399" spans="1:247" s="11" customFormat="1" ht="30.6" x14ac:dyDescent="0.3">
      <c r="A399" s="74"/>
      <c r="B399" s="68" t="s">
        <v>478</v>
      </c>
      <c r="C399" s="344" t="s">
        <v>479</v>
      </c>
      <c r="D399" s="344"/>
      <c r="E399" s="344"/>
      <c r="F399" s="344"/>
      <c r="G399" s="344"/>
      <c r="H399" s="69" t="s">
        <v>145</v>
      </c>
      <c r="I399" s="80">
        <v>26.67</v>
      </c>
      <c r="J399" s="70"/>
      <c r="K399" s="107">
        <v>64.007999999999996</v>
      </c>
      <c r="L399" s="81">
        <v>5.87</v>
      </c>
      <c r="M399" s="82">
        <v>0.99</v>
      </c>
      <c r="N399" s="77">
        <v>5.81</v>
      </c>
      <c r="O399" s="70"/>
      <c r="P399" s="73">
        <v>371.89</v>
      </c>
      <c r="Q399" s="78"/>
      <c r="R399" s="78"/>
      <c r="HY399" s="55"/>
      <c r="HZ399" s="65"/>
      <c r="IA399" s="65"/>
      <c r="IB399" s="65"/>
      <c r="IC399" s="65"/>
      <c r="ID399" s="65"/>
      <c r="IF399" s="16"/>
      <c r="IG399" s="16" t="s">
        <v>479</v>
      </c>
      <c r="IH399" s="16"/>
      <c r="II399" s="65"/>
      <c r="IJ399" s="16"/>
      <c r="IK399" s="16"/>
      <c r="IL399" s="65"/>
      <c r="IM399" s="131"/>
    </row>
    <row r="400" spans="1:247" s="11" customFormat="1" ht="14.4" x14ac:dyDescent="0.3">
      <c r="A400" s="74"/>
      <c r="B400" s="68" t="s">
        <v>643</v>
      </c>
      <c r="C400" s="344" t="s">
        <v>644</v>
      </c>
      <c r="D400" s="344"/>
      <c r="E400" s="344"/>
      <c r="F400" s="344"/>
      <c r="G400" s="344"/>
      <c r="H400" s="69" t="s">
        <v>72</v>
      </c>
      <c r="I400" s="71">
        <v>1.0499999999999999E-3</v>
      </c>
      <c r="J400" s="70"/>
      <c r="K400" s="71">
        <v>2.5200000000000001E-3</v>
      </c>
      <c r="L400" s="112">
        <v>43821.53</v>
      </c>
      <c r="M400" s="82">
        <v>1.43</v>
      </c>
      <c r="N400" s="77">
        <v>62664.79</v>
      </c>
      <c r="O400" s="70"/>
      <c r="P400" s="73">
        <v>157.91999999999999</v>
      </c>
      <c r="Q400" s="78"/>
      <c r="R400" s="78"/>
      <c r="HY400" s="55"/>
      <c r="HZ400" s="65"/>
      <c r="IA400" s="65"/>
      <c r="IB400" s="65"/>
      <c r="IC400" s="65"/>
      <c r="ID400" s="65"/>
      <c r="IF400" s="16"/>
      <c r="IG400" s="16" t="s">
        <v>644</v>
      </c>
      <c r="IH400" s="16"/>
      <c r="II400" s="65"/>
      <c r="IJ400" s="16"/>
      <c r="IK400" s="16"/>
      <c r="IL400" s="65"/>
      <c r="IM400" s="131"/>
    </row>
    <row r="401" spans="1:247" s="11" customFormat="1" ht="14.4" x14ac:dyDescent="0.3">
      <c r="A401" s="74"/>
      <c r="B401" s="68" t="s">
        <v>537</v>
      </c>
      <c r="C401" s="344" t="s">
        <v>538</v>
      </c>
      <c r="D401" s="344"/>
      <c r="E401" s="344"/>
      <c r="F401" s="344"/>
      <c r="G401" s="344"/>
      <c r="H401" s="69" t="s">
        <v>103</v>
      </c>
      <c r="I401" s="80">
        <v>0.02</v>
      </c>
      <c r="J401" s="70"/>
      <c r="K401" s="107">
        <v>4.8000000000000001E-2</v>
      </c>
      <c r="L401" s="81">
        <v>79.88</v>
      </c>
      <c r="M401" s="82">
        <v>1.57</v>
      </c>
      <c r="N401" s="77">
        <v>125.41</v>
      </c>
      <c r="O401" s="70"/>
      <c r="P401" s="73">
        <v>6.02</v>
      </c>
      <c r="Q401" s="78"/>
      <c r="R401" s="78"/>
      <c r="HY401" s="55"/>
      <c r="HZ401" s="65"/>
      <c r="IA401" s="65"/>
      <c r="IB401" s="65"/>
      <c r="IC401" s="65"/>
      <c r="ID401" s="65"/>
      <c r="IF401" s="16"/>
      <c r="IG401" s="16" t="s">
        <v>538</v>
      </c>
      <c r="IH401" s="16"/>
      <c r="II401" s="65"/>
      <c r="IJ401" s="16"/>
      <c r="IK401" s="16"/>
      <c r="IL401" s="65"/>
      <c r="IM401" s="131"/>
    </row>
    <row r="402" spans="1:247" s="11" customFormat="1" ht="14.4" x14ac:dyDescent="0.3">
      <c r="A402" s="74"/>
      <c r="B402" s="68" t="s">
        <v>656</v>
      </c>
      <c r="C402" s="344" t="s">
        <v>657</v>
      </c>
      <c r="D402" s="344"/>
      <c r="E402" s="344"/>
      <c r="F402" s="344"/>
      <c r="G402" s="344"/>
      <c r="H402" s="69" t="s">
        <v>81</v>
      </c>
      <c r="I402" s="80">
        <v>0.05</v>
      </c>
      <c r="J402" s="70"/>
      <c r="K402" s="80">
        <v>0.12</v>
      </c>
      <c r="L402" s="112">
        <v>1239.94</v>
      </c>
      <c r="M402" s="82">
        <v>1.24</v>
      </c>
      <c r="N402" s="77">
        <v>1537.53</v>
      </c>
      <c r="O402" s="70"/>
      <c r="P402" s="73">
        <v>184.5</v>
      </c>
      <c r="Q402" s="78"/>
      <c r="R402" s="78"/>
      <c r="HY402" s="55"/>
      <c r="HZ402" s="65"/>
      <c r="IA402" s="65"/>
      <c r="IB402" s="65"/>
      <c r="IC402" s="65"/>
      <c r="ID402" s="65"/>
      <c r="IF402" s="16"/>
      <c r="IG402" s="16" t="s">
        <v>657</v>
      </c>
      <c r="IH402" s="16"/>
      <c r="II402" s="65"/>
      <c r="IJ402" s="16"/>
      <c r="IK402" s="16"/>
      <c r="IL402" s="65"/>
      <c r="IM402" s="131"/>
    </row>
    <row r="403" spans="1:247" s="11" customFormat="1" ht="14.4" x14ac:dyDescent="0.3">
      <c r="A403" s="74"/>
      <c r="B403" s="68" t="s">
        <v>658</v>
      </c>
      <c r="C403" s="344" t="s">
        <v>659</v>
      </c>
      <c r="D403" s="344"/>
      <c r="E403" s="344"/>
      <c r="F403" s="344"/>
      <c r="G403" s="344"/>
      <c r="H403" s="69" t="s">
        <v>201</v>
      </c>
      <c r="I403" s="102">
        <v>1.2200000000000001E-2</v>
      </c>
      <c r="J403" s="70"/>
      <c r="K403" s="71">
        <v>2.928E-2</v>
      </c>
      <c r="L403" s="112">
        <v>2316.7800000000002</v>
      </c>
      <c r="M403" s="82">
        <v>1.39</v>
      </c>
      <c r="N403" s="77">
        <v>3220.32</v>
      </c>
      <c r="O403" s="70"/>
      <c r="P403" s="73">
        <v>94.29</v>
      </c>
      <c r="Q403" s="78"/>
      <c r="R403" s="78"/>
      <c r="HY403" s="55"/>
      <c r="HZ403" s="65"/>
      <c r="IA403" s="65"/>
      <c r="IB403" s="65"/>
      <c r="IC403" s="65"/>
      <c r="ID403" s="65"/>
      <c r="IF403" s="16"/>
      <c r="IG403" s="16" t="s">
        <v>659</v>
      </c>
      <c r="IH403" s="16"/>
      <c r="II403" s="65"/>
      <c r="IJ403" s="16"/>
      <c r="IK403" s="16"/>
      <c r="IL403" s="65"/>
      <c r="IM403" s="131"/>
    </row>
    <row r="404" spans="1:247" s="11" customFormat="1" ht="14.4" x14ac:dyDescent="0.3">
      <c r="A404" s="94"/>
      <c r="B404" s="95"/>
      <c r="C404" s="372" t="s">
        <v>73</v>
      </c>
      <c r="D404" s="372"/>
      <c r="E404" s="372"/>
      <c r="F404" s="372"/>
      <c r="G404" s="372"/>
      <c r="H404" s="58"/>
      <c r="I404" s="59"/>
      <c r="J404" s="59"/>
      <c r="K404" s="59"/>
      <c r="L404" s="62"/>
      <c r="M404" s="59"/>
      <c r="N404" s="96"/>
      <c r="O404" s="59"/>
      <c r="P404" s="97">
        <v>9272.18</v>
      </c>
      <c r="Q404" s="78"/>
      <c r="R404" s="78"/>
      <c r="HY404" s="55"/>
      <c r="HZ404" s="65"/>
      <c r="IA404" s="65"/>
      <c r="IB404" s="65"/>
      <c r="IC404" s="65"/>
      <c r="ID404" s="65"/>
      <c r="IF404" s="16"/>
      <c r="IG404" s="16"/>
      <c r="IH404" s="16"/>
      <c r="II404" s="65" t="s">
        <v>73</v>
      </c>
      <c r="IJ404" s="16"/>
      <c r="IK404" s="16"/>
      <c r="IL404" s="65"/>
      <c r="IM404" s="131"/>
    </row>
    <row r="405" spans="1:247" s="11" customFormat="1" ht="14.4" x14ac:dyDescent="0.3">
      <c r="A405" s="83" t="s">
        <v>649</v>
      </c>
      <c r="B405" s="68" t="s">
        <v>485</v>
      </c>
      <c r="C405" s="344" t="s">
        <v>486</v>
      </c>
      <c r="D405" s="344"/>
      <c r="E405" s="344"/>
      <c r="F405" s="344"/>
      <c r="G405" s="344"/>
      <c r="H405" s="69" t="s">
        <v>75</v>
      </c>
      <c r="I405" s="98">
        <v>2</v>
      </c>
      <c r="J405" s="70"/>
      <c r="K405" s="98">
        <v>2</v>
      </c>
      <c r="L405" s="72"/>
      <c r="M405" s="70"/>
      <c r="N405" s="72"/>
      <c r="O405" s="70"/>
      <c r="P405" s="104">
        <v>163.74</v>
      </c>
      <c r="HY405" s="55"/>
      <c r="HZ405" s="65"/>
      <c r="IA405" s="65"/>
      <c r="IB405" s="65"/>
      <c r="IC405" s="65"/>
      <c r="ID405" s="65"/>
      <c r="IF405" s="16"/>
      <c r="IG405" s="16"/>
      <c r="IH405" s="16"/>
      <c r="II405" s="65"/>
      <c r="IJ405" s="16" t="s">
        <v>486</v>
      </c>
      <c r="IK405" s="16"/>
      <c r="IL405" s="65"/>
      <c r="IM405" s="131"/>
    </row>
    <row r="406" spans="1:247" s="11" customFormat="1" ht="14.4" x14ac:dyDescent="0.3">
      <c r="A406" s="83"/>
      <c r="B406" s="68"/>
      <c r="C406" s="344" t="s">
        <v>74</v>
      </c>
      <c r="D406" s="344"/>
      <c r="E406" s="344"/>
      <c r="F406" s="344"/>
      <c r="G406" s="344"/>
      <c r="H406" s="69"/>
      <c r="I406" s="70"/>
      <c r="J406" s="70"/>
      <c r="K406" s="70"/>
      <c r="L406" s="72"/>
      <c r="M406" s="70"/>
      <c r="N406" s="72"/>
      <c r="O406" s="70"/>
      <c r="P406" s="73">
        <v>8280.6</v>
      </c>
      <c r="HY406" s="55"/>
      <c r="HZ406" s="65"/>
      <c r="IA406" s="65"/>
      <c r="IB406" s="65"/>
      <c r="IC406" s="65"/>
      <c r="ID406" s="65"/>
      <c r="IF406" s="16"/>
      <c r="IG406" s="16"/>
      <c r="IH406" s="16"/>
      <c r="II406" s="65"/>
      <c r="IJ406" s="16"/>
      <c r="IK406" s="16" t="s">
        <v>74</v>
      </c>
      <c r="IL406" s="65"/>
      <c r="IM406" s="131"/>
    </row>
    <row r="407" spans="1:247" s="11" customFormat="1" ht="14.4" x14ac:dyDescent="0.3">
      <c r="A407" s="83"/>
      <c r="B407" s="68" t="s">
        <v>487</v>
      </c>
      <c r="C407" s="344" t="s">
        <v>488</v>
      </c>
      <c r="D407" s="344"/>
      <c r="E407" s="344"/>
      <c r="F407" s="344"/>
      <c r="G407" s="344"/>
      <c r="H407" s="69" t="s">
        <v>75</v>
      </c>
      <c r="I407" s="98">
        <v>97</v>
      </c>
      <c r="J407" s="70"/>
      <c r="K407" s="98">
        <v>97</v>
      </c>
      <c r="L407" s="72"/>
      <c r="M407" s="70"/>
      <c r="N407" s="72"/>
      <c r="O407" s="70"/>
      <c r="P407" s="73">
        <v>8032.18</v>
      </c>
      <c r="HY407" s="55"/>
      <c r="HZ407" s="65"/>
      <c r="IA407" s="65"/>
      <c r="IB407" s="65"/>
      <c r="IC407" s="65"/>
      <c r="ID407" s="65"/>
      <c r="IF407" s="16"/>
      <c r="IG407" s="16"/>
      <c r="IH407" s="16"/>
      <c r="II407" s="65"/>
      <c r="IJ407" s="16"/>
      <c r="IK407" s="16" t="s">
        <v>488</v>
      </c>
      <c r="IL407" s="65"/>
      <c r="IM407" s="131"/>
    </row>
    <row r="408" spans="1:247" s="11" customFormat="1" ht="14.4" x14ac:dyDescent="0.3">
      <c r="A408" s="83"/>
      <c r="B408" s="68" t="s">
        <v>489</v>
      </c>
      <c r="C408" s="344" t="s">
        <v>490</v>
      </c>
      <c r="D408" s="344"/>
      <c r="E408" s="344"/>
      <c r="F408" s="344"/>
      <c r="G408" s="344"/>
      <c r="H408" s="69" t="s">
        <v>75</v>
      </c>
      <c r="I408" s="98">
        <v>51</v>
      </c>
      <c r="J408" s="70"/>
      <c r="K408" s="98">
        <v>51</v>
      </c>
      <c r="L408" s="72"/>
      <c r="M408" s="70"/>
      <c r="N408" s="72"/>
      <c r="O408" s="70"/>
      <c r="P408" s="73">
        <v>4223.1099999999997</v>
      </c>
      <c r="HY408" s="55"/>
      <c r="HZ408" s="65"/>
      <c r="IA408" s="65"/>
      <c r="IB408" s="65"/>
      <c r="IC408" s="65"/>
      <c r="ID408" s="65"/>
      <c r="IF408" s="16"/>
      <c r="IG408" s="16"/>
      <c r="IH408" s="16"/>
      <c r="II408" s="65"/>
      <c r="IJ408" s="16"/>
      <c r="IK408" s="16" t="s">
        <v>490</v>
      </c>
      <c r="IL408" s="65"/>
      <c r="IM408" s="131"/>
    </row>
    <row r="409" spans="1:247" s="11" customFormat="1" ht="14.4" x14ac:dyDescent="0.3">
      <c r="A409" s="99"/>
      <c r="B409" s="100"/>
      <c r="C409" s="372" t="s">
        <v>76</v>
      </c>
      <c r="D409" s="372"/>
      <c r="E409" s="372"/>
      <c r="F409" s="372"/>
      <c r="G409" s="372"/>
      <c r="H409" s="58"/>
      <c r="I409" s="59"/>
      <c r="J409" s="59"/>
      <c r="K409" s="59"/>
      <c r="L409" s="62"/>
      <c r="M409" s="59"/>
      <c r="N409" s="96">
        <v>9038</v>
      </c>
      <c r="O409" s="59"/>
      <c r="P409" s="97">
        <v>21691.21</v>
      </c>
      <c r="HY409" s="55"/>
      <c r="HZ409" s="65"/>
      <c r="IA409" s="65"/>
      <c r="IB409" s="65"/>
      <c r="IC409" s="65"/>
      <c r="ID409" s="65"/>
      <c r="IF409" s="16"/>
      <c r="IG409" s="16"/>
      <c r="IH409" s="16"/>
      <c r="II409" s="65"/>
      <c r="IJ409" s="16"/>
      <c r="IK409" s="16"/>
      <c r="IL409" s="65" t="s">
        <v>76</v>
      </c>
      <c r="IM409" s="131"/>
    </row>
    <row r="410" spans="1:247" s="11" customFormat="1" ht="40.799999999999997" x14ac:dyDescent="0.3">
      <c r="A410" s="56" t="s">
        <v>194</v>
      </c>
      <c r="B410" s="57" t="s">
        <v>660</v>
      </c>
      <c r="C410" s="373" t="s">
        <v>661</v>
      </c>
      <c r="D410" s="373"/>
      <c r="E410" s="373"/>
      <c r="F410" s="373"/>
      <c r="G410" s="373"/>
      <c r="H410" s="58" t="s">
        <v>596</v>
      </c>
      <c r="I410" s="59">
        <v>3.5700000000000003E-2</v>
      </c>
      <c r="J410" s="60">
        <v>1</v>
      </c>
      <c r="K410" s="61">
        <v>3.5700000000000003E-2</v>
      </c>
      <c r="L410" s="96">
        <v>118424.42</v>
      </c>
      <c r="M410" s="106">
        <v>1.1100000000000001</v>
      </c>
      <c r="N410" s="132">
        <v>131451.10999999999</v>
      </c>
      <c r="O410" s="59"/>
      <c r="P410" s="97">
        <v>4692.8</v>
      </c>
      <c r="HY410" s="55"/>
      <c r="HZ410" s="65" t="s">
        <v>661</v>
      </c>
      <c r="IA410" s="65" t="s">
        <v>4</v>
      </c>
      <c r="IB410" s="65" t="s">
        <v>4</v>
      </c>
      <c r="IC410" s="65" t="s">
        <v>4</v>
      </c>
      <c r="ID410" s="65" t="s">
        <v>4</v>
      </c>
      <c r="IF410" s="16"/>
      <c r="IG410" s="16"/>
      <c r="IH410" s="16"/>
      <c r="II410" s="65"/>
      <c r="IJ410" s="16"/>
      <c r="IK410" s="16"/>
      <c r="IL410" s="65"/>
      <c r="IM410" s="131"/>
    </row>
    <row r="411" spans="1:247" s="11" customFormat="1" ht="14.4" x14ac:dyDescent="0.3">
      <c r="A411" s="66"/>
      <c r="B411" s="15"/>
      <c r="C411" s="339" t="s">
        <v>662</v>
      </c>
      <c r="D411" s="339"/>
      <c r="E411" s="339"/>
      <c r="F411" s="339"/>
      <c r="G411" s="339"/>
      <c r="H411" s="339"/>
      <c r="I411" s="339"/>
      <c r="J411" s="339"/>
      <c r="K411" s="339"/>
      <c r="L411" s="339"/>
      <c r="M411" s="339"/>
      <c r="N411" s="339"/>
      <c r="O411" s="339"/>
      <c r="P411" s="374"/>
      <c r="HY411" s="55"/>
      <c r="HZ411" s="65"/>
      <c r="IA411" s="65"/>
      <c r="IB411" s="65"/>
      <c r="IC411" s="65"/>
      <c r="ID411" s="65"/>
      <c r="IE411" s="3" t="s">
        <v>662</v>
      </c>
      <c r="IF411" s="16"/>
      <c r="IG411" s="16"/>
      <c r="IH411" s="16"/>
      <c r="II411" s="65"/>
      <c r="IJ411" s="16"/>
      <c r="IK411" s="16"/>
      <c r="IL411" s="65"/>
      <c r="IM411" s="131"/>
    </row>
    <row r="412" spans="1:247" s="11" customFormat="1" ht="14.4" x14ac:dyDescent="0.3">
      <c r="A412" s="99"/>
      <c r="B412" s="100"/>
      <c r="C412" s="372" t="s">
        <v>76</v>
      </c>
      <c r="D412" s="372"/>
      <c r="E412" s="372"/>
      <c r="F412" s="372"/>
      <c r="G412" s="372"/>
      <c r="H412" s="58"/>
      <c r="I412" s="59"/>
      <c r="J412" s="59"/>
      <c r="K412" s="59"/>
      <c r="L412" s="62"/>
      <c r="M412" s="59"/>
      <c r="N412" s="62"/>
      <c r="O412" s="59"/>
      <c r="P412" s="97">
        <v>4692.8</v>
      </c>
      <c r="HY412" s="55"/>
      <c r="HZ412" s="65"/>
      <c r="IA412" s="65"/>
      <c r="IB412" s="65"/>
      <c r="IC412" s="65"/>
      <c r="ID412" s="65"/>
      <c r="IF412" s="16"/>
      <c r="IG412" s="16"/>
      <c r="IH412" s="16"/>
      <c r="II412" s="65"/>
      <c r="IJ412" s="16"/>
      <c r="IK412" s="16"/>
      <c r="IL412" s="65" t="s">
        <v>76</v>
      </c>
      <c r="IM412" s="131"/>
    </row>
    <row r="413" spans="1:247" s="11" customFormat="1" ht="40.799999999999997" x14ac:dyDescent="0.3">
      <c r="A413" s="56" t="s">
        <v>197</v>
      </c>
      <c r="B413" s="57" t="s">
        <v>663</v>
      </c>
      <c r="C413" s="373" t="s">
        <v>664</v>
      </c>
      <c r="D413" s="373"/>
      <c r="E413" s="373"/>
      <c r="F413" s="373"/>
      <c r="G413" s="373"/>
      <c r="H413" s="58" t="s">
        <v>596</v>
      </c>
      <c r="I413" s="59">
        <v>2.5499999999999998E-2</v>
      </c>
      <c r="J413" s="60">
        <v>1</v>
      </c>
      <c r="K413" s="61">
        <v>2.5499999999999998E-2</v>
      </c>
      <c r="L413" s="96">
        <v>96413.86</v>
      </c>
      <c r="M413" s="106">
        <v>1.1100000000000001</v>
      </c>
      <c r="N413" s="132">
        <v>107019.38</v>
      </c>
      <c r="O413" s="59"/>
      <c r="P413" s="97">
        <v>2728.99</v>
      </c>
      <c r="HY413" s="55"/>
      <c r="HZ413" s="65" t="s">
        <v>664</v>
      </c>
      <c r="IA413" s="65" t="s">
        <v>4</v>
      </c>
      <c r="IB413" s="65" t="s">
        <v>4</v>
      </c>
      <c r="IC413" s="65" t="s">
        <v>4</v>
      </c>
      <c r="ID413" s="65" t="s">
        <v>4</v>
      </c>
      <c r="IF413" s="16"/>
      <c r="IG413" s="16"/>
      <c r="IH413" s="16"/>
      <c r="II413" s="65"/>
      <c r="IJ413" s="16"/>
      <c r="IK413" s="16"/>
      <c r="IL413" s="65"/>
      <c r="IM413" s="131"/>
    </row>
    <row r="414" spans="1:247" s="11" customFormat="1" ht="14.4" x14ac:dyDescent="0.3">
      <c r="A414" s="66"/>
      <c r="B414" s="15"/>
      <c r="C414" s="339" t="s">
        <v>665</v>
      </c>
      <c r="D414" s="339"/>
      <c r="E414" s="339"/>
      <c r="F414" s="339"/>
      <c r="G414" s="339"/>
      <c r="H414" s="339"/>
      <c r="I414" s="339"/>
      <c r="J414" s="339"/>
      <c r="K414" s="339"/>
      <c r="L414" s="339"/>
      <c r="M414" s="339"/>
      <c r="N414" s="339"/>
      <c r="O414" s="339"/>
      <c r="P414" s="374"/>
      <c r="HY414" s="55"/>
      <c r="HZ414" s="65"/>
      <c r="IA414" s="65"/>
      <c r="IB414" s="65"/>
      <c r="IC414" s="65"/>
      <c r="ID414" s="65"/>
      <c r="IE414" s="3" t="s">
        <v>665</v>
      </c>
      <c r="IF414" s="16"/>
      <c r="IG414" s="16"/>
      <c r="IH414" s="16"/>
      <c r="II414" s="65"/>
      <c r="IJ414" s="16"/>
      <c r="IK414" s="16"/>
      <c r="IL414" s="65"/>
      <c r="IM414" s="131"/>
    </row>
    <row r="415" spans="1:247" s="11" customFormat="1" ht="14.4" x14ac:dyDescent="0.3">
      <c r="A415" s="99"/>
      <c r="B415" s="100"/>
      <c r="C415" s="372" t="s">
        <v>76</v>
      </c>
      <c r="D415" s="372"/>
      <c r="E415" s="372"/>
      <c r="F415" s="372"/>
      <c r="G415" s="372"/>
      <c r="H415" s="58"/>
      <c r="I415" s="59"/>
      <c r="J415" s="59"/>
      <c r="K415" s="59"/>
      <c r="L415" s="62"/>
      <c r="M415" s="59"/>
      <c r="N415" s="62"/>
      <c r="O415" s="59"/>
      <c r="P415" s="97">
        <v>2728.99</v>
      </c>
      <c r="HY415" s="55"/>
      <c r="HZ415" s="65"/>
      <c r="IA415" s="65"/>
      <c r="IB415" s="65"/>
      <c r="IC415" s="65"/>
      <c r="ID415" s="65"/>
      <c r="IF415" s="16"/>
      <c r="IG415" s="16"/>
      <c r="IH415" s="16"/>
      <c r="II415" s="65"/>
      <c r="IJ415" s="16"/>
      <c r="IK415" s="16"/>
      <c r="IL415" s="65" t="s">
        <v>76</v>
      </c>
      <c r="IM415" s="131"/>
    </row>
    <row r="416" spans="1:247" s="11" customFormat="1" ht="40.799999999999997" x14ac:dyDescent="0.3">
      <c r="A416" s="56" t="s">
        <v>198</v>
      </c>
      <c r="B416" s="57" t="s">
        <v>666</v>
      </c>
      <c r="C416" s="373" t="s">
        <v>667</v>
      </c>
      <c r="D416" s="373"/>
      <c r="E416" s="373"/>
      <c r="F416" s="373"/>
      <c r="G416" s="373"/>
      <c r="H416" s="58" t="s">
        <v>596</v>
      </c>
      <c r="I416" s="59">
        <v>0.18360000000000001</v>
      </c>
      <c r="J416" s="60">
        <v>1</v>
      </c>
      <c r="K416" s="61">
        <v>0.18360000000000001</v>
      </c>
      <c r="L416" s="96">
        <v>72551.44</v>
      </c>
      <c r="M416" s="106">
        <v>1.1100000000000001</v>
      </c>
      <c r="N416" s="132">
        <v>80532.100000000006</v>
      </c>
      <c r="O416" s="59"/>
      <c r="P416" s="97">
        <v>14785.69</v>
      </c>
      <c r="HY416" s="55"/>
      <c r="HZ416" s="65" t="s">
        <v>667</v>
      </c>
      <c r="IA416" s="65" t="s">
        <v>4</v>
      </c>
      <c r="IB416" s="65" t="s">
        <v>4</v>
      </c>
      <c r="IC416" s="65" t="s">
        <v>4</v>
      </c>
      <c r="ID416" s="65" t="s">
        <v>4</v>
      </c>
      <c r="IF416" s="16"/>
      <c r="IG416" s="16"/>
      <c r="IH416" s="16"/>
      <c r="II416" s="65"/>
      <c r="IJ416" s="16"/>
      <c r="IK416" s="16"/>
      <c r="IL416" s="65"/>
      <c r="IM416" s="131"/>
    </row>
    <row r="417" spans="1:247" s="11" customFormat="1" ht="14.4" x14ac:dyDescent="0.3">
      <c r="A417" s="66"/>
      <c r="B417" s="15"/>
      <c r="C417" s="339" t="s">
        <v>668</v>
      </c>
      <c r="D417" s="339"/>
      <c r="E417" s="339"/>
      <c r="F417" s="339"/>
      <c r="G417" s="339"/>
      <c r="H417" s="339"/>
      <c r="I417" s="339"/>
      <c r="J417" s="339"/>
      <c r="K417" s="339"/>
      <c r="L417" s="339"/>
      <c r="M417" s="339"/>
      <c r="N417" s="339"/>
      <c r="O417" s="339"/>
      <c r="P417" s="374"/>
      <c r="HY417" s="55"/>
      <c r="HZ417" s="65"/>
      <c r="IA417" s="65"/>
      <c r="IB417" s="65"/>
      <c r="IC417" s="65"/>
      <c r="ID417" s="65"/>
      <c r="IE417" s="3" t="s">
        <v>668</v>
      </c>
      <c r="IF417" s="16"/>
      <c r="IG417" s="16"/>
      <c r="IH417" s="16"/>
      <c r="II417" s="65"/>
      <c r="IJ417" s="16"/>
      <c r="IK417" s="16"/>
      <c r="IL417" s="65"/>
      <c r="IM417" s="131"/>
    </row>
    <row r="418" spans="1:247" s="11" customFormat="1" ht="14.4" x14ac:dyDescent="0.3">
      <c r="A418" s="99"/>
      <c r="B418" s="100"/>
      <c r="C418" s="372" t="s">
        <v>76</v>
      </c>
      <c r="D418" s="372"/>
      <c r="E418" s="372"/>
      <c r="F418" s="372"/>
      <c r="G418" s="372"/>
      <c r="H418" s="58"/>
      <c r="I418" s="59"/>
      <c r="J418" s="59"/>
      <c r="K418" s="59"/>
      <c r="L418" s="62"/>
      <c r="M418" s="59"/>
      <c r="N418" s="62"/>
      <c r="O418" s="59"/>
      <c r="P418" s="97">
        <v>14785.69</v>
      </c>
      <c r="HY418" s="55"/>
      <c r="HZ418" s="65"/>
      <c r="IA418" s="65"/>
      <c r="IB418" s="65"/>
      <c r="IC418" s="65"/>
      <c r="ID418" s="65"/>
      <c r="IF418" s="16"/>
      <c r="IG418" s="16"/>
      <c r="IH418" s="16"/>
      <c r="II418" s="65"/>
      <c r="IJ418" s="16"/>
      <c r="IK418" s="16"/>
      <c r="IL418" s="65" t="s">
        <v>76</v>
      </c>
      <c r="IM418" s="131"/>
    </row>
    <row r="419" spans="1:247" s="11" customFormat="1" ht="30.6" x14ac:dyDescent="0.3">
      <c r="A419" s="56" t="s">
        <v>202</v>
      </c>
      <c r="B419" s="57" t="s">
        <v>669</v>
      </c>
      <c r="C419" s="373" t="s">
        <v>670</v>
      </c>
      <c r="D419" s="373"/>
      <c r="E419" s="373"/>
      <c r="F419" s="373"/>
      <c r="G419" s="373"/>
      <c r="H419" s="58" t="s">
        <v>118</v>
      </c>
      <c r="I419" s="59">
        <v>4.8600000000000003</v>
      </c>
      <c r="J419" s="60">
        <v>1</v>
      </c>
      <c r="K419" s="106">
        <v>4.8600000000000003</v>
      </c>
      <c r="L419" s="62"/>
      <c r="M419" s="59"/>
      <c r="N419" s="63"/>
      <c r="O419" s="59"/>
      <c r="P419" s="64"/>
      <c r="HY419" s="55"/>
      <c r="HZ419" s="65" t="s">
        <v>670</v>
      </c>
      <c r="IA419" s="65" t="s">
        <v>4</v>
      </c>
      <c r="IB419" s="65" t="s">
        <v>4</v>
      </c>
      <c r="IC419" s="65" t="s">
        <v>4</v>
      </c>
      <c r="ID419" s="65" t="s">
        <v>4</v>
      </c>
      <c r="IF419" s="16"/>
      <c r="IG419" s="16"/>
      <c r="IH419" s="16"/>
      <c r="II419" s="65"/>
      <c r="IJ419" s="16"/>
      <c r="IK419" s="16"/>
      <c r="IL419" s="65"/>
      <c r="IM419" s="131"/>
    </row>
    <row r="420" spans="1:247" s="11" customFormat="1" ht="14.4" x14ac:dyDescent="0.3">
      <c r="A420" s="66"/>
      <c r="B420" s="15"/>
      <c r="C420" s="339" t="s">
        <v>671</v>
      </c>
      <c r="D420" s="339"/>
      <c r="E420" s="339"/>
      <c r="F420" s="339"/>
      <c r="G420" s="339"/>
      <c r="H420" s="339"/>
      <c r="I420" s="339"/>
      <c r="J420" s="339"/>
      <c r="K420" s="339"/>
      <c r="L420" s="339"/>
      <c r="M420" s="339"/>
      <c r="N420" s="339"/>
      <c r="O420" s="339"/>
      <c r="P420" s="374"/>
      <c r="HY420" s="55"/>
      <c r="HZ420" s="65"/>
      <c r="IA420" s="65"/>
      <c r="IB420" s="65"/>
      <c r="IC420" s="65"/>
      <c r="ID420" s="65"/>
      <c r="IE420" s="3" t="s">
        <v>671</v>
      </c>
      <c r="IF420" s="16"/>
      <c r="IG420" s="16"/>
      <c r="IH420" s="16"/>
      <c r="II420" s="65"/>
      <c r="IJ420" s="16"/>
      <c r="IK420" s="16"/>
      <c r="IL420" s="65"/>
      <c r="IM420" s="131"/>
    </row>
    <row r="421" spans="1:247" s="11" customFormat="1" ht="14.4" x14ac:dyDescent="0.3">
      <c r="A421" s="67"/>
      <c r="B421" s="68" t="s">
        <v>57</v>
      </c>
      <c r="C421" s="344" t="s">
        <v>59</v>
      </c>
      <c r="D421" s="344"/>
      <c r="E421" s="344"/>
      <c r="F421" s="344"/>
      <c r="G421" s="344"/>
      <c r="H421" s="69" t="s">
        <v>60</v>
      </c>
      <c r="I421" s="70"/>
      <c r="J421" s="70"/>
      <c r="K421" s="102">
        <v>26.195399999999999</v>
      </c>
      <c r="L421" s="72"/>
      <c r="M421" s="70"/>
      <c r="N421" s="72"/>
      <c r="O421" s="70"/>
      <c r="P421" s="73">
        <v>14206.55</v>
      </c>
      <c r="HY421" s="55"/>
      <c r="HZ421" s="65"/>
      <c r="IA421" s="65"/>
      <c r="IB421" s="65"/>
      <c r="IC421" s="65"/>
      <c r="ID421" s="65"/>
      <c r="IF421" s="16" t="s">
        <v>59</v>
      </c>
      <c r="IG421" s="16"/>
      <c r="IH421" s="16"/>
      <c r="II421" s="65"/>
      <c r="IJ421" s="16"/>
      <c r="IK421" s="16"/>
      <c r="IL421" s="65"/>
      <c r="IM421" s="131"/>
    </row>
    <row r="422" spans="1:247" s="11" customFormat="1" ht="14.4" x14ac:dyDescent="0.3">
      <c r="A422" s="74"/>
      <c r="B422" s="68" t="s">
        <v>261</v>
      </c>
      <c r="C422" s="344" t="s">
        <v>262</v>
      </c>
      <c r="D422" s="344"/>
      <c r="E422" s="344"/>
      <c r="F422" s="344"/>
      <c r="G422" s="344"/>
      <c r="H422" s="69" t="s">
        <v>60</v>
      </c>
      <c r="I422" s="80">
        <v>5.39</v>
      </c>
      <c r="J422" s="70"/>
      <c r="K422" s="102">
        <v>26.195399999999999</v>
      </c>
      <c r="L422" s="10"/>
      <c r="M422" s="76"/>
      <c r="N422" s="77">
        <v>542.33000000000004</v>
      </c>
      <c r="O422" s="70"/>
      <c r="P422" s="73">
        <v>14206.55</v>
      </c>
      <c r="Q422" s="78"/>
      <c r="R422" s="78"/>
      <c r="HY422" s="55"/>
      <c r="HZ422" s="65"/>
      <c r="IA422" s="65"/>
      <c r="IB422" s="65"/>
      <c r="IC422" s="65"/>
      <c r="ID422" s="65"/>
      <c r="IF422" s="16"/>
      <c r="IG422" s="16" t="s">
        <v>262</v>
      </c>
      <c r="IH422" s="16"/>
      <c r="II422" s="65"/>
      <c r="IJ422" s="16"/>
      <c r="IK422" s="16"/>
      <c r="IL422" s="65"/>
      <c r="IM422" s="131"/>
    </row>
    <row r="423" spans="1:247" s="11" customFormat="1" ht="14.4" x14ac:dyDescent="0.3">
      <c r="A423" s="67"/>
      <c r="B423" s="68" t="s">
        <v>61</v>
      </c>
      <c r="C423" s="344" t="s">
        <v>62</v>
      </c>
      <c r="D423" s="344"/>
      <c r="E423" s="344"/>
      <c r="F423" s="344"/>
      <c r="G423" s="344"/>
      <c r="H423" s="69"/>
      <c r="I423" s="70"/>
      <c r="J423" s="70"/>
      <c r="K423" s="70"/>
      <c r="L423" s="72"/>
      <c r="M423" s="70"/>
      <c r="N423" s="72"/>
      <c r="O423" s="70"/>
      <c r="P423" s="104">
        <v>238.89</v>
      </c>
      <c r="HY423" s="55"/>
      <c r="HZ423" s="65"/>
      <c r="IA423" s="65"/>
      <c r="IB423" s="65"/>
      <c r="IC423" s="65"/>
      <c r="ID423" s="65"/>
      <c r="IF423" s="16" t="s">
        <v>62</v>
      </c>
      <c r="IG423" s="16"/>
      <c r="IH423" s="16"/>
      <c r="II423" s="65"/>
      <c r="IJ423" s="16"/>
      <c r="IK423" s="16"/>
      <c r="IL423" s="65"/>
      <c r="IM423" s="131"/>
    </row>
    <row r="424" spans="1:247" s="11" customFormat="1" ht="14.4" x14ac:dyDescent="0.3">
      <c r="A424" s="67"/>
      <c r="B424" s="68"/>
      <c r="C424" s="344" t="s">
        <v>63</v>
      </c>
      <c r="D424" s="344"/>
      <c r="E424" s="344"/>
      <c r="F424" s="344"/>
      <c r="G424" s="344"/>
      <c r="H424" s="69" t="s">
        <v>60</v>
      </c>
      <c r="I424" s="70"/>
      <c r="J424" s="70"/>
      <c r="K424" s="102">
        <v>0.19439999999999999</v>
      </c>
      <c r="L424" s="72"/>
      <c r="M424" s="70"/>
      <c r="N424" s="72"/>
      <c r="O424" s="70"/>
      <c r="P424" s="104">
        <v>126.35</v>
      </c>
      <c r="HY424" s="55"/>
      <c r="HZ424" s="65"/>
      <c r="IA424" s="65"/>
      <c r="IB424" s="65"/>
      <c r="IC424" s="65"/>
      <c r="ID424" s="65"/>
      <c r="IF424" s="16" t="s">
        <v>63</v>
      </c>
      <c r="IG424" s="16"/>
      <c r="IH424" s="16"/>
      <c r="II424" s="65"/>
      <c r="IJ424" s="16"/>
      <c r="IK424" s="16"/>
      <c r="IL424" s="65"/>
      <c r="IM424" s="131"/>
    </row>
    <row r="425" spans="1:247" s="11" customFormat="1" ht="14.4" x14ac:dyDescent="0.3">
      <c r="A425" s="74"/>
      <c r="B425" s="68" t="s">
        <v>87</v>
      </c>
      <c r="C425" s="344" t="s">
        <v>88</v>
      </c>
      <c r="D425" s="344"/>
      <c r="E425" s="344"/>
      <c r="F425" s="344"/>
      <c r="G425" s="344"/>
      <c r="H425" s="69" t="s">
        <v>66</v>
      </c>
      <c r="I425" s="80">
        <v>0.02</v>
      </c>
      <c r="J425" s="70"/>
      <c r="K425" s="102">
        <v>9.7199999999999995E-2</v>
      </c>
      <c r="L425" s="10"/>
      <c r="M425" s="76"/>
      <c r="N425" s="77">
        <v>1740.53</v>
      </c>
      <c r="O425" s="70"/>
      <c r="P425" s="73">
        <v>169.18</v>
      </c>
      <c r="Q425" s="78"/>
      <c r="R425" s="78"/>
      <c r="HY425" s="55"/>
      <c r="HZ425" s="65"/>
      <c r="IA425" s="65"/>
      <c r="IB425" s="65"/>
      <c r="IC425" s="65"/>
      <c r="ID425" s="65"/>
      <c r="IF425" s="16"/>
      <c r="IG425" s="16" t="s">
        <v>88</v>
      </c>
      <c r="IH425" s="16"/>
      <c r="II425" s="65"/>
      <c r="IJ425" s="16"/>
      <c r="IK425" s="16"/>
      <c r="IL425" s="65"/>
      <c r="IM425" s="131"/>
    </row>
    <row r="426" spans="1:247" s="11" customFormat="1" ht="14.4" x14ac:dyDescent="0.3">
      <c r="A426" s="83"/>
      <c r="B426" s="68" t="s">
        <v>89</v>
      </c>
      <c r="C426" s="344" t="s">
        <v>90</v>
      </c>
      <c r="D426" s="344"/>
      <c r="E426" s="344"/>
      <c r="F426" s="344"/>
      <c r="G426" s="344"/>
      <c r="H426" s="69" t="s">
        <v>60</v>
      </c>
      <c r="I426" s="80">
        <v>0.02</v>
      </c>
      <c r="J426" s="70"/>
      <c r="K426" s="102">
        <v>9.7199999999999995E-2</v>
      </c>
      <c r="L426" s="72"/>
      <c r="M426" s="70"/>
      <c r="N426" s="84">
        <v>745.18</v>
      </c>
      <c r="O426" s="70"/>
      <c r="P426" s="104">
        <v>72.430000000000007</v>
      </c>
      <c r="HY426" s="55"/>
      <c r="HZ426" s="65"/>
      <c r="IA426" s="65"/>
      <c r="IB426" s="65"/>
      <c r="IC426" s="65"/>
      <c r="ID426" s="65"/>
      <c r="IF426" s="16"/>
      <c r="IG426" s="16"/>
      <c r="IH426" s="16" t="s">
        <v>90</v>
      </c>
      <c r="II426" s="65"/>
      <c r="IJ426" s="16"/>
      <c r="IK426" s="16"/>
      <c r="IL426" s="65"/>
      <c r="IM426" s="131"/>
    </row>
    <row r="427" spans="1:247" s="11" customFormat="1" ht="14.4" x14ac:dyDescent="0.3">
      <c r="A427" s="74"/>
      <c r="B427" s="68" t="s">
        <v>91</v>
      </c>
      <c r="C427" s="344" t="s">
        <v>92</v>
      </c>
      <c r="D427" s="344"/>
      <c r="E427" s="344"/>
      <c r="F427" s="344"/>
      <c r="G427" s="344"/>
      <c r="H427" s="69" t="s">
        <v>66</v>
      </c>
      <c r="I427" s="80">
        <v>0.02</v>
      </c>
      <c r="J427" s="70"/>
      <c r="K427" s="102">
        <v>9.7199999999999995E-2</v>
      </c>
      <c r="L427" s="10"/>
      <c r="M427" s="76"/>
      <c r="N427" s="77">
        <v>717.22</v>
      </c>
      <c r="O427" s="70"/>
      <c r="P427" s="73">
        <v>69.709999999999994</v>
      </c>
      <c r="Q427" s="78"/>
      <c r="R427" s="78"/>
      <c r="HY427" s="55"/>
      <c r="HZ427" s="65"/>
      <c r="IA427" s="65"/>
      <c r="IB427" s="65"/>
      <c r="IC427" s="65"/>
      <c r="ID427" s="65"/>
      <c r="IF427" s="16"/>
      <c r="IG427" s="16" t="s">
        <v>92</v>
      </c>
      <c r="IH427" s="16"/>
      <c r="II427" s="65"/>
      <c r="IJ427" s="16"/>
      <c r="IK427" s="16"/>
      <c r="IL427" s="65"/>
      <c r="IM427" s="131"/>
    </row>
    <row r="428" spans="1:247" s="11" customFormat="1" ht="14.4" x14ac:dyDescent="0.3">
      <c r="A428" s="83"/>
      <c r="B428" s="68" t="s">
        <v>93</v>
      </c>
      <c r="C428" s="344" t="s">
        <v>94</v>
      </c>
      <c r="D428" s="344"/>
      <c r="E428" s="344"/>
      <c r="F428" s="344"/>
      <c r="G428" s="344"/>
      <c r="H428" s="69" t="s">
        <v>60</v>
      </c>
      <c r="I428" s="80">
        <v>0.02</v>
      </c>
      <c r="J428" s="70"/>
      <c r="K428" s="102">
        <v>9.7199999999999995E-2</v>
      </c>
      <c r="L428" s="72"/>
      <c r="M428" s="70"/>
      <c r="N428" s="84">
        <v>554.75</v>
      </c>
      <c r="O428" s="70"/>
      <c r="P428" s="104">
        <v>53.92</v>
      </c>
      <c r="HY428" s="55"/>
      <c r="HZ428" s="65"/>
      <c r="IA428" s="65"/>
      <c r="IB428" s="65"/>
      <c r="IC428" s="65"/>
      <c r="ID428" s="65"/>
      <c r="IF428" s="16"/>
      <c r="IG428" s="16"/>
      <c r="IH428" s="16" t="s">
        <v>94</v>
      </c>
      <c r="II428" s="65"/>
      <c r="IJ428" s="16"/>
      <c r="IK428" s="16"/>
      <c r="IL428" s="65"/>
      <c r="IM428" s="131"/>
    </row>
    <row r="429" spans="1:247" s="11" customFormat="1" ht="14.4" x14ac:dyDescent="0.3">
      <c r="A429" s="67"/>
      <c r="B429" s="68" t="s">
        <v>80</v>
      </c>
      <c r="C429" s="344" t="s">
        <v>99</v>
      </c>
      <c r="D429" s="344"/>
      <c r="E429" s="344"/>
      <c r="F429" s="344"/>
      <c r="G429" s="344"/>
      <c r="H429" s="69"/>
      <c r="I429" s="70"/>
      <c r="J429" s="70"/>
      <c r="K429" s="70"/>
      <c r="L429" s="72"/>
      <c r="M429" s="70"/>
      <c r="N429" s="72"/>
      <c r="O429" s="70"/>
      <c r="P429" s="104">
        <v>913.94</v>
      </c>
      <c r="HY429" s="55"/>
      <c r="HZ429" s="65"/>
      <c r="IA429" s="65"/>
      <c r="IB429" s="65"/>
      <c r="IC429" s="65"/>
      <c r="ID429" s="65"/>
      <c r="IF429" s="16" t="s">
        <v>99</v>
      </c>
      <c r="IG429" s="16"/>
      <c r="IH429" s="16"/>
      <c r="II429" s="65"/>
      <c r="IJ429" s="16"/>
      <c r="IK429" s="16"/>
      <c r="IL429" s="65"/>
      <c r="IM429" s="131"/>
    </row>
    <row r="430" spans="1:247" s="11" customFormat="1" ht="30.6" x14ac:dyDescent="0.3">
      <c r="A430" s="74"/>
      <c r="B430" s="68" t="s">
        <v>478</v>
      </c>
      <c r="C430" s="344" t="s">
        <v>479</v>
      </c>
      <c r="D430" s="344"/>
      <c r="E430" s="344"/>
      <c r="F430" s="344"/>
      <c r="G430" s="344"/>
      <c r="H430" s="69" t="s">
        <v>145</v>
      </c>
      <c r="I430" s="80">
        <v>13.33</v>
      </c>
      <c r="J430" s="70"/>
      <c r="K430" s="102">
        <v>64.783799999999999</v>
      </c>
      <c r="L430" s="81">
        <v>5.87</v>
      </c>
      <c r="M430" s="82">
        <v>0.99</v>
      </c>
      <c r="N430" s="77">
        <v>5.81</v>
      </c>
      <c r="O430" s="70"/>
      <c r="P430" s="73">
        <v>376.39</v>
      </c>
      <c r="Q430" s="78"/>
      <c r="R430" s="78"/>
      <c r="HY430" s="55"/>
      <c r="HZ430" s="65"/>
      <c r="IA430" s="65"/>
      <c r="IB430" s="65"/>
      <c r="IC430" s="65"/>
      <c r="ID430" s="65"/>
      <c r="IF430" s="16"/>
      <c r="IG430" s="16" t="s">
        <v>479</v>
      </c>
      <c r="IH430" s="16"/>
      <c r="II430" s="65"/>
      <c r="IJ430" s="16"/>
      <c r="IK430" s="16"/>
      <c r="IL430" s="65"/>
      <c r="IM430" s="131"/>
    </row>
    <row r="431" spans="1:247" s="11" customFormat="1" ht="14.4" x14ac:dyDescent="0.3">
      <c r="A431" s="74"/>
      <c r="B431" s="68" t="s">
        <v>643</v>
      </c>
      <c r="C431" s="344" t="s">
        <v>644</v>
      </c>
      <c r="D431" s="344"/>
      <c r="E431" s="344"/>
      <c r="F431" s="344"/>
      <c r="G431" s="344"/>
      <c r="H431" s="69" t="s">
        <v>72</v>
      </c>
      <c r="I431" s="102">
        <v>5.9999999999999995E-4</v>
      </c>
      <c r="J431" s="70"/>
      <c r="K431" s="79">
        <v>2.9160000000000002E-3</v>
      </c>
      <c r="L431" s="112">
        <v>43821.53</v>
      </c>
      <c r="M431" s="82">
        <v>1.43</v>
      </c>
      <c r="N431" s="77">
        <v>62664.79</v>
      </c>
      <c r="O431" s="70"/>
      <c r="P431" s="73">
        <v>182.73</v>
      </c>
      <c r="Q431" s="78"/>
      <c r="R431" s="78"/>
      <c r="HY431" s="55"/>
      <c r="HZ431" s="65"/>
      <c r="IA431" s="65"/>
      <c r="IB431" s="65"/>
      <c r="IC431" s="65"/>
      <c r="ID431" s="65"/>
      <c r="IF431" s="16"/>
      <c r="IG431" s="16" t="s">
        <v>644</v>
      </c>
      <c r="IH431" s="16"/>
      <c r="II431" s="65"/>
      <c r="IJ431" s="16"/>
      <c r="IK431" s="16"/>
      <c r="IL431" s="65"/>
      <c r="IM431" s="131"/>
    </row>
    <row r="432" spans="1:247" s="11" customFormat="1" ht="14.4" x14ac:dyDescent="0.3">
      <c r="A432" s="74"/>
      <c r="B432" s="68" t="s">
        <v>537</v>
      </c>
      <c r="C432" s="344" t="s">
        <v>538</v>
      </c>
      <c r="D432" s="344"/>
      <c r="E432" s="344"/>
      <c r="F432" s="344"/>
      <c r="G432" s="344"/>
      <c r="H432" s="69" t="s">
        <v>103</v>
      </c>
      <c r="I432" s="80">
        <v>0.02</v>
      </c>
      <c r="J432" s="70"/>
      <c r="K432" s="102">
        <v>9.7199999999999995E-2</v>
      </c>
      <c r="L432" s="81">
        <v>79.88</v>
      </c>
      <c r="M432" s="82">
        <v>1.57</v>
      </c>
      <c r="N432" s="77">
        <v>125.41</v>
      </c>
      <c r="O432" s="70"/>
      <c r="P432" s="73">
        <v>12.19</v>
      </c>
      <c r="Q432" s="78"/>
      <c r="R432" s="78"/>
      <c r="HY432" s="55"/>
      <c r="HZ432" s="65"/>
      <c r="IA432" s="65"/>
      <c r="IB432" s="65"/>
      <c r="IC432" s="65"/>
      <c r="ID432" s="65"/>
      <c r="IF432" s="16"/>
      <c r="IG432" s="16" t="s">
        <v>538</v>
      </c>
      <c r="IH432" s="16"/>
      <c r="II432" s="65"/>
      <c r="IJ432" s="16"/>
      <c r="IK432" s="16"/>
      <c r="IL432" s="65"/>
      <c r="IM432" s="131"/>
    </row>
    <row r="433" spans="1:247" s="11" customFormat="1" ht="14.4" x14ac:dyDescent="0.3">
      <c r="A433" s="74"/>
      <c r="B433" s="68" t="s">
        <v>672</v>
      </c>
      <c r="C433" s="344" t="s">
        <v>673</v>
      </c>
      <c r="D433" s="344"/>
      <c r="E433" s="344"/>
      <c r="F433" s="344"/>
      <c r="G433" s="344"/>
      <c r="H433" s="69" t="s">
        <v>81</v>
      </c>
      <c r="I433" s="80">
        <v>0.05</v>
      </c>
      <c r="J433" s="70"/>
      <c r="K433" s="107">
        <v>0.24299999999999999</v>
      </c>
      <c r="L433" s="81">
        <v>696.63</v>
      </c>
      <c r="M433" s="82">
        <v>1.24</v>
      </c>
      <c r="N433" s="77">
        <v>863.82</v>
      </c>
      <c r="O433" s="70"/>
      <c r="P433" s="73">
        <v>209.91</v>
      </c>
      <c r="Q433" s="78"/>
      <c r="R433" s="78"/>
      <c r="HY433" s="55"/>
      <c r="HZ433" s="65"/>
      <c r="IA433" s="65"/>
      <c r="IB433" s="65"/>
      <c r="IC433" s="65"/>
      <c r="ID433" s="65"/>
      <c r="IF433" s="16"/>
      <c r="IG433" s="16" t="s">
        <v>673</v>
      </c>
      <c r="IH433" s="16"/>
      <c r="II433" s="65"/>
      <c r="IJ433" s="16"/>
      <c r="IK433" s="16"/>
      <c r="IL433" s="65"/>
      <c r="IM433" s="131"/>
    </row>
    <row r="434" spans="1:247" s="11" customFormat="1" ht="14.4" x14ac:dyDescent="0.3">
      <c r="A434" s="74"/>
      <c r="B434" s="68" t="s">
        <v>674</v>
      </c>
      <c r="C434" s="344" t="s">
        <v>675</v>
      </c>
      <c r="D434" s="344"/>
      <c r="E434" s="344"/>
      <c r="F434" s="344"/>
      <c r="G434" s="344"/>
      <c r="H434" s="69" t="s">
        <v>201</v>
      </c>
      <c r="I434" s="102">
        <v>1.2200000000000001E-2</v>
      </c>
      <c r="J434" s="70"/>
      <c r="K434" s="79">
        <v>5.9291999999999997E-2</v>
      </c>
      <c r="L434" s="112">
        <v>1610.33</v>
      </c>
      <c r="M434" s="82">
        <v>1.39</v>
      </c>
      <c r="N434" s="77">
        <v>2238.36</v>
      </c>
      <c r="O434" s="70"/>
      <c r="P434" s="73">
        <v>132.72</v>
      </c>
      <c r="Q434" s="78"/>
      <c r="R434" s="78"/>
      <c r="HY434" s="55"/>
      <c r="HZ434" s="65"/>
      <c r="IA434" s="65"/>
      <c r="IB434" s="65"/>
      <c r="IC434" s="65"/>
      <c r="ID434" s="65"/>
      <c r="IF434" s="16"/>
      <c r="IG434" s="16" t="s">
        <v>675</v>
      </c>
      <c r="IH434" s="16"/>
      <c r="II434" s="65"/>
      <c r="IJ434" s="16"/>
      <c r="IK434" s="16"/>
      <c r="IL434" s="65"/>
      <c r="IM434" s="131"/>
    </row>
    <row r="435" spans="1:247" s="11" customFormat="1" ht="14.4" x14ac:dyDescent="0.3">
      <c r="A435" s="94"/>
      <c r="B435" s="95"/>
      <c r="C435" s="372" t="s">
        <v>73</v>
      </c>
      <c r="D435" s="372"/>
      <c r="E435" s="372"/>
      <c r="F435" s="372"/>
      <c r="G435" s="372"/>
      <c r="H435" s="58"/>
      <c r="I435" s="59"/>
      <c r="J435" s="59"/>
      <c r="K435" s="59"/>
      <c r="L435" s="62"/>
      <c r="M435" s="59"/>
      <c r="N435" s="96"/>
      <c r="O435" s="59"/>
      <c r="P435" s="97">
        <v>15485.73</v>
      </c>
      <c r="Q435" s="78"/>
      <c r="R435" s="78"/>
      <c r="HY435" s="55"/>
      <c r="HZ435" s="65"/>
      <c r="IA435" s="65"/>
      <c r="IB435" s="65"/>
      <c r="IC435" s="65"/>
      <c r="ID435" s="65"/>
      <c r="IF435" s="16"/>
      <c r="IG435" s="16"/>
      <c r="IH435" s="16"/>
      <c r="II435" s="65" t="s">
        <v>73</v>
      </c>
      <c r="IJ435" s="16"/>
      <c r="IK435" s="16"/>
      <c r="IL435" s="65"/>
      <c r="IM435" s="131"/>
    </row>
    <row r="436" spans="1:247" s="11" customFormat="1" ht="14.4" x14ac:dyDescent="0.3">
      <c r="A436" s="83" t="s">
        <v>2225</v>
      </c>
      <c r="B436" s="68" t="s">
        <v>485</v>
      </c>
      <c r="C436" s="344" t="s">
        <v>486</v>
      </c>
      <c r="D436" s="344"/>
      <c r="E436" s="344"/>
      <c r="F436" s="344"/>
      <c r="G436" s="344"/>
      <c r="H436" s="69" t="s">
        <v>75</v>
      </c>
      <c r="I436" s="98">
        <v>2</v>
      </c>
      <c r="J436" s="70"/>
      <c r="K436" s="98">
        <v>2</v>
      </c>
      <c r="L436" s="72"/>
      <c r="M436" s="70"/>
      <c r="N436" s="72"/>
      <c r="O436" s="70"/>
      <c r="P436" s="104">
        <v>284.13</v>
      </c>
      <c r="HY436" s="55"/>
      <c r="HZ436" s="65"/>
      <c r="IA436" s="65"/>
      <c r="IB436" s="65"/>
      <c r="IC436" s="65"/>
      <c r="ID436" s="65"/>
      <c r="IF436" s="16"/>
      <c r="IG436" s="16"/>
      <c r="IH436" s="16"/>
      <c r="II436" s="65"/>
      <c r="IJ436" s="16" t="s">
        <v>486</v>
      </c>
      <c r="IK436" s="16"/>
      <c r="IL436" s="65"/>
      <c r="IM436" s="131"/>
    </row>
    <row r="437" spans="1:247" s="11" customFormat="1" ht="14.4" x14ac:dyDescent="0.3">
      <c r="A437" s="83"/>
      <c r="B437" s="68"/>
      <c r="C437" s="344" t="s">
        <v>74</v>
      </c>
      <c r="D437" s="344"/>
      <c r="E437" s="344"/>
      <c r="F437" s="344"/>
      <c r="G437" s="344"/>
      <c r="H437" s="69"/>
      <c r="I437" s="70"/>
      <c r="J437" s="70"/>
      <c r="K437" s="70"/>
      <c r="L437" s="72"/>
      <c r="M437" s="70"/>
      <c r="N437" s="72"/>
      <c r="O437" s="70"/>
      <c r="P437" s="73">
        <v>14332.9</v>
      </c>
      <c r="HY437" s="55"/>
      <c r="HZ437" s="65"/>
      <c r="IA437" s="65"/>
      <c r="IB437" s="65"/>
      <c r="IC437" s="65"/>
      <c r="ID437" s="65"/>
      <c r="IF437" s="16"/>
      <c r="IG437" s="16"/>
      <c r="IH437" s="16"/>
      <c r="II437" s="65"/>
      <c r="IJ437" s="16"/>
      <c r="IK437" s="16" t="s">
        <v>74</v>
      </c>
      <c r="IL437" s="65"/>
      <c r="IM437" s="131"/>
    </row>
    <row r="438" spans="1:247" s="11" customFormat="1" ht="14.4" x14ac:dyDescent="0.3">
      <c r="A438" s="83"/>
      <c r="B438" s="68" t="s">
        <v>487</v>
      </c>
      <c r="C438" s="344" t="s">
        <v>488</v>
      </c>
      <c r="D438" s="344"/>
      <c r="E438" s="344"/>
      <c r="F438" s="344"/>
      <c r="G438" s="344"/>
      <c r="H438" s="69" t="s">
        <v>75</v>
      </c>
      <c r="I438" s="98">
        <v>97</v>
      </c>
      <c r="J438" s="70"/>
      <c r="K438" s="98">
        <v>97</v>
      </c>
      <c r="L438" s="72"/>
      <c r="M438" s="70"/>
      <c r="N438" s="72"/>
      <c r="O438" s="70"/>
      <c r="P438" s="73">
        <v>13902.91</v>
      </c>
      <c r="HY438" s="55"/>
      <c r="HZ438" s="65"/>
      <c r="IA438" s="65"/>
      <c r="IB438" s="65"/>
      <c r="IC438" s="65"/>
      <c r="ID438" s="65"/>
      <c r="IF438" s="16"/>
      <c r="IG438" s="16"/>
      <c r="IH438" s="16"/>
      <c r="II438" s="65"/>
      <c r="IJ438" s="16"/>
      <c r="IK438" s="16" t="s">
        <v>488</v>
      </c>
      <c r="IL438" s="65"/>
      <c r="IM438" s="131"/>
    </row>
    <row r="439" spans="1:247" s="11" customFormat="1" ht="14.4" x14ac:dyDescent="0.3">
      <c r="A439" s="83"/>
      <c r="B439" s="68" t="s">
        <v>489</v>
      </c>
      <c r="C439" s="344" t="s">
        <v>490</v>
      </c>
      <c r="D439" s="344"/>
      <c r="E439" s="344"/>
      <c r="F439" s="344"/>
      <c r="G439" s="344"/>
      <c r="H439" s="69" t="s">
        <v>75</v>
      </c>
      <c r="I439" s="98">
        <v>51</v>
      </c>
      <c r="J439" s="70"/>
      <c r="K439" s="98">
        <v>51</v>
      </c>
      <c r="L439" s="72"/>
      <c r="M439" s="70"/>
      <c r="N439" s="72"/>
      <c r="O439" s="70"/>
      <c r="P439" s="73">
        <v>7309.78</v>
      </c>
      <c r="HY439" s="55"/>
      <c r="HZ439" s="65"/>
      <c r="IA439" s="65"/>
      <c r="IB439" s="65"/>
      <c r="IC439" s="65"/>
      <c r="ID439" s="65"/>
      <c r="IF439" s="16"/>
      <c r="IG439" s="16"/>
      <c r="IH439" s="16"/>
      <c r="II439" s="65"/>
      <c r="IJ439" s="16"/>
      <c r="IK439" s="16" t="s">
        <v>490</v>
      </c>
      <c r="IL439" s="65"/>
      <c r="IM439" s="131"/>
    </row>
    <row r="440" spans="1:247" s="11" customFormat="1" ht="14.4" x14ac:dyDescent="0.3">
      <c r="A440" s="99"/>
      <c r="B440" s="100"/>
      <c r="C440" s="372" t="s">
        <v>76</v>
      </c>
      <c r="D440" s="372"/>
      <c r="E440" s="372"/>
      <c r="F440" s="372"/>
      <c r="G440" s="372"/>
      <c r="H440" s="58"/>
      <c r="I440" s="59"/>
      <c r="J440" s="59"/>
      <c r="K440" s="59"/>
      <c r="L440" s="62"/>
      <c r="M440" s="59"/>
      <c r="N440" s="96">
        <v>7609.58</v>
      </c>
      <c r="O440" s="59"/>
      <c r="P440" s="97">
        <v>36982.550000000003</v>
      </c>
      <c r="HY440" s="55"/>
      <c r="HZ440" s="65"/>
      <c r="IA440" s="65"/>
      <c r="IB440" s="65"/>
      <c r="IC440" s="65"/>
      <c r="ID440" s="65"/>
      <c r="IF440" s="16"/>
      <c r="IG440" s="16"/>
      <c r="IH440" s="16"/>
      <c r="II440" s="65"/>
      <c r="IJ440" s="16"/>
      <c r="IK440" s="16"/>
      <c r="IL440" s="65" t="s">
        <v>76</v>
      </c>
      <c r="IM440" s="131"/>
    </row>
    <row r="441" spans="1:247" s="11" customFormat="1" ht="40.799999999999997" x14ac:dyDescent="0.3">
      <c r="A441" s="56" t="s">
        <v>203</v>
      </c>
      <c r="B441" s="57" t="s">
        <v>677</v>
      </c>
      <c r="C441" s="373" t="s">
        <v>678</v>
      </c>
      <c r="D441" s="373"/>
      <c r="E441" s="373"/>
      <c r="F441" s="373"/>
      <c r="G441" s="373"/>
      <c r="H441" s="58" t="s">
        <v>596</v>
      </c>
      <c r="I441" s="59">
        <v>0.3876</v>
      </c>
      <c r="J441" s="60">
        <v>1</v>
      </c>
      <c r="K441" s="61">
        <v>0.3876</v>
      </c>
      <c r="L441" s="96">
        <v>47048.63</v>
      </c>
      <c r="M441" s="106">
        <v>1.1100000000000001</v>
      </c>
      <c r="N441" s="132">
        <v>52223.98</v>
      </c>
      <c r="O441" s="59"/>
      <c r="P441" s="97">
        <v>20242.009999999998</v>
      </c>
      <c r="HY441" s="55"/>
      <c r="HZ441" s="65" t="s">
        <v>678</v>
      </c>
      <c r="IA441" s="65" t="s">
        <v>4</v>
      </c>
      <c r="IB441" s="65" t="s">
        <v>4</v>
      </c>
      <c r="IC441" s="65" t="s">
        <v>4</v>
      </c>
      <c r="ID441" s="65" t="s">
        <v>4</v>
      </c>
      <c r="IF441" s="16"/>
      <c r="IG441" s="16"/>
      <c r="IH441" s="16"/>
      <c r="II441" s="65"/>
      <c r="IJ441" s="16"/>
      <c r="IK441" s="16"/>
      <c r="IL441" s="65"/>
      <c r="IM441" s="131"/>
    </row>
    <row r="442" spans="1:247" s="11" customFormat="1" ht="14.4" x14ac:dyDescent="0.3">
      <c r="A442" s="66"/>
      <c r="B442" s="15"/>
      <c r="C442" s="339" t="s">
        <v>679</v>
      </c>
      <c r="D442" s="339"/>
      <c r="E442" s="339"/>
      <c r="F442" s="339"/>
      <c r="G442" s="339"/>
      <c r="H442" s="339"/>
      <c r="I442" s="339"/>
      <c r="J442" s="339"/>
      <c r="K442" s="339"/>
      <c r="L442" s="339"/>
      <c r="M442" s="339"/>
      <c r="N442" s="339"/>
      <c r="O442" s="339"/>
      <c r="P442" s="374"/>
      <c r="HY442" s="55"/>
      <c r="HZ442" s="65"/>
      <c r="IA442" s="65"/>
      <c r="IB442" s="65"/>
      <c r="IC442" s="65"/>
      <c r="ID442" s="65"/>
      <c r="IE442" s="3" t="s">
        <v>679</v>
      </c>
      <c r="IF442" s="16"/>
      <c r="IG442" s="16"/>
      <c r="IH442" s="16"/>
      <c r="II442" s="65"/>
      <c r="IJ442" s="16"/>
      <c r="IK442" s="16"/>
      <c r="IL442" s="65"/>
      <c r="IM442" s="131"/>
    </row>
    <row r="443" spans="1:247" s="11" customFormat="1" ht="14.4" x14ac:dyDescent="0.3">
      <c r="A443" s="99"/>
      <c r="B443" s="100"/>
      <c r="C443" s="372" t="s">
        <v>76</v>
      </c>
      <c r="D443" s="372"/>
      <c r="E443" s="372"/>
      <c r="F443" s="372"/>
      <c r="G443" s="372"/>
      <c r="H443" s="58"/>
      <c r="I443" s="59"/>
      <c r="J443" s="59"/>
      <c r="K443" s="59"/>
      <c r="L443" s="62"/>
      <c r="M443" s="59"/>
      <c r="N443" s="62"/>
      <c r="O443" s="59"/>
      <c r="P443" s="97">
        <v>20242.009999999998</v>
      </c>
      <c r="HY443" s="55"/>
      <c r="HZ443" s="65"/>
      <c r="IA443" s="65"/>
      <c r="IB443" s="65"/>
      <c r="IC443" s="65"/>
      <c r="ID443" s="65"/>
      <c r="IF443" s="16"/>
      <c r="IG443" s="16"/>
      <c r="IH443" s="16"/>
      <c r="II443" s="65"/>
      <c r="IJ443" s="16"/>
      <c r="IK443" s="16"/>
      <c r="IL443" s="65" t="s">
        <v>76</v>
      </c>
      <c r="IM443" s="131"/>
    </row>
    <row r="444" spans="1:247" s="11" customFormat="1" ht="40.799999999999997" x14ac:dyDescent="0.3">
      <c r="A444" s="56" t="s">
        <v>206</v>
      </c>
      <c r="B444" s="57" t="s">
        <v>680</v>
      </c>
      <c r="C444" s="373" t="s">
        <v>681</v>
      </c>
      <c r="D444" s="373"/>
      <c r="E444" s="373"/>
      <c r="F444" s="373"/>
      <c r="G444" s="373"/>
      <c r="H444" s="58" t="s">
        <v>596</v>
      </c>
      <c r="I444" s="59">
        <v>1.6320000000000001E-2</v>
      </c>
      <c r="J444" s="60">
        <v>1</v>
      </c>
      <c r="K444" s="109">
        <v>1.6320000000000001E-2</v>
      </c>
      <c r="L444" s="96">
        <v>100485.73</v>
      </c>
      <c r="M444" s="106">
        <v>1.1100000000000001</v>
      </c>
      <c r="N444" s="132">
        <v>111539.16</v>
      </c>
      <c r="O444" s="59"/>
      <c r="P444" s="97">
        <v>1820.32</v>
      </c>
      <c r="HY444" s="55"/>
      <c r="HZ444" s="65" t="s">
        <v>681</v>
      </c>
      <c r="IA444" s="65" t="s">
        <v>4</v>
      </c>
      <c r="IB444" s="65" t="s">
        <v>4</v>
      </c>
      <c r="IC444" s="65" t="s">
        <v>4</v>
      </c>
      <c r="ID444" s="65" t="s">
        <v>4</v>
      </c>
      <c r="IF444" s="16"/>
      <c r="IG444" s="16"/>
      <c r="IH444" s="16"/>
      <c r="II444" s="65"/>
      <c r="IJ444" s="16"/>
      <c r="IK444" s="16"/>
      <c r="IL444" s="65"/>
      <c r="IM444" s="131"/>
    </row>
    <row r="445" spans="1:247" s="11" customFormat="1" ht="14.4" x14ac:dyDescent="0.3">
      <c r="A445" s="66"/>
      <c r="B445" s="15"/>
      <c r="C445" s="339" t="s">
        <v>682</v>
      </c>
      <c r="D445" s="339"/>
      <c r="E445" s="339"/>
      <c r="F445" s="339"/>
      <c r="G445" s="339"/>
      <c r="H445" s="339"/>
      <c r="I445" s="339"/>
      <c r="J445" s="339"/>
      <c r="K445" s="339"/>
      <c r="L445" s="339"/>
      <c r="M445" s="339"/>
      <c r="N445" s="339"/>
      <c r="O445" s="339"/>
      <c r="P445" s="374"/>
      <c r="HY445" s="55"/>
      <c r="HZ445" s="65"/>
      <c r="IA445" s="65"/>
      <c r="IB445" s="65"/>
      <c r="IC445" s="65"/>
      <c r="ID445" s="65"/>
      <c r="IE445" s="3" t="s">
        <v>682</v>
      </c>
      <c r="IF445" s="16"/>
      <c r="IG445" s="16"/>
      <c r="IH445" s="16"/>
      <c r="II445" s="65"/>
      <c r="IJ445" s="16"/>
      <c r="IK445" s="16"/>
      <c r="IL445" s="65"/>
      <c r="IM445" s="131"/>
    </row>
    <row r="446" spans="1:247" s="11" customFormat="1" ht="14.4" x14ac:dyDescent="0.3">
      <c r="A446" s="99"/>
      <c r="B446" s="100"/>
      <c r="C446" s="372" t="s">
        <v>76</v>
      </c>
      <c r="D446" s="372"/>
      <c r="E446" s="372"/>
      <c r="F446" s="372"/>
      <c r="G446" s="372"/>
      <c r="H446" s="58"/>
      <c r="I446" s="59"/>
      <c r="J446" s="59"/>
      <c r="K446" s="59"/>
      <c r="L446" s="62"/>
      <c r="M446" s="59"/>
      <c r="N446" s="62"/>
      <c r="O446" s="59"/>
      <c r="P446" s="97">
        <v>1820.32</v>
      </c>
      <c r="HY446" s="55"/>
      <c r="HZ446" s="65"/>
      <c r="IA446" s="65"/>
      <c r="IB446" s="65"/>
      <c r="IC446" s="65"/>
      <c r="ID446" s="65"/>
      <c r="IF446" s="16"/>
      <c r="IG446" s="16"/>
      <c r="IH446" s="16"/>
      <c r="II446" s="65"/>
      <c r="IJ446" s="16"/>
      <c r="IK446" s="16"/>
      <c r="IL446" s="65" t="s">
        <v>76</v>
      </c>
      <c r="IM446" s="131"/>
    </row>
    <row r="447" spans="1:247" s="11" customFormat="1" ht="40.799999999999997" x14ac:dyDescent="0.3">
      <c r="A447" s="56" t="s">
        <v>207</v>
      </c>
      <c r="B447" s="57" t="s">
        <v>683</v>
      </c>
      <c r="C447" s="373" t="s">
        <v>684</v>
      </c>
      <c r="D447" s="373"/>
      <c r="E447" s="373"/>
      <c r="F447" s="373"/>
      <c r="G447" s="373"/>
      <c r="H447" s="58" t="s">
        <v>596</v>
      </c>
      <c r="I447" s="59">
        <v>9.1800000000000007E-2</v>
      </c>
      <c r="J447" s="60">
        <v>1</v>
      </c>
      <c r="K447" s="61">
        <v>9.1800000000000007E-2</v>
      </c>
      <c r="L447" s="96">
        <v>80297.3</v>
      </c>
      <c r="M447" s="106">
        <v>1.1100000000000001</v>
      </c>
      <c r="N447" s="132">
        <v>89130</v>
      </c>
      <c r="O447" s="59"/>
      <c r="P447" s="97">
        <v>8182.13</v>
      </c>
      <c r="HY447" s="55"/>
      <c r="HZ447" s="65" t="s">
        <v>684</v>
      </c>
      <c r="IA447" s="65" t="s">
        <v>4</v>
      </c>
      <c r="IB447" s="65" t="s">
        <v>4</v>
      </c>
      <c r="IC447" s="65" t="s">
        <v>4</v>
      </c>
      <c r="ID447" s="65" t="s">
        <v>4</v>
      </c>
      <c r="IF447" s="16"/>
      <c r="IG447" s="16"/>
      <c r="IH447" s="16"/>
      <c r="II447" s="65"/>
      <c r="IJ447" s="16"/>
      <c r="IK447" s="16"/>
      <c r="IL447" s="65"/>
      <c r="IM447" s="131"/>
    </row>
    <row r="448" spans="1:247" s="11" customFormat="1" ht="14.4" x14ac:dyDescent="0.3">
      <c r="A448" s="66"/>
      <c r="B448" s="15"/>
      <c r="C448" s="339" t="s">
        <v>685</v>
      </c>
      <c r="D448" s="339"/>
      <c r="E448" s="339"/>
      <c r="F448" s="339"/>
      <c r="G448" s="339"/>
      <c r="H448" s="339"/>
      <c r="I448" s="339"/>
      <c r="J448" s="339"/>
      <c r="K448" s="339"/>
      <c r="L448" s="339"/>
      <c r="M448" s="339"/>
      <c r="N448" s="339"/>
      <c r="O448" s="339"/>
      <c r="P448" s="374"/>
      <c r="HY448" s="55"/>
      <c r="HZ448" s="65"/>
      <c r="IA448" s="65"/>
      <c r="IB448" s="65"/>
      <c r="IC448" s="65"/>
      <c r="ID448" s="65"/>
      <c r="IE448" s="3" t="s">
        <v>685</v>
      </c>
      <c r="IF448" s="16"/>
      <c r="IG448" s="16"/>
      <c r="IH448" s="16"/>
      <c r="II448" s="65"/>
      <c r="IJ448" s="16"/>
      <c r="IK448" s="16"/>
      <c r="IL448" s="65"/>
      <c r="IM448" s="131"/>
    </row>
    <row r="449" spans="1:247" s="11" customFormat="1" ht="14.4" x14ac:dyDescent="0.3">
      <c r="A449" s="99"/>
      <c r="B449" s="100"/>
      <c r="C449" s="372" t="s">
        <v>76</v>
      </c>
      <c r="D449" s="372"/>
      <c r="E449" s="372"/>
      <c r="F449" s="372"/>
      <c r="G449" s="372"/>
      <c r="H449" s="58"/>
      <c r="I449" s="59"/>
      <c r="J449" s="59"/>
      <c r="K449" s="59"/>
      <c r="L449" s="62"/>
      <c r="M449" s="59"/>
      <c r="N449" s="62"/>
      <c r="O449" s="59"/>
      <c r="P449" s="97">
        <v>8182.13</v>
      </c>
      <c r="HY449" s="55"/>
      <c r="HZ449" s="65"/>
      <c r="IA449" s="65"/>
      <c r="IB449" s="65"/>
      <c r="IC449" s="65"/>
      <c r="ID449" s="65"/>
      <c r="IF449" s="16"/>
      <c r="IG449" s="16"/>
      <c r="IH449" s="16"/>
      <c r="II449" s="65"/>
      <c r="IJ449" s="16"/>
      <c r="IK449" s="16"/>
      <c r="IL449" s="65" t="s">
        <v>76</v>
      </c>
      <c r="IM449" s="131"/>
    </row>
    <row r="450" spans="1:247" s="11" customFormat="1" ht="30.6" x14ac:dyDescent="0.3">
      <c r="A450" s="56" t="s">
        <v>208</v>
      </c>
      <c r="B450" s="57" t="s">
        <v>686</v>
      </c>
      <c r="C450" s="373" t="s">
        <v>687</v>
      </c>
      <c r="D450" s="373"/>
      <c r="E450" s="373"/>
      <c r="F450" s="373"/>
      <c r="G450" s="373"/>
      <c r="H450" s="58" t="s">
        <v>118</v>
      </c>
      <c r="I450" s="59">
        <v>0.3</v>
      </c>
      <c r="J450" s="60">
        <v>1</v>
      </c>
      <c r="K450" s="116">
        <v>0.3</v>
      </c>
      <c r="L450" s="62"/>
      <c r="M450" s="59"/>
      <c r="N450" s="63"/>
      <c r="O450" s="59"/>
      <c r="P450" s="64"/>
      <c r="HY450" s="55"/>
      <c r="HZ450" s="65" t="s">
        <v>687</v>
      </c>
      <c r="IA450" s="65" t="s">
        <v>4</v>
      </c>
      <c r="IB450" s="65" t="s">
        <v>4</v>
      </c>
      <c r="IC450" s="65" t="s">
        <v>4</v>
      </c>
      <c r="ID450" s="65" t="s">
        <v>4</v>
      </c>
      <c r="IF450" s="16"/>
      <c r="IG450" s="16"/>
      <c r="IH450" s="16"/>
      <c r="II450" s="65"/>
      <c r="IJ450" s="16"/>
      <c r="IK450" s="16"/>
      <c r="IL450" s="65"/>
      <c r="IM450" s="131"/>
    </row>
    <row r="451" spans="1:247" s="11" customFormat="1" ht="14.4" x14ac:dyDescent="0.3">
      <c r="A451" s="66"/>
      <c r="B451" s="15"/>
      <c r="C451" s="339" t="s">
        <v>688</v>
      </c>
      <c r="D451" s="339"/>
      <c r="E451" s="339"/>
      <c r="F451" s="339"/>
      <c r="G451" s="339"/>
      <c r="H451" s="339"/>
      <c r="I451" s="339"/>
      <c r="J451" s="339"/>
      <c r="K451" s="339"/>
      <c r="L451" s="339"/>
      <c r="M451" s="339"/>
      <c r="N451" s="339"/>
      <c r="O451" s="339"/>
      <c r="P451" s="374"/>
      <c r="HY451" s="55"/>
      <c r="HZ451" s="65"/>
      <c r="IA451" s="65"/>
      <c r="IB451" s="65"/>
      <c r="IC451" s="65"/>
      <c r="ID451" s="65"/>
      <c r="IE451" s="3" t="s">
        <v>688</v>
      </c>
      <c r="IF451" s="16"/>
      <c r="IG451" s="16"/>
      <c r="IH451" s="16"/>
      <c r="II451" s="65"/>
      <c r="IJ451" s="16"/>
      <c r="IK451" s="16"/>
      <c r="IL451" s="65"/>
      <c r="IM451" s="131"/>
    </row>
    <row r="452" spans="1:247" s="11" customFormat="1" ht="14.4" x14ac:dyDescent="0.3">
      <c r="A452" s="67"/>
      <c r="B452" s="68" t="s">
        <v>57</v>
      </c>
      <c r="C452" s="344" t="s">
        <v>59</v>
      </c>
      <c r="D452" s="344"/>
      <c r="E452" s="344"/>
      <c r="F452" s="344"/>
      <c r="G452" s="344"/>
      <c r="H452" s="69" t="s">
        <v>60</v>
      </c>
      <c r="I452" s="70"/>
      <c r="J452" s="70"/>
      <c r="K452" s="107">
        <v>1.347</v>
      </c>
      <c r="L452" s="72"/>
      <c r="M452" s="70"/>
      <c r="N452" s="72"/>
      <c r="O452" s="70"/>
      <c r="P452" s="104">
        <v>730.52</v>
      </c>
      <c r="HY452" s="55"/>
      <c r="HZ452" s="65"/>
      <c r="IA452" s="65"/>
      <c r="IB452" s="65"/>
      <c r="IC452" s="65"/>
      <c r="ID452" s="65"/>
      <c r="IF452" s="16" t="s">
        <v>59</v>
      </c>
      <c r="IG452" s="16"/>
      <c r="IH452" s="16"/>
      <c r="II452" s="65"/>
      <c r="IJ452" s="16"/>
      <c r="IK452" s="16"/>
      <c r="IL452" s="65"/>
      <c r="IM452" s="131"/>
    </row>
    <row r="453" spans="1:247" s="11" customFormat="1" ht="14.4" x14ac:dyDescent="0.3">
      <c r="A453" s="74"/>
      <c r="B453" s="68" t="s">
        <v>261</v>
      </c>
      <c r="C453" s="344" t="s">
        <v>262</v>
      </c>
      <c r="D453" s="344"/>
      <c r="E453" s="344"/>
      <c r="F453" s="344"/>
      <c r="G453" s="344"/>
      <c r="H453" s="69" t="s">
        <v>60</v>
      </c>
      <c r="I453" s="80">
        <v>4.49</v>
      </c>
      <c r="J453" s="70"/>
      <c r="K453" s="107">
        <v>1.347</v>
      </c>
      <c r="L453" s="10"/>
      <c r="M453" s="76"/>
      <c r="N453" s="77">
        <v>542.33000000000004</v>
      </c>
      <c r="O453" s="70"/>
      <c r="P453" s="73">
        <v>730.52</v>
      </c>
      <c r="Q453" s="78"/>
      <c r="R453" s="78"/>
      <c r="HY453" s="55"/>
      <c r="HZ453" s="65"/>
      <c r="IA453" s="65"/>
      <c r="IB453" s="65"/>
      <c r="IC453" s="65"/>
      <c r="ID453" s="65"/>
      <c r="IF453" s="16"/>
      <c r="IG453" s="16" t="s">
        <v>262</v>
      </c>
      <c r="IH453" s="16"/>
      <c r="II453" s="65"/>
      <c r="IJ453" s="16"/>
      <c r="IK453" s="16"/>
      <c r="IL453" s="65"/>
      <c r="IM453" s="131"/>
    </row>
    <row r="454" spans="1:247" s="11" customFormat="1" ht="14.4" x14ac:dyDescent="0.3">
      <c r="A454" s="67"/>
      <c r="B454" s="68" t="s">
        <v>61</v>
      </c>
      <c r="C454" s="344" t="s">
        <v>62</v>
      </c>
      <c r="D454" s="344"/>
      <c r="E454" s="344"/>
      <c r="F454" s="344"/>
      <c r="G454" s="344"/>
      <c r="H454" s="69"/>
      <c r="I454" s="70"/>
      <c r="J454" s="70"/>
      <c r="K454" s="70"/>
      <c r="L454" s="72"/>
      <c r="M454" s="70"/>
      <c r="N454" s="72"/>
      <c r="O454" s="70"/>
      <c r="P454" s="104">
        <v>7.37</v>
      </c>
      <c r="HY454" s="55"/>
      <c r="HZ454" s="65"/>
      <c r="IA454" s="65"/>
      <c r="IB454" s="65"/>
      <c r="IC454" s="65"/>
      <c r="ID454" s="65"/>
      <c r="IF454" s="16" t="s">
        <v>62</v>
      </c>
      <c r="IG454" s="16"/>
      <c r="IH454" s="16"/>
      <c r="II454" s="65"/>
      <c r="IJ454" s="16"/>
      <c r="IK454" s="16"/>
      <c r="IL454" s="65"/>
      <c r="IM454" s="131"/>
    </row>
    <row r="455" spans="1:247" s="11" customFormat="1" ht="14.4" x14ac:dyDescent="0.3">
      <c r="A455" s="67"/>
      <c r="B455" s="68"/>
      <c r="C455" s="344" t="s">
        <v>63</v>
      </c>
      <c r="D455" s="344"/>
      <c r="E455" s="344"/>
      <c r="F455" s="344"/>
      <c r="G455" s="344"/>
      <c r="H455" s="69" t="s">
        <v>60</v>
      </c>
      <c r="I455" s="70"/>
      <c r="J455" s="70"/>
      <c r="K455" s="107">
        <v>6.0000000000000001E-3</v>
      </c>
      <c r="L455" s="72"/>
      <c r="M455" s="70"/>
      <c r="N455" s="72"/>
      <c r="O455" s="70"/>
      <c r="P455" s="104">
        <v>3.9</v>
      </c>
      <c r="HY455" s="55"/>
      <c r="HZ455" s="65"/>
      <c r="IA455" s="65"/>
      <c r="IB455" s="65"/>
      <c r="IC455" s="65"/>
      <c r="ID455" s="65"/>
      <c r="IF455" s="16" t="s">
        <v>63</v>
      </c>
      <c r="IG455" s="16"/>
      <c r="IH455" s="16"/>
      <c r="II455" s="65"/>
      <c r="IJ455" s="16"/>
      <c r="IK455" s="16"/>
      <c r="IL455" s="65"/>
      <c r="IM455" s="131"/>
    </row>
    <row r="456" spans="1:247" s="11" customFormat="1" ht="14.4" x14ac:dyDescent="0.3">
      <c r="A456" s="74"/>
      <c r="B456" s="68" t="s">
        <v>87</v>
      </c>
      <c r="C456" s="344" t="s">
        <v>88</v>
      </c>
      <c r="D456" s="344"/>
      <c r="E456" s="344"/>
      <c r="F456" s="344"/>
      <c r="G456" s="344"/>
      <c r="H456" s="69" t="s">
        <v>66</v>
      </c>
      <c r="I456" s="80">
        <v>0.01</v>
      </c>
      <c r="J456" s="70"/>
      <c r="K456" s="107">
        <v>3.0000000000000001E-3</v>
      </c>
      <c r="L456" s="10"/>
      <c r="M456" s="76"/>
      <c r="N456" s="77">
        <v>1740.53</v>
      </c>
      <c r="O456" s="70"/>
      <c r="P456" s="73">
        <v>5.22</v>
      </c>
      <c r="Q456" s="78"/>
      <c r="R456" s="78"/>
      <c r="HY456" s="55"/>
      <c r="HZ456" s="65"/>
      <c r="IA456" s="65"/>
      <c r="IB456" s="65"/>
      <c r="IC456" s="65"/>
      <c r="ID456" s="65"/>
      <c r="IF456" s="16"/>
      <c r="IG456" s="16" t="s">
        <v>88</v>
      </c>
      <c r="IH456" s="16"/>
      <c r="II456" s="65"/>
      <c r="IJ456" s="16"/>
      <c r="IK456" s="16"/>
      <c r="IL456" s="65"/>
      <c r="IM456" s="131"/>
    </row>
    <row r="457" spans="1:247" s="11" customFormat="1" ht="14.4" x14ac:dyDescent="0.3">
      <c r="A457" s="83"/>
      <c r="B457" s="68" t="s">
        <v>89</v>
      </c>
      <c r="C457" s="344" t="s">
        <v>90</v>
      </c>
      <c r="D457" s="344"/>
      <c r="E457" s="344"/>
      <c r="F457" s="344"/>
      <c r="G457" s="344"/>
      <c r="H457" s="69" t="s">
        <v>60</v>
      </c>
      <c r="I457" s="80">
        <v>0.01</v>
      </c>
      <c r="J457" s="70"/>
      <c r="K457" s="107">
        <v>3.0000000000000001E-3</v>
      </c>
      <c r="L457" s="72"/>
      <c r="M457" s="70"/>
      <c r="N457" s="84">
        <v>745.18</v>
      </c>
      <c r="O457" s="70"/>
      <c r="P457" s="104">
        <v>2.2400000000000002</v>
      </c>
      <c r="HY457" s="55"/>
      <c r="HZ457" s="65"/>
      <c r="IA457" s="65"/>
      <c r="IB457" s="65"/>
      <c r="IC457" s="65"/>
      <c r="ID457" s="65"/>
      <c r="IF457" s="16"/>
      <c r="IG457" s="16"/>
      <c r="IH457" s="16" t="s">
        <v>90</v>
      </c>
      <c r="II457" s="65"/>
      <c r="IJ457" s="16"/>
      <c r="IK457" s="16"/>
      <c r="IL457" s="65"/>
      <c r="IM457" s="131"/>
    </row>
    <row r="458" spans="1:247" s="11" customFormat="1" ht="14.4" x14ac:dyDescent="0.3">
      <c r="A458" s="74"/>
      <c r="B458" s="68" t="s">
        <v>91</v>
      </c>
      <c r="C458" s="344" t="s">
        <v>92</v>
      </c>
      <c r="D458" s="344"/>
      <c r="E458" s="344"/>
      <c r="F458" s="344"/>
      <c r="G458" s="344"/>
      <c r="H458" s="69" t="s">
        <v>66</v>
      </c>
      <c r="I458" s="80">
        <v>0.01</v>
      </c>
      <c r="J458" s="70"/>
      <c r="K458" s="107">
        <v>3.0000000000000001E-3</v>
      </c>
      <c r="L458" s="10"/>
      <c r="M458" s="76"/>
      <c r="N458" s="77">
        <v>717.22</v>
      </c>
      <c r="O458" s="70"/>
      <c r="P458" s="73">
        <v>2.15</v>
      </c>
      <c r="Q458" s="78"/>
      <c r="R458" s="78"/>
      <c r="HY458" s="55"/>
      <c r="HZ458" s="65"/>
      <c r="IA458" s="65"/>
      <c r="IB458" s="65"/>
      <c r="IC458" s="65"/>
      <c r="ID458" s="65"/>
      <c r="IF458" s="16"/>
      <c r="IG458" s="16" t="s">
        <v>92</v>
      </c>
      <c r="IH458" s="16"/>
      <c r="II458" s="65"/>
      <c r="IJ458" s="16"/>
      <c r="IK458" s="16"/>
      <c r="IL458" s="65"/>
      <c r="IM458" s="131"/>
    </row>
    <row r="459" spans="1:247" s="11" customFormat="1" ht="14.4" x14ac:dyDescent="0.3">
      <c r="A459" s="83"/>
      <c r="B459" s="68" t="s">
        <v>93</v>
      </c>
      <c r="C459" s="344" t="s">
        <v>94</v>
      </c>
      <c r="D459" s="344"/>
      <c r="E459" s="344"/>
      <c r="F459" s="344"/>
      <c r="G459" s="344"/>
      <c r="H459" s="69" t="s">
        <v>60</v>
      </c>
      <c r="I459" s="80">
        <v>0.01</v>
      </c>
      <c r="J459" s="70"/>
      <c r="K459" s="107">
        <v>3.0000000000000001E-3</v>
      </c>
      <c r="L459" s="72"/>
      <c r="M459" s="70"/>
      <c r="N459" s="84">
        <v>554.75</v>
      </c>
      <c r="O459" s="70"/>
      <c r="P459" s="104">
        <v>1.66</v>
      </c>
      <c r="HY459" s="55"/>
      <c r="HZ459" s="65"/>
      <c r="IA459" s="65"/>
      <c r="IB459" s="65"/>
      <c r="IC459" s="65"/>
      <c r="ID459" s="65"/>
      <c r="IF459" s="16"/>
      <c r="IG459" s="16"/>
      <c r="IH459" s="16" t="s">
        <v>94</v>
      </c>
      <c r="II459" s="65"/>
      <c r="IJ459" s="16"/>
      <c r="IK459" s="16"/>
      <c r="IL459" s="65"/>
      <c r="IM459" s="131"/>
    </row>
    <row r="460" spans="1:247" s="11" customFormat="1" ht="14.4" x14ac:dyDescent="0.3">
      <c r="A460" s="67"/>
      <c r="B460" s="68" t="s">
        <v>80</v>
      </c>
      <c r="C460" s="344" t="s">
        <v>99</v>
      </c>
      <c r="D460" s="344"/>
      <c r="E460" s="344"/>
      <c r="F460" s="344"/>
      <c r="G460" s="344"/>
      <c r="H460" s="69"/>
      <c r="I460" s="70"/>
      <c r="J460" s="70"/>
      <c r="K460" s="70"/>
      <c r="L460" s="72"/>
      <c r="M460" s="70"/>
      <c r="N460" s="72"/>
      <c r="O460" s="70"/>
      <c r="P460" s="104">
        <v>47.28</v>
      </c>
      <c r="HY460" s="55"/>
      <c r="HZ460" s="65"/>
      <c r="IA460" s="65"/>
      <c r="IB460" s="65"/>
      <c r="IC460" s="65"/>
      <c r="ID460" s="65"/>
      <c r="IF460" s="16" t="s">
        <v>99</v>
      </c>
      <c r="IG460" s="16"/>
      <c r="IH460" s="16"/>
      <c r="II460" s="65"/>
      <c r="IJ460" s="16"/>
      <c r="IK460" s="16"/>
      <c r="IL460" s="65"/>
      <c r="IM460" s="131"/>
    </row>
    <row r="461" spans="1:247" s="11" customFormat="1" ht="30.6" x14ac:dyDescent="0.3">
      <c r="A461" s="74"/>
      <c r="B461" s="68" t="s">
        <v>478</v>
      </c>
      <c r="C461" s="344" t="s">
        <v>479</v>
      </c>
      <c r="D461" s="344"/>
      <c r="E461" s="344"/>
      <c r="F461" s="344"/>
      <c r="G461" s="344"/>
      <c r="H461" s="69" t="s">
        <v>145</v>
      </c>
      <c r="I461" s="80">
        <v>13.33</v>
      </c>
      <c r="J461" s="70"/>
      <c r="K461" s="107">
        <v>3.9990000000000001</v>
      </c>
      <c r="L461" s="81">
        <v>5.87</v>
      </c>
      <c r="M461" s="82">
        <v>0.99</v>
      </c>
      <c r="N461" s="77">
        <v>5.81</v>
      </c>
      <c r="O461" s="70"/>
      <c r="P461" s="73">
        <v>23.23</v>
      </c>
      <c r="Q461" s="78"/>
      <c r="R461" s="78"/>
      <c r="HY461" s="55"/>
      <c r="HZ461" s="65"/>
      <c r="IA461" s="65"/>
      <c r="IB461" s="65"/>
      <c r="IC461" s="65"/>
      <c r="ID461" s="65"/>
      <c r="IF461" s="16"/>
      <c r="IG461" s="16" t="s">
        <v>479</v>
      </c>
      <c r="IH461" s="16"/>
      <c r="II461" s="65"/>
      <c r="IJ461" s="16"/>
      <c r="IK461" s="16"/>
      <c r="IL461" s="65"/>
      <c r="IM461" s="131"/>
    </row>
    <row r="462" spans="1:247" s="11" customFormat="1" ht="14.4" x14ac:dyDescent="0.3">
      <c r="A462" s="74"/>
      <c r="B462" s="68" t="s">
        <v>643</v>
      </c>
      <c r="C462" s="344" t="s">
        <v>644</v>
      </c>
      <c r="D462" s="344"/>
      <c r="E462" s="344"/>
      <c r="F462" s="344"/>
      <c r="G462" s="344"/>
      <c r="H462" s="69" t="s">
        <v>72</v>
      </c>
      <c r="I462" s="71">
        <v>4.2999999999999999E-4</v>
      </c>
      <c r="J462" s="70"/>
      <c r="K462" s="79">
        <v>1.2899999999999999E-4</v>
      </c>
      <c r="L462" s="112">
        <v>43821.53</v>
      </c>
      <c r="M462" s="82">
        <v>1.43</v>
      </c>
      <c r="N462" s="77">
        <v>62664.79</v>
      </c>
      <c r="O462" s="70"/>
      <c r="P462" s="73">
        <v>8.08</v>
      </c>
      <c r="Q462" s="78"/>
      <c r="R462" s="78"/>
      <c r="HY462" s="55"/>
      <c r="HZ462" s="65"/>
      <c r="IA462" s="65"/>
      <c r="IB462" s="65"/>
      <c r="IC462" s="65"/>
      <c r="ID462" s="65"/>
      <c r="IF462" s="16"/>
      <c r="IG462" s="16" t="s">
        <v>644</v>
      </c>
      <c r="IH462" s="16"/>
      <c r="II462" s="65"/>
      <c r="IJ462" s="16"/>
      <c r="IK462" s="16"/>
      <c r="IL462" s="65"/>
      <c r="IM462" s="131"/>
    </row>
    <row r="463" spans="1:247" s="11" customFormat="1" ht="14.4" x14ac:dyDescent="0.3">
      <c r="A463" s="74"/>
      <c r="B463" s="68" t="s">
        <v>537</v>
      </c>
      <c r="C463" s="344" t="s">
        <v>538</v>
      </c>
      <c r="D463" s="344"/>
      <c r="E463" s="344"/>
      <c r="F463" s="344"/>
      <c r="G463" s="344"/>
      <c r="H463" s="69" t="s">
        <v>103</v>
      </c>
      <c r="I463" s="80">
        <v>0.02</v>
      </c>
      <c r="J463" s="70"/>
      <c r="K463" s="107">
        <v>6.0000000000000001E-3</v>
      </c>
      <c r="L463" s="81">
        <v>79.88</v>
      </c>
      <c r="M463" s="82">
        <v>1.57</v>
      </c>
      <c r="N463" s="77">
        <v>125.41</v>
      </c>
      <c r="O463" s="70"/>
      <c r="P463" s="73">
        <v>0.75</v>
      </c>
      <c r="Q463" s="78"/>
      <c r="R463" s="78"/>
      <c r="HY463" s="55"/>
      <c r="HZ463" s="65"/>
      <c r="IA463" s="65"/>
      <c r="IB463" s="65"/>
      <c r="IC463" s="65"/>
      <c r="ID463" s="65"/>
      <c r="IF463" s="16"/>
      <c r="IG463" s="16" t="s">
        <v>538</v>
      </c>
      <c r="IH463" s="16"/>
      <c r="II463" s="65"/>
      <c r="IJ463" s="16"/>
      <c r="IK463" s="16"/>
      <c r="IL463" s="65"/>
      <c r="IM463" s="131"/>
    </row>
    <row r="464" spans="1:247" s="11" customFormat="1" ht="14.4" x14ac:dyDescent="0.3">
      <c r="A464" s="74"/>
      <c r="B464" s="68" t="s">
        <v>689</v>
      </c>
      <c r="C464" s="344" t="s">
        <v>690</v>
      </c>
      <c r="D464" s="344"/>
      <c r="E464" s="344"/>
      <c r="F464" s="344"/>
      <c r="G464" s="344"/>
      <c r="H464" s="69" t="s">
        <v>81</v>
      </c>
      <c r="I464" s="80">
        <v>0.05</v>
      </c>
      <c r="J464" s="70"/>
      <c r="K464" s="107">
        <v>1.4999999999999999E-2</v>
      </c>
      <c r="L464" s="81">
        <v>412.93</v>
      </c>
      <c r="M464" s="82">
        <v>1.24</v>
      </c>
      <c r="N464" s="77">
        <v>512.03</v>
      </c>
      <c r="O464" s="70"/>
      <c r="P464" s="73">
        <v>7.68</v>
      </c>
      <c r="Q464" s="78"/>
      <c r="R464" s="78"/>
      <c r="HY464" s="55"/>
      <c r="HZ464" s="65"/>
      <c r="IA464" s="65"/>
      <c r="IB464" s="65"/>
      <c r="IC464" s="65"/>
      <c r="ID464" s="65"/>
      <c r="IF464" s="16"/>
      <c r="IG464" s="16" t="s">
        <v>690</v>
      </c>
      <c r="IH464" s="16"/>
      <c r="II464" s="65"/>
      <c r="IJ464" s="16"/>
      <c r="IK464" s="16"/>
      <c r="IL464" s="65"/>
      <c r="IM464" s="131"/>
    </row>
    <row r="465" spans="1:247" s="11" customFormat="1" ht="14.4" x14ac:dyDescent="0.3">
      <c r="A465" s="74"/>
      <c r="B465" s="68" t="s">
        <v>691</v>
      </c>
      <c r="C465" s="344" t="s">
        <v>692</v>
      </c>
      <c r="D465" s="344"/>
      <c r="E465" s="344"/>
      <c r="F465" s="344"/>
      <c r="G465" s="344"/>
      <c r="H465" s="69" t="s">
        <v>201</v>
      </c>
      <c r="I465" s="102">
        <v>1.2200000000000001E-2</v>
      </c>
      <c r="J465" s="70"/>
      <c r="K465" s="71">
        <v>3.6600000000000001E-3</v>
      </c>
      <c r="L465" s="112">
        <v>1481.45</v>
      </c>
      <c r="M465" s="82">
        <v>1.39</v>
      </c>
      <c r="N465" s="77">
        <v>2059.2199999999998</v>
      </c>
      <c r="O465" s="70"/>
      <c r="P465" s="73">
        <v>7.54</v>
      </c>
      <c r="Q465" s="78"/>
      <c r="R465" s="78"/>
      <c r="HY465" s="55"/>
      <c r="HZ465" s="65"/>
      <c r="IA465" s="65"/>
      <c r="IB465" s="65"/>
      <c r="IC465" s="65"/>
      <c r="ID465" s="65"/>
      <c r="IF465" s="16"/>
      <c r="IG465" s="16" t="s">
        <v>692</v>
      </c>
      <c r="IH465" s="16"/>
      <c r="II465" s="65"/>
      <c r="IJ465" s="16"/>
      <c r="IK465" s="16"/>
      <c r="IL465" s="65"/>
      <c r="IM465" s="131"/>
    </row>
    <row r="466" spans="1:247" s="11" customFormat="1" ht="14.4" x14ac:dyDescent="0.3">
      <c r="A466" s="94"/>
      <c r="B466" s="95"/>
      <c r="C466" s="372" t="s">
        <v>73</v>
      </c>
      <c r="D466" s="372"/>
      <c r="E466" s="372"/>
      <c r="F466" s="372"/>
      <c r="G466" s="372"/>
      <c r="H466" s="58"/>
      <c r="I466" s="59"/>
      <c r="J466" s="59"/>
      <c r="K466" s="59"/>
      <c r="L466" s="62"/>
      <c r="M466" s="59"/>
      <c r="N466" s="96"/>
      <c r="O466" s="59"/>
      <c r="P466" s="97">
        <v>789.07</v>
      </c>
      <c r="Q466" s="78"/>
      <c r="R466" s="78"/>
      <c r="HY466" s="55"/>
      <c r="HZ466" s="65"/>
      <c r="IA466" s="65"/>
      <c r="IB466" s="65"/>
      <c r="IC466" s="65"/>
      <c r="ID466" s="65"/>
      <c r="IF466" s="16"/>
      <c r="IG466" s="16"/>
      <c r="IH466" s="16"/>
      <c r="II466" s="65" t="s">
        <v>73</v>
      </c>
      <c r="IJ466" s="16"/>
      <c r="IK466" s="16"/>
      <c r="IL466" s="65"/>
      <c r="IM466" s="131"/>
    </row>
    <row r="467" spans="1:247" s="11" customFormat="1" ht="14.4" x14ac:dyDescent="0.3">
      <c r="A467" s="83" t="s">
        <v>1951</v>
      </c>
      <c r="B467" s="68" t="s">
        <v>485</v>
      </c>
      <c r="C467" s="344" t="s">
        <v>486</v>
      </c>
      <c r="D467" s="344"/>
      <c r="E467" s="344"/>
      <c r="F467" s="344"/>
      <c r="G467" s="344"/>
      <c r="H467" s="69" t="s">
        <v>75</v>
      </c>
      <c r="I467" s="98">
        <v>2</v>
      </c>
      <c r="J467" s="70"/>
      <c r="K467" s="98">
        <v>2</v>
      </c>
      <c r="L467" s="72"/>
      <c r="M467" s="70"/>
      <c r="N467" s="72"/>
      <c r="O467" s="70"/>
      <c r="P467" s="104">
        <v>14.61</v>
      </c>
      <c r="HY467" s="55"/>
      <c r="HZ467" s="65"/>
      <c r="IA467" s="65"/>
      <c r="IB467" s="65"/>
      <c r="IC467" s="65"/>
      <c r="ID467" s="65"/>
      <c r="IF467" s="16"/>
      <c r="IG467" s="16"/>
      <c r="IH467" s="16"/>
      <c r="II467" s="65"/>
      <c r="IJ467" s="16" t="s">
        <v>486</v>
      </c>
      <c r="IK467" s="16"/>
      <c r="IL467" s="65"/>
      <c r="IM467" s="131"/>
    </row>
    <row r="468" spans="1:247" s="11" customFormat="1" ht="14.4" x14ac:dyDescent="0.3">
      <c r="A468" s="83"/>
      <c r="B468" s="68"/>
      <c r="C468" s="344" t="s">
        <v>74</v>
      </c>
      <c r="D468" s="344"/>
      <c r="E468" s="344"/>
      <c r="F468" s="344"/>
      <c r="G468" s="344"/>
      <c r="H468" s="69"/>
      <c r="I468" s="70"/>
      <c r="J468" s="70"/>
      <c r="K468" s="70"/>
      <c r="L468" s="72"/>
      <c r="M468" s="70"/>
      <c r="N468" s="72"/>
      <c r="O468" s="70"/>
      <c r="P468" s="104">
        <v>734.42</v>
      </c>
      <c r="HY468" s="55"/>
      <c r="HZ468" s="65"/>
      <c r="IA468" s="65"/>
      <c r="IB468" s="65"/>
      <c r="IC468" s="65"/>
      <c r="ID468" s="65"/>
      <c r="IF468" s="16"/>
      <c r="IG468" s="16"/>
      <c r="IH468" s="16"/>
      <c r="II468" s="65"/>
      <c r="IJ468" s="16"/>
      <c r="IK468" s="16" t="s">
        <v>74</v>
      </c>
      <c r="IL468" s="65"/>
      <c r="IM468" s="131"/>
    </row>
    <row r="469" spans="1:247" s="11" customFormat="1" ht="14.4" x14ac:dyDescent="0.3">
      <c r="A469" s="83"/>
      <c r="B469" s="68" t="s">
        <v>487</v>
      </c>
      <c r="C469" s="344" t="s">
        <v>488</v>
      </c>
      <c r="D469" s="344"/>
      <c r="E469" s="344"/>
      <c r="F469" s="344"/>
      <c r="G469" s="344"/>
      <c r="H469" s="69" t="s">
        <v>75</v>
      </c>
      <c r="I469" s="98">
        <v>97</v>
      </c>
      <c r="J469" s="70"/>
      <c r="K469" s="98">
        <v>97</v>
      </c>
      <c r="L469" s="72"/>
      <c r="M469" s="70"/>
      <c r="N469" s="72"/>
      <c r="O469" s="70"/>
      <c r="P469" s="104">
        <v>712.39</v>
      </c>
      <c r="HY469" s="55"/>
      <c r="HZ469" s="65"/>
      <c r="IA469" s="65"/>
      <c r="IB469" s="65"/>
      <c r="IC469" s="65"/>
      <c r="ID469" s="65"/>
      <c r="IF469" s="16"/>
      <c r="IG469" s="16"/>
      <c r="IH469" s="16"/>
      <c r="II469" s="65"/>
      <c r="IJ469" s="16"/>
      <c r="IK469" s="16" t="s">
        <v>488</v>
      </c>
      <c r="IL469" s="65"/>
      <c r="IM469" s="131"/>
    </row>
    <row r="470" spans="1:247" s="11" customFormat="1" ht="14.4" x14ac:dyDescent="0.3">
      <c r="A470" s="83"/>
      <c r="B470" s="68" t="s">
        <v>489</v>
      </c>
      <c r="C470" s="344" t="s">
        <v>490</v>
      </c>
      <c r="D470" s="344"/>
      <c r="E470" s="344"/>
      <c r="F470" s="344"/>
      <c r="G470" s="344"/>
      <c r="H470" s="69" t="s">
        <v>75</v>
      </c>
      <c r="I470" s="98">
        <v>51</v>
      </c>
      <c r="J470" s="70"/>
      <c r="K470" s="98">
        <v>51</v>
      </c>
      <c r="L470" s="72"/>
      <c r="M470" s="70"/>
      <c r="N470" s="72"/>
      <c r="O470" s="70"/>
      <c r="P470" s="104">
        <v>374.55</v>
      </c>
      <c r="HY470" s="55"/>
      <c r="HZ470" s="65"/>
      <c r="IA470" s="65"/>
      <c r="IB470" s="65"/>
      <c r="IC470" s="65"/>
      <c r="ID470" s="65"/>
      <c r="IF470" s="16"/>
      <c r="IG470" s="16"/>
      <c r="IH470" s="16"/>
      <c r="II470" s="65"/>
      <c r="IJ470" s="16"/>
      <c r="IK470" s="16" t="s">
        <v>490</v>
      </c>
      <c r="IL470" s="65"/>
      <c r="IM470" s="131"/>
    </row>
    <row r="471" spans="1:247" s="11" customFormat="1" ht="14.4" x14ac:dyDescent="0.3">
      <c r="A471" s="99"/>
      <c r="B471" s="100"/>
      <c r="C471" s="372" t="s">
        <v>76</v>
      </c>
      <c r="D471" s="372"/>
      <c r="E471" s="372"/>
      <c r="F471" s="372"/>
      <c r="G471" s="372"/>
      <c r="H471" s="58"/>
      <c r="I471" s="59"/>
      <c r="J471" s="59"/>
      <c r="K471" s="59"/>
      <c r="L471" s="62"/>
      <c r="M471" s="59"/>
      <c r="N471" s="96">
        <v>6302.07</v>
      </c>
      <c r="O471" s="59"/>
      <c r="P471" s="97">
        <v>1890.62</v>
      </c>
      <c r="HY471" s="55"/>
      <c r="HZ471" s="65"/>
      <c r="IA471" s="65"/>
      <c r="IB471" s="65"/>
      <c r="IC471" s="65"/>
      <c r="ID471" s="65"/>
      <c r="IF471" s="16"/>
      <c r="IG471" s="16"/>
      <c r="IH471" s="16"/>
      <c r="II471" s="65"/>
      <c r="IJ471" s="16"/>
      <c r="IK471" s="16"/>
      <c r="IL471" s="65" t="s">
        <v>76</v>
      </c>
      <c r="IM471" s="131"/>
    </row>
    <row r="472" spans="1:247" s="11" customFormat="1" ht="40.799999999999997" x14ac:dyDescent="0.3">
      <c r="A472" s="56" t="s">
        <v>209</v>
      </c>
      <c r="B472" s="57" t="s">
        <v>694</v>
      </c>
      <c r="C472" s="373" t="s">
        <v>695</v>
      </c>
      <c r="D472" s="373"/>
      <c r="E472" s="373"/>
      <c r="F472" s="373"/>
      <c r="G472" s="373"/>
      <c r="H472" s="58" t="s">
        <v>596</v>
      </c>
      <c r="I472" s="59">
        <v>3.0599999999999999E-2</v>
      </c>
      <c r="J472" s="60">
        <v>1</v>
      </c>
      <c r="K472" s="61">
        <v>3.0599999999999999E-2</v>
      </c>
      <c r="L472" s="96">
        <v>22367.54</v>
      </c>
      <c r="M472" s="106">
        <v>1.0900000000000001</v>
      </c>
      <c r="N472" s="132">
        <v>24380.62</v>
      </c>
      <c r="O472" s="59"/>
      <c r="P472" s="134">
        <v>746.05</v>
      </c>
      <c r="HY472" s="55"/>
      <c r="HZ472" s="65" t="s">
        <v>695</v>
      </c>
      <c r="IA472" s="65" t="s">
        <v>4</v>
      </c>
      <c r="IB472" s="65" t="s">
        <v>4</v>
      </c>
      <c r="IC472" s="65" t="s">
        <v>4</v>
      </c>
      <c r="ID472" s="65" t="s">
        <v>4</v>
      </c>
      <c r="IF472" s="16"/>
      <c r="IG472" s="16"/>
      <c r="IH472" s="16"/>
      <c r="II472" s="65"/>
      <c r="IJ472" s="16"/>
      <c r="IK472" s="16"/>
      <c r="IL472" s="65"/>
      <c r="IM472" s="131"/>
    </row>
    <row r="473" spans="1:247" s="11" customFormat="1" ht="14.4" x14ac:dyDescent="0.3">
      <c r="A473" s="66"/>
      <c r="B473" s="15"/>
      <c r="C473" s="339" t="s">
        <v>696</v>
      </c>
      <c r="D473" s="339"/>
      <c r="E473" s="339"/>
      <c r="F473" s="339"/>
      <c r="G473" s="339"/>
      <c r="H473" s="339"/>
      <c r="I473" s="339"/>
      <c r="J473" s="339"/>
      <c r="K473" s="339"/>
      <c r="L473" s="339"/>
      <c r="M473" s="339"/>
      <c r="N473" s="339"/>
      <c r="O473" s="339"/>
      <c r="P473" s="374"/>
      <c r="HY473" s="55"/>
      <c r="HZ473" s="65"/>
      <c r="IA473" s="65"/>
      <c r="IB473" s="65"/>
      <c r="IC473" s="65"/>
      <c r="ID473" s="65"/>
      <c r="IE473" s="3" t="s">
        <v>696</v>
      </c>
      <c r="IF473" s="16"/>
      <c r="IG473" s="16"/>
      <c r="IH473" s="16"/>
      <c r="II473" s="65"/>
      <c r="IJ473" s="16"/>
      <c r="IK473" s="16"/>
      <c r="IL473" s="65"/>
      <c r="IM473" s="131"/>
    </row>
    <row r="474" spans="1:247" s="11" customFormat="1" ht="14.4" x14ac:dyDescent="0.3">
      <c r="A474" s="99"/>
      <c r="B474" s="100"/>
      <c r="C474" s="372" t="s">
        <v>76</v>
      </c>
      <c r="D474" s="372"/>
      <c r="E474" s="372"/>
      <c r="F474" s="372"/>
      <c r="G474" s="372"/>
      <c r="H474" s="58"/>
      <c r="I474" s="59"/>
      <c r="J474" s="59"/>
      <c r="K474" s="59"/>
      <c r="L474" s="62"/>
      <c r="M474" s="59"/>
      <c r="N474" s="62"/>
      <c r="O474" s="59"/>
      <c r="P474" s="134">
        <v>746.05</v>
      </c>
      <c r="HY474" s="55"/>
      <c r="HZ474" s="65"/>
      <c r="IA474" s="65"/>
      <c r="IB474" s="65"/>
      <c r="IC474" s="65"/>
      <c r="ID474" s="65"/>
      <c r="IF474" s="16"/>
      <c r="IG474" s="16"/>
      <c r="IH474" s="16"/>
      <c r="II474" s="65"/>
      <c r="IJ474" s="16"/>
      <c r="IK474" s="16"/>
      <c r="IL474" s="65" t="s">
        <v>76</v>
      </c>
      <c r="IM474" s="131"/>
    </row>
    <row r="475" spans="1:247" s="11" customFormat="1" ht="30.6" x14ac:dyDescent="0.3">
      <c r="A475" s="56" t="s">
        <v>210</v>
      </c>
      <c r="B475" s="57" t="s">
        <v>697</v>
      </c>
      <c r="C475" s="373" t="s">
        <v>698</v>
      </c>
      <c r="D475" s="373"/>
      <c r="E475" s="373"/>
      <c r="F475" s="373"/>
      <c r="G475" s="373"/>
      <c r="H475" s="58" t="s">
        <v>118</v>
      </c>
      <c r="I475" s="59">
        <v>7.8</v>
      </c>
      <c r="J475" s="60">
        <v>1</v>
      </c>
      <c r="K475" s="116">
        <v>7.8</v>
      </c>
      <c r="L475" s="62"/>
      <c r="M475" s="59"/>
      <c r="N475" s="63"/>
      <c r="O475" s="59"/>
      <c r="P475" s="64"/>
      <c r="HY475" s="55"/>
      <c r="HZ475" s="65" t="s">
        <v>698</v>
      </c>
      <c r="IA475" s="65" t="s">
        <v>4</v>
      </c>
      <c r="IB475" s="65" t="s">
        <v>4</v>
      </c>
      <c r="IC475" s="65" t="s">
        <v>4</v>
      </c>
      <c r="ID475" s="65" t="s">
        <v>4</v>
      </c>
      <c r="IF475" s="16"/>
      <c r="IG475" s="16"/>
      <c r="IH475" s="16"/>
      <c r="II475" s="65"/>
      <c r="IJ475" s="16"/>
      <c r="IK475" s="16"/>
      <c r="IL475" s="65"/>
      <c r="IM475" s="131"/>
    </row>
    <row r="476" spans="1:247" s="11" customFormat="1" ht="14.4" x14ac:dyDescent="0.3">
      <c r="A476" s="66"/>
      <c r="B476" s="15"/>
      <c r="C476" s="339" t="s">
        <v>699</v>
      </c>
      <c r="D476" s="339"/>
      <c r="E476" s="339"/>
      <c r="F476" s="339"/>
      <c r="G476" s="339"/>
      <c r="H476" s="339"/>
      <c r="I476" s="339"/>
      <c r="J476" s="339"/>
      <c r="K476" s="339"/>
      <c r="L476" s="339"/>
      <c r="M476" s="339"/>
      <c r="N476" s="339"/>
      <c r="O476" s="339"/>
      <c r="P476" s="374"/>
      <c r="HY476" s="55"/>
      <c r="HZ476" s="65"/>
      <c r="IA476" s="65"/>
      <c r="IB476" s="65"/>
      <c r="IC476" s="65"/>
      <c r="ID476" s="65"/>
      <c r="IE476" s="3" t="s">
        <v>699</v>
      </c>
      <c r="IF476" s="16"/>
      <c r="IG476" s="16"/>
      <c r="IH476" s="16"/>
      <c r="II476" s="65"/>
      <c r="IJ476" s="16"/>
      <c r="IK476" s="16"/>
      <c r="IL476" s="65"/>
      <c r="IM476" s="131"/>
    </row>
    <row r="477" spans="1:247" s="11" customFormat="1" ht="14.4" x14ac:dyDescent="0.3">
      <c r="A477" s="67"/>
      <c r="B477" s="68" t="s">
        <v>57</v>
      </c>
      <c r="C477" s="344" t="s">
        <v>59</v>
      </c>
      <c r="D477" s="344"/>
      <c r="E477" s="344"/>
      <c r="F477" s="344"/>
      <c r="G477" s="344"/>
      <c r="H477" s="69" t="s">
        <v>60</v>
      </c>
      <c r="I477" s="70"/>
      <c r="J477" s="70"/>
      <c r="K477" s="80">
        <v>121.68</v>
      </c>
      <c r="L477" s="72"/>
      <c r="M477" s="70"/>
      <c r="N477" s="72"/>
      <c r="O477" s="70"/>
      <c r="P477" s="73">
        <v>62278.75</v>
      </c>
      <c r="HY477" s="55"/>
      <c r="HZ477" s="65"/>
      <c r="IA477" s="65"/>
      <c r="IB477" s="65"/>
      <c r="IC477" s="65"/>
      <c r="ID477" s="65"/>
      <c r="IF477" s="16" t="s">
        <v>59</v>
      </c>
      <c r="IG477" s="16"/>
      <c r="IH477" s="16"/>
      <c r="II477" s="65"/>
      <c r="IJ477" s="16"/>
      <c r="IK477" s="16"/>
      <c r="IL477" s="65"/>
      <c r="IM477" s="131"/>
    </row>
    <row r="478" spans="1:247" s="11" customFormat="1" ht="14.4" x14ac:dyDescent="0.3">
      <c r="A478" s="74"/>
      <c r="B478" s="68" t="s">
        <v>221</v>
      </c>
      <c r="C478" s="344" t="s">
        <v>222</v>
      </c>
      <c r="D478" s="344"/>
      <c r="E478" s="344"/>
      <c r="F478" s="344"/>
      <c r="G478" s="344"/>
      <c r="H478" s="69" t="s">
        <v>60</v>
      </c>
      <c r="I478" s="80">
        <v>0.02</v>
      </c>
      <c r="J478" s="70"/>
      <c r="K478" s="107">
        <v>0.156</v>
      </c>
      <c r="L478" s="10"/>
      <c r="M478" s="76"/>
      <c r="N478" s="77">
        <v>451.25</v>
      </c>
      <c r="O478" s="70"/>
      <c r="P478" s="73">
        <v>70.400000000000006</v>
      </c>
      <c r="Q478" s="78"/>
      <c r="R478" s="78"/>
      <c r="HY478" s="55"/>
      <c r="HZ478" s="65"/>
      <c r="IA478" s="65"/>
      <c r="IB478" s="65"/>
      <c r="IC478" s="65"/>
      <c r="ID478" s="65"/>
      <c r="IF478" s="16"/>
      <c r="IG478" s="16" t="s">
        <v>222</v>
      </c>
      <c r="IH478" s="16"/>
      <c r="II478" s="65"/>
      <c r="IJ478" s="16"/>
      <c r="IK478" s="16"/>
      <c r="IL478" s="65"/>
      <c r="IM478" s="131"/>
    </row>
    <row r="479" spans="1:247" s="11" customFormat="1" ht="14.4" x14ac:dyDescent="0.3">
      <c r="A479" s="74"/>
      <c r="B479" s="68" t="s">
        <v>223</v>
      </c>
      <c r="C479" s="344" t="s">
        <v>224</v>
      </c>
      <c r="D479" s="344"/>
      <c r="E479" s="344"/>
      <c r="F479" s="344"/>
      <c r="G479" s="344"/>
      <c r="H479" s="69" t="s">
        <v>60</v>
      </c>
      <c r="I479" s="80">
        <v>10.75</v>
      </c>
      <c r="J479" s="70"/>
      <c r="K479" s="80">
        <v>83.85</v>
      </c>
      <c r="L479" s="10"/>
      <c r="M479" s="76"/>
      <c r="N479" s="77">
        <v>492.65</v>
      </c>
      <c r="O479" s="70"/>
      <c r="P479" s="73">
        <v>41308.699999999997</v>
      </c>
      <c r="Q479" s="78"/>
      <c r="R479" s="78"/>
      <c r="HY479" s="55"/>
      <c r="HZ479" s="65"/>
      <c r="IA479" s="65"/>
      <c r="IB479" s="65"/>
      <c r="IC479" s="65"/>
      <c r="ID479" s="65"/>
      <c r="IF479" s="16"/>
      <c r="IG479" s="16" t="s">
        <v>224</v>
      </c>
      <c r="IH479" s="16"/>
      <c r="II479" s="65"/>
      <c r="IJ479" s="16"/>
      <c r="IK479" s="16"/>
      <c r="IL479" s="65"/>
      <c r="IM479" s="131"/>
    </row>
    <row r="480" spans="1:247" s="11" customFormat="1" ht="14.4" x14ac:dyDescent="0.3">
      <c r="A480" s="74"/>
      <c r="B480" s="68" t="s">
        <v>225</v>
      </c>
      <c r="C480" s="344" t="s">
        <v>226</v>
      </c>
      <c r="D480" s="344"/>
      <c r="E480" s="344"/>
      <c r="F480" s="344"/>
      <c r="G480" s="344"/>
      <c r="H480" s="69" t="s">
        <v>60</v>
      </c>
      <c r="I480" s="80">
        <v>4.83</v>
      </c>
      <c r="J480" s="70"/>
      <c r="K480" s="107">
        <v>37.673999999999999</v>
      </c>
      <c r="L480" s="10"/>
      <c r="M480" s="76"/>
      <c r="N480" s="77">
        <v>554.75</v>
      </c>
      <c r="O480" s="70"/>
      <c r="P480" s="73">
        <v>20899.650000000001</v>
      </c>
      <c r="Q480" s="78"/>
      <c r="R480" s="78"/>
      <c r="HY480" s="55"/>
      <c r="HZ480" s="65"/>
      <c r="IA480" s="65"/>
      <c r="IB480" s="65"/>
      <c r="IC480" s="65"/>
      <c r="ID480" s="65"/>
      <c r="IF480" s="16"/>
      <c r="IG480" s="16" t="s">
        <v>226</v>
      </c>
      <c r="IH480" s="16"/>
      <c r="II480" s="65"/>
      <c r="IJ480" s="16"/>
      <c r="IK480" s="16"/>
      <c r="IL480" s="65"/>
      <c r="IM480" s="131"/>
    </row>
    <row r="481" spans="1:247" s="11" customFormat="1" ht="14.4" x14ac:dyDescent="0.3">
      <c r="A481" s="67"/>
      <c r="B481" s="68" t="s">
        <v>61</v>
      </c>
      <c r="C481" s="344" t="s">
        <v>62</v>
      </c>
      <c r="D481" s="344"/>
      <c r="E481" s="344"/>
      <c r="F481" s="344"/>
      <c r="G481" s="344"/>
      <c r="H481" s="69"/>
      <c r="I481" s="70"/>
      <c r="J481" s="70"/>
      <c r="K481" s="70"/>
      <c r="L481" s="72"/>
      <c r="M481" s="70"/>
      <c r="N481" s="72"/>
      <c r="O481" s="70"/>
      <c r="P481" s="104">
        <v>55.94</v>
      </c>
      <c r="HY481" s="55"/>
      <c r="HZ481" s="65"/>
      <c r="IA481" s="65"/>
      <c r="IB481" s="65"/>
      <c r="IC481" s="65"/>
      <c r="ID481" s="65"/>
      <c r="IF481" s="16" t="s">
        <v>62</v>
      </c>
      <c r="IG481" s="16"/>
      <c r="IH481" s="16"/>
      <c r="II481" s="65"/>
      <c r="IJ481" s="16"/>
      <c r="IK481" s="16"/>
      <c r="IL481" s="65"/>
      <c r="IM481" s="131"/>
    </row>
    <row r="482" spans="1:247" s="11" customFormat="1" ht="14.4" x14ac:dyDescent="0.3">
      <c r="A482" s="67"/>
      <c r="B482" s="68"/>
      <c r="C482" s="344" t="s">
        <v>63</v>
      </c>
      <c r="D482" s="344"/>
      <c r="E482" s="344"/>
      <c r="F482" s="344"/>
      <c r="G482" s="344"/>
      <c r="H482" s="69" t="s">
        <v>60</v>
      </c>
      <c r="I482" s="70"/>
      <c r="J482" s="70"/>
      <c r="K482" s="107">
        <v>7.8E-2</v>
      </c>
      <c r="L482" s="72"/>
      <c r="M482" s="70"/>
      <c r="N482" s="72"/>
      <c r="O482" s="70"/>
      <c r="P482" s="104">
        <v>43.27</v>
      </c>
      <c r="HY482" s="55"/>
      <c r="HZ482" s="65"/>
      <c r="IA482" s="65"/>
      <c r="IB482" s="65"/>
      <c r="IC482" s="65"/>
      <c r="ID482" s="65"/>
      <c r="IF482" s="16" t="s">
        <v>63</v>
      </c>
      <c r="IG482" s="16"/>
      <c r="IH482" s="16"/>
      <c r="II482" s="65"/>
      <c r="IJ482" s="16"/>
      <c r="IK482" s="16"/>
      <c r="IL482" s="65"/>
      <c r="IM482" s="131"/>
    </row>
    <row r="483" spans="1:247" s="11" customFormat="1" ht="14.4" x14ac:dyDescent="0.3">
      <c r="A483" s="74"/>
      <c r="B483" s="68" t="s">
        <v>91</v>
      </c>
      <c r="C483" s="344" t="s">
        <v>92</v>
      </c>
      <c r="D483" s="344"/>
      <c r="E483" s="344"/>
      <c r="F483" s="344"/>
      <c r="G483" s="344"/>
      <c r="H483" s="69" t="s">
        <v>66</v>
      </c>
      <c r="I483" s="80">
        <v>0.01</v>
      </c>
      <c r="J483" s="70"/>
      <c r="K483" s="107">
        <v>7.8E-2</v>
      </c>
      <c r="L483" s="10"/>
      <c r="M483" s="76"/>
      <c r="N483" s="77">
        <v>717.22</v>
      </c>
      <c r="O483" s="70"/>
      <c r="P483" s="73">
        <v>55.94</v>
      </c>
      <c r="Q483" s="78"/>
      <c r="R483" s="78"/>
      <c r="HY483" s="55"/>
      <c r="HZ483" s="65"/>
      <c r="IA483" s="65"/>
      <c r="IB483" s="65"/>
      <c r="IC483" s="65"/>
      <c r="ID483" s="65"/>
      <c r="IF483" s="16"/>
      <c r="IG483" s="16" t="s">
        <v>92</v>
      </c>
      <c r="IH483" s="16"/>
      <c r="II483" s="65"/>
      <c r="IJ483" s="16"/>
      <c r="IK483" s="16"/>
      <c r="IL483" s="65"/>
      <c r="IM483" s="131"/>
    </row>
    <row r="484" spans="1:247" s="11" customFormat="1" ht="14.4" x14ac:dyDescent="0.3">
      <c r="A484" s="83"/>
      <c r="B484" s="68" t="s">
        <v>93</v>
      </c>
      <c r="C484" s="344" t="s">
        <v>94</v>
      </c>
      <c r="D484" s="344"/>
      <c r="E484" s="344"/>
      <c r="F484" s="344"/>
      <c r="G484" s="344"/>
      <c r="H484" s="69" t="s">
        <v>60</v>
      </c>
      <c r="I484" s="80">
        <v>0.01</v>
      </c>
      <c r="J484" s="70"/>
      <c r="K484" s="107">
        <v>7.8E-2</v>
      </c>
      <c r="L484" s="72"/>
      <c r="M484" s="70"/>
      <c r="N484" s="84">
        <v>554.75</v>
      </c>
      <c r="O484" s="70"/>
      <c r="P484" s="104">
        <v>43.27</v>
      </c>
      <c r="HY484" s="55"/>
      <c r="HZ484" s="65"/>
      <c r="IA484" s="65"/>
      <c r="IB484" s="65"/>
      <c r="IC484" s="65"/>
      <c r="ID484" s="65"/>
      <c r="IF484" s="16"/>
      <c r="IG484" s="16"/>
      <c r="IH484" s="16" t="s">
        <v>94</v>
      </c>
      <c r="II484" s="65"/>
      <c r="IJ484" s="16"/>
      <c r="IK484" s="16"/>
      <c r="IL484" s="65"/>
      <c r="IM484" s="131"/>
    </row>
    <row r="485" spans="1:247" s="11" customFormat="1" ht="14.4" x14ac:dyDescent="0.3">
      <c r="A485" s="67"/>
      <c r="B485" s="68" t="s">
        <v>80</v>
      </c>
      <c r="C485" s="344" t="s">
        <v>99</v>
      </c>
      <c r="D485" s="344"/>
      <c r="E485" s="344"/>
      <c r="F485" s="344"/>
      <c r="G485" s="344"/>
      <c r="H485" s="69"/>
      <c r="I485" s="70"/>
      <c r="J485" s="70"/>
      <c r="K485" s="70"/>
      <c r="L485" s="72"/>
      <c r="M485" s="70"/>
      <c r="N485" s="72"/>
      <c r="O485" s="70"/>
      <c r="P485" s="73">
        <v>1494.72</v>
      </c>
      <c r="HY485" s="55"/>
      <c r="HZ485" s="65"/>
      <c r="IA485" s="65"/>
      <c r="IB485" s="65"/>
      <c r="IC485" s="65"/>
      <c r="ID485" s="65"/>
      <c r="IF485" s="16" t="s">
        <v>99</v>
      </c>
      <c r="IG485" s="16"/>
      <c r="IH485" s="16"/>
      <c r="II485" s="65"/>
      <c r="IJ485" s="16"/>
      <c r="IK485" s="16"/>
      <c r="IL485" s="65"/>
      <c r="IM485" s="131"/>
    </row>
    <row r="486" spans="1:247" s="11" customFormat="1" ht="14.4" x14ac:dyDescent="0.3">
      <c r="A486" s="74"/>
      <c r="B486" s="68" t="s">
        <v>137</v>
      </c>
      <c r="C486" s="344" t="s">
        <v>138</v>
      </c>
      <c r="D486" s="344"/>
      <c r="E486" s="344"/>
      <c r="F486" s="344"/>
      <c r="G486" s="344"/>
      <c r="H486" s="69" t="s">
        <v>139</v>
      </c>
      <c r="I486" s="80">
        <v>4.42</v>
      </c>
      <c r="J486" s="70"/>
      <c r="K486" s="107">
        <v>34.475999999999999</v>
      </c>
      <c r="L486" s="10"/>
      <c r="M486" s="76"/>
      <c r="N486" s="77">
        <v>7.22</v>
      </c>
      <c r="O486" s="70"/>
      <c r="P486" s="73">
        <v>248.92</v>
      </c>
      <c r="Q486" s="78"/>
      <c r="R486" s="78"/>
      <c r="HY486" s="55"/>
      <c r="HZ486" s="65"/>
      <c r="IA486" s="65"/>
      <c r="IB486" s="65"/>
      <c r="IC486" s="65"/>
      <c r="ID486" s="65"/>
      <c r="IF486" s="16"/>
      <c r="IG486" s="16" t="s">
        <v>138</v>
      </c>
      <c r="IH486" s="16"/>
      <c r="II486" s="65"/>
      <c r="IJ486" s="16"/>
      <c r="IK486" s="16"/>
      <c r="IL486" s="65"/>
      <c r="IM486" s="131"/>
    </row>
    <row r="487" spans="1:247" s="11" customFormat="1" ht="20.399999999999999" x14ac:dyDescent="0.3">
      <c r="A487" s="74"/>
      <c r="B487" s="68" t="s">
        <v>190</v>
      </c>
      <c r="C487" s="344" t="s">
        <v>191</v>
      </c>
      <c r="D487" s="344"/>
      <c r="E487" s="344"/>
      <c r="F487" s="344"/>
      <c r="G487" s="344"/>
      <c r="H487" s="69" t="s">
        <v>81</v>
      </c>
      <c r="I487" s="80">
        <v>2.09</v>
      </c>
      <c r="J487" s="70"/>
      <c r="K487" s="107">
        <v>16.302</v>
      </c>
      <c r="L487" s="81">
        <v>52.34</v>
      </c>
      <c r="M487" s="82">
        <v>1.46</v>
      </c>
      <c r="N487" s="77">
        <v>76.42</v>
      </c>
      <c r="O487" s="70"/>
      <c r="P487" s="73">
        <v>1245.8</v>
      </c>
      <c r="Q487" s="78"/>
      <c r="R487" s="78"/>
      <c r="HY487" s="55"/>
      <c r="HZ487" s="65"/>
      <c r="IA487" s="65"/>
      <c r="IB487" s="65"/>
      <c r="IC487" s="65"/>
      <c r="ID487" s="65"/>
      <c r="IF487" s="16"/>
      <c r="IG487" s="16" t="s">
        <v>191</v>
      </c>
      <c r="IH487" s="16"/>
      <c r="II487" s="65"/>
      <c r="IJ487" s="16"/>
      <c r="IK487" s="16"/>
      <c r="IL487" s="65"/>
      <c r="IM487" s="131"/>
    </row>
    <row r="488" spans="1:247" s="11" customFormat="1" ht="14.4" x14ac:dyDescent="0.3">
      <c r="A488" s="94"/>
      <c r="B488" s="95"/>
      <c r="C488" s="372" t="s">
        <v>73</v>
      </c>
      <c r="D488" s="372"/>
      <c r="E488" s="372"/>
      <c r="F488" s="372"/>
      <c r="G488" s="372"/>
      <c r="H488" s="58"/>
      <c r="I488" s="59"/>
      <c r="J488" s="59"/>
      <c r="K488" s="59"/>
      <c r="L488" s="62"/>
      <c r="M488" s="59"/>
      <c r="N488" s="96"/>
      <c r="O488" s="59"/>
      <c r="P488" s="97">
        <v>63872.68</v>
      </c>
      <c r="Q488" s="78"/>
      <c r="R488" s="78"/>
      <c r="HY488" s="55"/>
      <c r="HZ488" s="65"/>
      <c r="IA488" s="65"/>
      <c r="IB488" s="65"/>
      <c r="IC488" s="65"/>
      <c r="ID488" s="65"/>
      <c r="IF488" s="16"/>
      <c r="IG488" s="16"/>
      <c r="IH488" s="16"/>
      <c r="II488" s="65" t="s">
        <v>73</v>
      </c>
      <c r="IJ488" s="16"/>
      <c r="IK488" s="16"/>
      <c r="IL488" s="65"/>
      <c r="IM488" s="131"/>
    </row>
    <row r="489" spans="1:247" s="11" customFormat="1" ht="14.4" x14ac:dyDescent="0.3">
      <c r="A489" s="83" t="s">
        <v>693</v>
      </c>
      <c r="B489" s="68" t="s">
        <v>485</v>
      </c>
      <c r="C489" s="344" t="s">
        <v>486</v>
      </c>
      <c r="D489" s="344"/>
      <c r="E489" s="344"/>
      <c r="F489" s="344"/>
      <c r="G489" s="344"/>
      <c r="H489" s="69" t="s">
        <v>75</v>
      </c>
      <c r="I489" s="98">
        <v>2</v>
      </c>
      <c r="J489" s="70"/>
      <c r="K489" s="98">
        <v>2</v>
      </c>
      <c r="L489" s="72"/>
      <c r="M489" s="70"/>
      <c r="N489" s="72"/>
      <c r="O489" s="70"/>
      <c r="P489" s="73">
        <v>1245.58</v>
      </c>
      <c r="HY489" s="55"/>
      <c r="HZ489" s="65"/>
      <c r="IA489" s="65"/>
      <c r="IB489" s="65"/>
      <c r="IC489" s="65"/>
      <c r="ID489" s="65"/>
      <c r="IF489" s="16"/>
      <c r="IG489" s="16"/>
      <c r="IH489" s="16"/>
      <c r="II489" s="65"/>
      <c r="IJ489" s="16" t="s">
        <v>486</v>
      </c>
      <c r="IK489" s="16"/>
      <c r="IL489" s="65"/>
      <c r="IM489" s="131"/>
    </row>
    <row r="490" spans="1:247" s="11" customFormat="1" ht="14.4" x14ac:dyDescent="0.3">
      <c r="A490" s="83"/>
      <c r="B490" s="68"/>
      <c r="C490" s="344" t="s">
        <v>74</v>
      </c>
      <c r="D490" s="344"/>
      <c r="E490" s="344"/>
      <c r="F490" s="344"/>
      <c r="G490" s="344"/>
      <c r="H490" s="69"/>
      <c r="I490" s="70"/>
      <c r="J490" s="70"/>
      <c r="K490" s="70"/>
      <c r="L490" s="72"/>
      <c r="M490" s="70"/>
      <c r="N490" s="72"/>
      <c r="O490" s="70"/>
      <c r="P490" s="73">
        <v>62322.02</v>
      </c>
      <c r="HY490" s="55"/>
      <c r="HZ490" s="65"/>
      <c r="IA490" s="65"/>
      <c r="IB490" s="65"/>
      <c r="IC490" s="65"/>
      <c r="ID490" s="65"/>
      <c r="IF490" s="16"/>
      <c r="IG490" s="16"/>
      <c r="IH490" s="16"/>
      <c r="II490" s="65"/>
      <c r="IJ490" s="16"/>
      <c r="IK490" s="16" t="s">
        <v>74</v>
      </c>
      <c r="IL490" s="65"/>
      <c r="IM490" s="131"/>
    </row>
    <row r="491" spans="1:247" s="11" customFormat="1" ht="14.4" x14ac:dyDescent="0.3">
      <c r="A491" s="83"/>
      <c r="B491" s="68" t="s">
        <v>487</v>
      </c>
      <c r="C491" s="344" t="s">
        <v>488</v>
      </c>
      <c r="D491" s="344"/>
      <c r="E491" s="344"/>
      <c r="F491" s="344"/>
      <c r="G491" s="344"/>
      <c r="H491" s="69" t="s">
        <v>75</v>
      </c>
      <c r="I491" s="98">
        <v>97</v>
      </c>
      <c r="J491" s="70"/>
      <c r="K491" s="98">
        <v>97</v>
      </c>
      <c r="L491" s="72"/>
      <c r="M491" s="70"/>
      <c r="N491" s="72"/>
      <c r="O491" s="70"/>
      <c r="P491" s="73">
        <v>60452.36</v>
      </c>
      <c r="HY491" s="55"/>
      <c r="HZ491" s="65"/>
      <c r="IA491" s="65"/>
      <c r="IB491" s="65"/>
      <c r="IC491" s="65"/>
      <c r="ID491" s="65"/>
      <c r="IF491" s="16"/>
      <c r="IG491" s="16"/>
      <c r="IH491" s="16"/>
      <c r="II491" s="65"/>
      <c r="IJ491" s="16"/>
      <c r="IK491" s="16" t="s">
        <v>488</v>
      </c>
      <c r="IL491" s="65"/>
      <c r="IM491" s="131"/>
    </row>
    <row r="492" spans="1:247" s="11" customFormat="1" ht="14.4" x14ac:dyDescent="0.3">
      <c r="A492" s="83"/>
      <c r="B492" s="68" t="s">
        <v>489</v>
      </c>
      <c r="C492" s="344" t="s">
        <v>490</v>
      </c>
      <c r="D492" s="344"/>
      <c r="E492" s="344"/>
      <c r="F492" s="344"/>
      <c r="G492" s="344"/>
      <c r="H492" s="69" t="s">
        <v>75</v>
      </c>
      <c r="I492" s="98">
        <v>51</v>
      </c>
      <c r="J492" s="70"/>
      <c r="K492" s="98">
        <v>51</v>
      </c>
      <c r="L492" s="72"/>
      <c r="M492" s="70"/>
      <c r="N492" s="72"/>
      <c r="O492" s="70"/>
      <c r="P492" s="73">
        <v>31784.23</v>
      </c>
      <c r="HY492" s="55"/>
      <c r="HZ492" s="65"/>
      <c r="IA492" s="65"/>
      <c r="IB492" s="65"/>
      <c r="IC492" s="65"/>
      <c r="ID492" s="65"/>
      <c r="IF492" s="16"/>
      <c r="IG492" s="16"/>
      <c r="IH492" s="16"/>
      <c r="II492" s="65"/>
      <c r="IJ492" s="16"/>
      <c r="IK492" s="16" t="s">
        <v>490</v>
      </c>
      <c r="IL492" s="65"/>
      <c r="IM492" s="131"/>
    </row>
    <row r="493" spans="1:247" s="11" customFormat="1" ht="14.4" x14ac:dyDescent="0.3">
      <c r="A493" s="99"/>
      <c r="B493" s="100"/>
      <c r="C493" s="372" t="s">
        <v>76</v>
      </c>
      <c r="D493" s="372"/>
      <c r="E493" s="372"/>
      <c r="F493" s="372"/>
      <c r="G493" s="372"/>
      <c r="H493" s="58"/>
      <c r="I493" s="59"/>
      <c r="J493" s="59"/>
      <c r="K493" s="59"/>
      <c r="L493" s="62"/>
      <c r="M493" s="59"/>
      <c r="N493" s="96">
        <v>20173.7</v>
      </c>
      <c r="O493" s="59"/>
      <c r="P493" s="97">
        <v>157354.85</v>
      </c>
      <c r="HY493" s="55"/>
      <c r="HZ493" s="65"/>
      <c r="IA493" s="65"/>
      <c r="IB493" s="65"/>
      <c r="IC493" s="65"/>
      <c r="ID493" s="65"/>
      <c r="IF493" s="16"/>
      <c r="IG493" s="16"/>
      <c r="IH493" s="16"/>
      <c r="II493" s="65"/>
      <c r="IJ493" s="16"/>
      <c r="IK493" s="16"/>
      <c r="IL493" s="65" t="s">
        <v>76</v>
      </c>
      <c r="IM493" s="131"/>
    </row>
    <row r="494" spans="1:247" s="11" customFormat="1" ht="40.799999999999997" x14ac:dyDescent="0.3">
      <c r="A494" s="56" t="s">
        <v>211</v>
      </c>
      <c r="B494" s="57" t="s">
        <v>700</v>
      </c>
      <c r="C494" s="373" t="s">
        <v>701</v>
      </c>
      <c r="D494" s="373"/>
      <c r="E494" s="373"/>
      <c r="F494" s="373"/>
      <c r="G494" s="373"/>
      <c r="H494" s="58" t="s">
        <v>145</v>
      </c>
      <c r="I494" s="59">
        <v>15.3</v>
      </c>
      <c r="J494" s="60">
        <v>1</v>
      </c>
      <c r="K494" s="116">
        <v>15.3</v>
      </c>
      <c r="L494" s="118">
        <v>32.76</v>
      </c>
      <c r="M494" s="106">
        <v>1.1499999999999999</v>
      </c>
      <c r="N494" s="133">
        <v>37.67</v>
      </c>
      <c r="O494" s="59"/>
      <c r="P494" s="134">
        <v>576.35</v>
      </c>
      <c r="HY494" s="55"/>
      <c r="HZ494" s="65" t="s">
        <v>701</v>
      </c>
      <c r="IA494" s="65" t="s">
        <v>4</v>
      </c>
      <c r="IB494" s="65" t="s">
        <v>4</v>
      </c>
      <c r="IC494" s="65" t="s">
        <v>4</v>
      </c>
      <c r="ID494" s="65" t="s">
        <v>4</v>
      </c>
      <c r="IF494" s="16"/>
      <c r="IG494" s="16"/>
      <c r="IH494" s="16"/>
      <c r="II494" s="65"/>
      <c r="IJ494" s="16"/>
      <c r="IK494" s="16"/>
      <c r="IL494" s="65"/>
      <c r="IM494" s="131"/>
    </row>
    <row r="495" spans="1:247" s="11" customFormat="1" ht="14.4" x14ac:dyDescent="0.3">
      <c r="A495" s="66"/>
      <c r="B495" s="15"/>
      <c r="C495" s="339" t="s">
        <v>702</v>
      </c>
      <c r="D495" s="339"/>
      <c r="E495" s="339"/>
      <c r="F495" s="339"/>
      <c r="G495" s="339"/>
      <c r="H495" s="339"/>
      <c r="I495" s="339"/>
      <c r="J495" s="339"/>
      <c r="K495" s="339"/>
      <c r="L495" s="339"/>
      <c r="M495" s="339"/>
      <c r="N495" s="339"/>
      <c r="O495" s="339"/>
      <c r="P495" s="374"/>
      <c r="HY495" s="55"/>
      <c r="HZ495" s="65"/>
      <c r="IA495" s="65"/>
      <c r="IB495" s="65"/>
      <c r="IC495" s="65"/>
      <c r="ID495" s="65"/>
      <c r="IE495" s="3" t="s">
        <v>702</v>
      </c>
      <c r="IF495" s="16"/>
      <c r="IG495" s="16"/>
      <c r="IH495" s="16"/>
      <c r="II495" s="65"/>
      <c r="IJ495" s="16"/>
      <c r="IK495" s="16"/>
      <c r="IL495" s="65"/>
      <c r="IM495" s="131"/>
    </row>
    <row r="496" spans="1:247" s="11" customFormat="1" ht="14.4" x14ac:dyDescent="0.3">
      <c r="A496" s="99"/>
      <c r="B496" s="100"/>
      <c r="C496" s="372" t="s">
        <v>76</v>
      </c>
      <c r="D496" s="372"/>
      <c r="E496" s="372"/>
      <c r="F496" s="372"/>
      <c r="G496" s="372"/>
      <c r="H496" s="58"/>
      <c r="I496" s="59"/>
      <c r="J496" s="59"/>
      <c r="K496" s="59"/>
      <c r="L496" s="62"/>
      <c r="M496" s="59"/>
      <c r="N496" s="62"/>
      <c r="O496" s="59"/>
      <c r="P496" s="134">
        <v>576.35</v>
      </c>
      <c r="HY496" s="55"/>
      <c r="HZ496" s="65"/>
      <c r="IA496" s="65"/>
      <c r="IB496" s="65"/>
      <c r="IC496" s="65"/>
      <c r="ID496" s="65"/>
      <c r="IF496" s="16"/>
      <c r="IG496" s="16"/>
      <c r="IH496" s="16"/>
      <c r="II496" s="65"/>
      <c r="IJ496" s="16"/>
      <c r="IK496" s="16"/>
      <c r="IL496" s="65" t="s">
        <v>76</v>
      </c>
      <c r="IM496" s="131"/>
    </row>
    <row r="497" spans="1:247" s="11" customFormat="1" ht="40.799999999999997" x14ac:dyDescent="0.3">
      <c r="A497" s="56" t="s">
        <v>212</v>
      </c>
      <c r="B497" s="57" t="s">
        <v>703</v>
      </c>
      <c r="C497" s="373" t="s">
        <v>704</v>
      </c>
      <c r="D497" s="373"/>
      <c r="E497" s="373"/>
      <c r="F497" s="373"/>
      <c r="G497" s="373"/>
      <c r="H497" s="58" t="s">
        <v>145</v>
      </c>
      <c r="I497" s="59">
        <v>61.2</v>
      </c>
      <c r="J497" s="60">
        <v>1</v>
      </c>
      <c r="K497" s="116">
        <v>61.2</v>
      </c>
      <c r="L497" s="118">
        <v>21.32</v>
      </c>
      <c r="M497" s="106">
        <v>1.1499999999999999</v>
      </c>
      <c r="N497" s="133">
        <v>24.52</v>
      </c>
      <c r="O497" s="59"/>
      <c r="P497" s="97">
        <v>1500.62</v>
      </c>
      <c r="HY497" s="55"/>
      <c r="HZ497" s="65" t="s">
        <v>704</v>
      </c>
      <c r="IA497" s="65" t="s">
        <v>4</v>
      </c>
      <c r="IB497" s="65" t="s">
        <v>4</v>
      </c>
      <c r="IC497" s="65" t="s">
        <v>4</v>
      </c>
      <c r="ID497" s="65" t="s">
        <v>4</v>
      </c>
      <c r="IF497" s="16"/>
      <c r="IG497" s="16"/>
      <c r="IH497" s="16"/>
      <c r="II497" s="65"/>
      <c r="IJ497" s="16"/>
      <c r="IK497" s="16"/>
      <c r="IL497" s="65"/>
      <c r="IM497" s="131"/>
    </row>
    <row r="498" spans="1:247" s="11" customFormat="1" ht="14.4" x14ac:dyDescent="0.3">
      <c r="A498" s="66"/>
      <c r="B498" s="15"/>
      <c r="C498" s="339" t="s">
        <v>705</v>
      </c>
      <c r="D498" s="339"/>
      <c r="E498" s="339"/>
      <c r="F498" s="339"/>
      <c r="G498" s="339"/>
      <c r="H498" s="339"/>
      <c r="I498" s="339"/>
      <c r="J498" s="339"/>
      <c r="K498" s="339"/>
      <c r="L498" s="339"/>
      <c r="M498" s="339"/>
      <c r="N498" s="339"/>
      <c r="O498" s="339"/>
      <c r="P498" s="374"/>
      <c r="HY498" s="55"/>
      <c r="HZ498" s="65"/>
      <c r="IA498" s="65"/>
      <c r="IB498" s="65"/>
      <c r="IC498" s="65"/>
      <c r="ID498" s="65"/>
      <c r="IE498" s="3" t="s">
        <v>705</v>
      </c>
      <c r="IF498" s="16"/>
      <c r="IG498" s="16"/>
      <c r="IH498" s="16"/>
      <c r="II498" s="65"/>
      <c r="IJ498" s="16"/>
      <c r="IK498" s="16"/>
      <c r="IL498" s="65"/>
      <c r="IM498" s="131"/>
    </row>
    <row r="499" spans="1:247" s="11" customFormat="1" ht="14.4" x14ac:dyDescent="0.3">
      <c r="A499" s="99"/>
      <c r="B499" s="100"/>
      <c r="C499" s="372" t="s">
        <v>76</v>
      </c>
      <c r="D499" s="372"/>
      <c r="E499" s="372"/>
      <c r="F499" s="372"/>
      <c r="G499" s="372"/>
      <c r="H499" s="58"/>
      <c r="I499" s="59"/>
      <c r="J499" s="59"/>
      <c r="K499" s="59"/>
      <c r="L499" s="62"/>
      <c r="M499" s="59"/>
      <c r="N499" s="62"/>
      <c r="O499" s="59"/>
      <c r="P499" s="97">
        <v>1500.62</v>
      </c>
      <c r="HY499" s="55"/>
      <c r="HZ499" s="65"/>
      <c r="IA499" s="65"/>
      <c r="IB499" s="65"/>
      <c r="IC499" s="65"/>
      <c r="ID499" s="65"/>
      <c r="IF499" s="16"/>
      <c r="IG499" s="16"/>
      <c r="IH499" s="16"/>
      <c r="II499" s="65"/>
      <c r="IJ499" s="16"/>
      <c r="IK499" s="16"/>
      <c r="IL499" s="65" t="s">
        <v>76</v>
      </c>
      <c r="IM499" s="131"/>
    </row>
    <row r="500" spans="1:247" s="11" customFormat="1" ht="40.799999999999997" x14ac:dyDescent="0.3">
      <c r="A500" s="56" t="s">
        <v>213</v>
      </c>
      <c r="B500" s="57" t="s">
        <v>706</v>
      </c>
      <c r="C500" s="373" t="s">
        <v>707</v>
      </c>
      <c r="D500" s="373"/>
      <c r="E500" s="373"/>
      <c r="F500" s="373"/>
      <c r="G500" s="373"/>
      <c r="H500" s="58" t="s">
        <v>145</v>
      </c>
      <c r="I500" s="59">
        <v>719.1</v>
      </c>
      <c r="J500" s="60">
        <v>1</v>
      </c>
      <c r="K500" s="116">
        <v>719.1</v>
      </c>
      <c r="L500" s="118">
        <v>12.11</v>
      </c>
      <c r="M500" s="106">
        <v>1.1499999999999999</v>
      </c>
      <c r="N500" s="133">
        <v>13.93</v>
      </c>
      <c r="O500" s="59"/>
      <c r="P500" s="97">
        <v>10017.06</v>
      </c>
      <c r="HY500" s="55"/>
      <c r="HZ500" s="65" t="s">
        <v>707</v>
      </c>
      <c r="IA500" s="65" t="s">
        <v>4</v>
      </c>
      <c r="IB500" s="65" t="s">
        <v>4</v>
      </c>
      <c r="IC500" s="65" t="s">
        <v>4</v>
      </c>
      <c r="ID500" s="65" t="s">
        <v>4</v>
      </c>
      <c r="IF500" s="16"/>
      <c r="IG500" s="16"/>
      <c r="IH500" s="16"/>
      <c r="II500" s="65"/>
      <c r="IJ500" s="16"/>
      <c r="IK500" s="16"/>
      <c r="IL500" s="65"/>
      <c r="IM500" s="131"/>
    </row>
    <row r="501" spans="1:247" s="11" customFormat="1" ht="14.4" x14ac:dyDescent="0.3">
      <c r="A501" s="66"/>
      <c r="B501" s="15"/>
      <c r="C501" s="339" t="s">
        <v>708</v>
      </c>
      <c r="D501" s="339"/>
      <c r="E501" s="339"/>
      <c r="F501" s="339"/>
      <c r="G501" s="339"/>
      <c r="H501" s="339"/>
      <c r="I501" s="339"/>
      <c r="J501" s="339"/>
      <c r="K501" s="339"/>
      <c r="L501" s="339"/>
      <c r="M501" s="339"/>
      <c r="N501" s="339"/>
      <c r="O501" s="339"/>
      <c r="P501" s="374"/>
      <c r="HY501" s="55"/>
      <c r="HZ501" s="65"/>
      <c r="IA501" s="65"/>
      <c r="IB501" s="65"/>
      <c r="IC501" s="65"/>
      <c r="ID501" s="65"/>
      <c r="IE501" s="3" t="s">
        <v>708</v>
      </c>
      <c r="IF501" s="16"/>
      <c r="IG501" s="16"/>
      <c r="IH501" s="16"/>
      <c r="II501" s="65"/>
      <c r="IJ501" s="16"/>
      <c r="IK501" s="16"/>
      <c r="IL501" s="65"/>
      <c r="IM501" s="131"/>
    </row>
    <row r="502" spans="1:247" s="11" customFormat="1" ht="14.4" x14ac:dyDescent="0.3">
      <c r="A502" s="99"/>
      <c r="B502" s="100"/>
      <c r="C502" s="372" t="s">
        <v>76</v>
      </c>
      <c r="D502" s="372"/>
      <c r="E502" s="372"/>
      <c r="F502" s="372"/>
      <c r="G502" s="372"/>
      <c r="H502" s="58"/>
      <c r="I502" s="59"/>
      <c r="J502" s="59"/>
      <c r="K502" s="59"/>
      <c r="L502" s="62"/>
      <c r="M502" s="59"/>
      <c r="N502" s="62"/>
      <c r="O502" s="59"/>
      <c r="P502" s="97">
        <v>10017.06</v>
      </c>
      <c r="HY502" s="55"/>
      <c r="HZ502" s="65"/>
      <c r="IA502" s="65"/>
      <c r="IB502" s="65"/>
      <c r="IC502" s="65"/>
      <c r="ID502" s="65"/>
      <c r="IF502" s="16"/>
      <c r="IG502" s="16"/>
      <c r="IH502" s="16"/>
      <c r="II502" s="65"/>
      <c r="IJ502" s="16"/>
      <c r="IK502" s="16"/>
      <c r="IL502" s="65" t="s">
        <v>76</v>
      </c>
      <c r="IM502" s="131"/>
    </row>
    <row r="503" spans="1:247" s="11" customFormat="1" ht="40.799999999999997" x14ac:dyDescent="0.3">
      <c r="A503" s="56" t="s">
        <v>214</v>
      </c>
      <c r="B503" s="57" t="s">
        <v>709</v>
      </c>
      <c r="C503" s="373" t="s">
        <v>710</v>
      </c>
      <c r="D503" s="373"/>
      <c r="E503" s="373"/>
      <c r="F503" s="373"/>
      <c r="G503" s="373"/>
      <c r="H503" s="58" t="s">
        <v>81</v>
      </c>
      <c r="I503" s="59">
        <v>0.3</v>
      </c>
      <c r="J503" s="60">
        <v>1</v>
      </c>
      <c r="K503" s="116">
        <v>0.3</v>
      </c>
      <c r="L503" s="96">
        <v>2018.01</v>
      </c>
      <c r="M503" s="106">
        <v>1.39</v>
      </c>
      <c r="N503" s="132">
        <v>2805.03</v>
      </c>
      <c r="O503" s="59"/>
      <c r="P503" s="134">
        <v>841.51</v>
      </c>
      <c r="HY503" s="55"/>
      <c r="HZ503" s="65" t="s">
        <v>710</v>
      </c>
      <c r="IA503" s="65" t="s">
        <v>4</v>
      </c>
      <c r="IB503" s="65" t="s">
        <v>4</v>
      </c>
      <c r="IC503" s="65" t="s">
        <v>4</v>
      </c>
      <c r="ID503" s="65" t="s">
        <v>4</v>
      </c>
      <c r="IF503" s="16"/>
      <c r="IG503" s="16"/>
      <c r="IH503" s="16"/>
      <c r="II503" s="65"/>
      <c r="IJ503" s="16"/>
      <c r="IK503" s="16"/>
      <c r="IL503" s="65"/>
      <c r="IM503" s="131"/>
    </row>
    <row r="504" spans="1:247" s="11" customFormat="1" ht="14.4" x14ac:dyDescent="0.3">
      <c r="A504" s="66"/>
      <c r="B504" s="15"/>
      <c r="C504" s="339" t="s">
        <v>688</v>
      </c>
      <c r="D504" s="339"/>
      <c r="E504" s="339"/>
      <c r="F504" s="339"/>
      <c r="G504" s="339"/>
      <c r="H504" s="339"/>
      <c r="I504" s="339"/>
      <c r="J504" s="339"/>
      <c r="K504" s="339"/>
      <c r="L504" s="339"/>
      <c r="M504" s="339"/>
      <c r="N504" s="339"/>
      <c r="O504" s="339"/>
      <c r="P504" s="374"/>
      <c r="HY504" s="55"/>
      <c r="HZ504" s="65"/>
      <c r="IA504" s="65"/>
      <c r="IB504" s="65"/>
      <c r="IC504" s="65"/>
      <c r="ID504" s="65"/>
      <c r="IE504" s="3" t="s">
        <v>688</v>
      </c>
      <c r="IF504" s="16"/>
      <c r="IG504" s="16"/>
      <c r="IH504" s="16"/>
      <c r="II504" s="65"/>
      <c r="IJ504" s="16"/>
      <c r="IK504" s="16"/>
      <c r="IL504" s="65"/>
      <c r="IM504" s="131"/>
    </row>
    <row r="505" spans="1:247" s="11" customFormat="1" ht="14.4" x14ac:dyDescent="0.3">
      <c r="A505" s="99"/>
      <c r="B505" s="100"/>
      <c r="C505" s="372" t="s">
        <v>76</v>
      </c>
      <c r="D505" s="372"/>
      <c r="E505" s="372"/>
      <c r="F505" s="372"/>
      <c r="G505" s="372"/>
      <c r="H505" s="58"/>
      <c r="I505" s="59"/>
      <c r="J505" s="59"/>
      <c r="K505" s="59"/>
      <c r="L505" s="62"/>
      <c r="M505" s="59"/>
      <c r="N505" s="62"/>
      <c r="O505" s="59"/>
      <c r="P505" s="134">
        <v>841.51</v>
      </c>
      <c r="HY505" s="55"/>
      <c r="HZ505" s="65"/>
      <c r="IA505" s="65"/>
      <c r="IB505" s="65"/>
      <c r="IC505" s="65"/>
      <c r="ID505" s="65"/>
      <c r="IF505" s="16"/>
      <c r="IG505" s="16"/>
      <c r="IH505" s="16"/>
      <c r="II505" s="65"/>
      <c r="IJ505" s="16"/>
      <c r="IK505" s="16"/>
      <c r="IL505" s="65" t="s">
        <v>76</v>
      </c>
      <c r="IM505" s="131"/>
    </row>
    <row r="506" spans="1:247" s="11" customFormat="1" ht="40.799999999999997" x14ac:dyDescent="0.3">
      <c r="A506" s="56" t="s">
        <v>215</v>
      </c>
      <c r="B506" s="57" t="s">
        <v>711</v>
      </c>
      <c r="C506" s="373" t="s">
        <v>712</v>
      </c>
      <c r="D506" s="373"/>
      <c r="E506" s="373"/>
      <c r="F506" s="373"/>
      <c r="G506" s="373"/>
      <c r="H506" s="58" t="s">
        <v>81</v>
      </c>
      <c r="I506" s="59">
        <v>1.2</v>
      </c>
      <c r="J506" s="60">
        <v>1</v>
      </c>
      <c r="K506" s="116">
        <v>1.2</v>
      </c>
      <c r="L506" s="96">
        <v>1555.14</v>
      </c>
      <c r="M506" s="106">
        <v>1.39</v>
      </c>
      <c r="N506" s="132">
        <v>2161.64</v>
      </c>
      <c r="O506" s="59"/>
      <c r="P506" s="97">
        <v>2593.9699999999998</v>
      </c>
      <c r="HY506" s="55"/>
      <c r="HZ506" s="65" t="s">
        <v>712</v>
      </c>
      <c r="IA506" s="65" t="s">
        <v>4</v>
      </c>
      <c r="IB506" s="65" t="s">
        <v>4</v>
      </c>
      <c r="IC506" s="65" t="s">
        <v>4</v>
      </c>
      <c r="ID506" s="65" t="s">
        <v>4</v>
      </c>
      <c r="IF506" s="16"/>
      <c r="IG506" s="16"/>
      <c r="IH506" s="16"/>
      <c r="II506" s="65"/>
      <c r="IJ506" s="16"/>
      <c r="IK506" s="16"/>
      <c r="IL506" s="65"/>
      <c r="IM506" s="131"/>
    </row>
    <row r="507" spans="1:247" s="11" customFormat="1" ht="14.4" x14ac:dyDescent="0.3">
      <c r="A507" s="66"/>
      <c r="B507" s="15"/>
      <c r="C507" s="339" t="s">
        <v>713</v>
      </c>
      <c r="D507" s="339"/>
      <c r="E507" s="339"/>
      <c r="F507" s="339"/>
      <c r="G507" s="339"/>
      <c r="H507" s="339"/>
      <c r="I507" s="339"/>
      <c r="J507" s="339"/>
      <c r="K507" s="339"/>
      <c r="L507" s="339"/>
      <c r="M507" s="339"/>
      <c r="N507" s="339"/>
      <c r="O507" s="339"/>
      <c r="P507" s="374"/>
      <c r="HY507" s="55"/>
      <c r="HZ507" s="65"/>
      <c r="IA507" s="65"/>
      <c r="IB507" s="65"/>
      <c r="IC507" s="65"/>
      <c r="ID507" s="65"/>
      <c r="IE507" s="3" t="s">
        <v>713</v>
      </c>
      <c r="IF507" s="16"/>
      <c r="IG507" s="16"/>
      <c r="IH507" s="16"/>
      <c r="II507" s="65"/>
      <c r="IJ507" s="16"/>
      <c r="IK507" s="16"/>
      <c r="IL507" s="65"/>
      <c r="IM507" s="131"/>
    </row>
    <row r="508" spans="1:247" s="11" customFormat="1" ht="14.4" x14ac:dyDescent="0.3">
      <c r="A508" s="99"/>
      <c r="B508" s="100"/>
      <c r="C508" s="372" t="s">
        <v>76</v>
      </c>
      <c r="D508" s="372"/>
      <c r="E508" s="372"/>
      <c r="F508" s="372"/>
      <c r="G508" s="372"/>
      <c r="H508" s="58"/>
      <c r="I508" s="59"/>
      <c r="J508" s="59"/>
      <c r="K508" s="59"/>
      <c r="L508" s="62"/>
      <c r="M508" s="59"/>
      <c r="N508" s="62"/>
      <c r="O508" s="59"/>
      <c r="P508" s="97">
        <v>2593.9699999999998</v>
      </c>
      <c r="HY508" s="55"/>
      <c r="HZ508" s="65"/>
      <c r="IA508" s="65"/>
      <c r="IB508" s="65"/>
      <c r="IC508" s="65"/>
      <c r="ID508" s="65"/>
      <c r="IF508" s="16"/>
      <c r="IG508" s="16"/>
      <c r="IH508" s="16"/>
      <c r="II508" s="65"/>
      <c r="IJ508" s="16"/>
      <c r="IK508" s="16"/>
      <c r="IL508" s="65" t="s">
        <v>76</v>
      </c>
      <c r="IM508" s="131"/>
    </row>
    <row r="509" spans="1:247" s="11" customFormat="1" ht="40.799999999999997" x14ac:dyDescent="0.3">
      <c r="A509" s="56" t="s">
        <v>216</v>
      </c>
      <c r="B509" s="57" t="s">
        <v>714</v>
      </c>
      <c r="C509" s="373" t="s">
        <v>715</v>
      </c>
      <c r="D509" s="373"/>
      <c r="E509" s="373"/>
      <c r="F509" s="373"/>
      <c r="G509" s="373"/>
      <c r="H509" s="58" t="s">
        <v>81</v>
      </c>
      <c r="I509" s="59">
        <v>14</v>
      </c>
      <c r="J509" s="60">
        <v>1</v>
      </c>
      <c r="K509" s="60">
        <v>14</v>
      </c>
      <c r="L509" s="96">
        <v>1462.71</v>
      </c>
      <c r="M509" s="106">
        <v>1.39</v>
      </c>
      <c r="N509" s="132">
        <v>2033.17</v>
      </c>
      <c r="O509" s="59"/>
      <c r="P509" s="97">
        <v>28464.38</v>
      </c>
      <c r="HY509" s="55"/>
      <c r="HZ509" s="65" t="s">
        <v>715</v>
      </c>
      <c r="IA509" s="65" t="s">
        <v>4</v>
      </c>
      <c r="IB509" s="65" t="s">
        <v>4</v>
      </c>
      <c r="IC509" s="65" t="s">
        <v>4</v>
      </c>
      <c r="ID509" s="65" t="s">
        <v>4</v>
      </c>
      <c r="IF509" s="16"/>
      <c r="IG509" s="16"/>
      <c r="IH509" s="16"/>
      <c r="II509" s="65"/>
      <c r="IJ509" s="16"/>
      <c r="IK509" s="16"/>
      <c r="IL509" s="65"/>
      <c r="IM509" s="131"/>
    </row>
    <row r="510" spans="1:247" s="11" customFormat="1" ht="14.4" x14ac:dyDescent="0.3">
      <c r="A510" s="66"/>
      <c r="B510" s="15"/>
      <c r="C510" s="339" t="s">
        <v>716</v>
      </c>
      <c r="D510" s="339"/>
      <c r="E510" s="339"/>
      <c r="F510" s="339"/>
      <c r="G510" s="339"/>
      <c r="H510" s="339"/>
      <c r="I510" s="339"/>
      <c r="J510" s="339"/>
      <c r="K510" s="339"/>
      <c r="L510" s="339"/>
      <c r="M510" s="339"/>
      <c r="N510" s="339"/>
      <c r="O510" s="339"/>
      <c r="P510" s="374"/>
      <c r="HY510" s="55"/>
      <c r="HZ510" s="65"/>
      <c r="IA510" s="65"/>
      <c r="IB510" s="65"/>
      <c r="IC510" s="65"/>
      <c r="ID510" s="65"/>
      <c r="IE510" s="3" t="s">
        <v>716</v>
      </c>
      <c r="IF510" s="16"/>
      <c r="IG510" s="16"/>
      <c r="IH510" s="16"/>
      <c r="II510" s="65"/>
      <c r="IJ510" s="16"/>
      <c r="IK510" s="16"/>
      <c r="IL510" s="65"/>
      <c r="IM510" s="131"/>
    </row>
    <row r="511" spans="1:247" s="11" customFormat="1" ht="14.4" x14ac:dyDescent="0.3">
      <c r="A511" s="99"/>
      <c r="B511" s="100"/>
      <c r="C511" s="372" t="s">
        <v>76</v>
      </c>
      <c r="D511" s="372"/>
      <c r="E511" s="372"/>
      <c r="F511" s="372"/>
      <c r="G511" s="372"/>
      <c r="H511" s="58"/>
      <c r="I511" s="59"/>
      <c r="J511" s="59"/>
      <c r="K511" s="59"/>
      <c r="L511" s="62"/>
      <c r="M511" s="59"/>
      <c r="N511" s="62"/>
      <c r="O511" s="59"/>
      <c r="P511" s="97">
        <v>28464.38</v>
      </c>
      <c r="HY511" s="55"/>
      <c r="HZ511" s="65"/>
      <c r="IA511" s="65"/>
      <c r="IB511" s="65"/>
      <c r="IC511" s="65"/>
      <c r="ID511" s="65"/>
      <c r="IF511" s="16"/>
      <c r="IG511" s="16"/>
      <c r="IH511" s="16"/>
      <c r="II511" s="65"/>
      <c r="IJ511" s="16"/>
      <c r="IK511" s="16"/>
      <c r="IL511" s="65" t="s">
        <v>76</v>
      </c>
      <c r="IM511" s="131"/>
    </row>
    <row r="512" spans="1:247" s="11" customFormat="1" ht="40.799999999999997" x14ac:dyDescent="0.3">
      <c r="A512" s="56" t="s">
        <v>217</v>
      </c>
      <c r="B512" s="57" t="s">
        <v>528</v>
      </c>
      <c r="C512" s="373" t="s">
        <v>529</v>
      </c>
      <c r="D512" s="373"/>
      <c r="E512" s="373"/>
      <c r="F512" s="373"/>
      <c r="G512" s="373"/>
      <c r="H512" s="58" t="s">
        <v>154</v>
      </c>
      <c r="I512" s="59">
        <v>4.5999999999999996</v>
      </c>
      <c r="J512" s="60">
        <v>1</v>
      </c>
      <c r="K512" s="116">
        <v>4.5999999999999996</v>
      </c>
      <c r="L512" s="118">
        <v>671.87</v>
      </c>
      <c r="M512" s="106">
        <v>0.94</v>
      </c>
      <c r="N512" s="133">
        <v>631.55999999999995</v>
      </c>
      <c r="O512" s="59"/>
      <c r="P512" s="97">
        <v>2905.18</v>
      </c>
      <c r="HY512" s="55"/>
      <c r="HZ512" s="65" t="s">
        <v>529</v>
      </c>
      <c r="IA512" s="65" t="s">
        <v>4</v>
      </c>
      <c r="IB512" s="65" t="s">
        <v>4</v>
      </c>
      <c r="IC512" s="65" t="s">
        <v>4</v>
      </c>
      <c r="ID512" s="65" t="s">
        <v>4</v>
      </c>
      <c r="IF512" s="16"/>
      <c r="IG512" s="16"/>
      <c r="IH512" s="16"/>
      <c r="II512" s="65"/>
      <c r="IJ512" s="16"/>
      <c r="IK512" s="16"/>
      <c r="IL512" s="65"/>
      <c r="IM512" s="131"/>
    </row>
    <row r="513" spans="1:247" s="11" customFormat="1" ht="14.4" x14ac:dyDescent="0.3">
      <c r="A513" s="66"/>
      <c r="B513" s="15"/>
      <c r="C513" s="339" t="s">
        <v>530</v>
      </c>
      <c r="D513" s="339"/>
      <c r="E513" s="339"/>
      <c r="F513" s="339"/>
      <c r="G513" s="339"/>
      <c r="H513" s="339"/>
      <c r="I513" s="339"/>
      <c r="J513" s="339"/>
      <c r="K513" s="339"/>
      <c r="L513" s="339"/>
      <c r="M513" s="339"/>
      <c r="N513" s="339"/>
      <c r="O513" s="339"/>
      <c r="P513" s="374"/>
      <c r="HY513" s="55"/>
      <c r="HZ513" s="65"/>
      <c r="IA513" s="65"/>
      <c r="IB513" s="65"/>
      <c r="IC513" s="65"/>
      <c r="ID513" s="65"/>
      <c r="IE513" s="3" t="s">
        <v>530</v>
      </c>
      <c r="IF513" s="16"/>
      <c r="IG513" s="16"/>
      <c r="IH513" s="16"/>
      <c r="II513" s="65"/>
      <c r="IJ513" s="16"/>
      <c r="IK513" s="16"/>
      <c r="IL513" s="65"/>
      <c r="IM513" s="131"/>
    </row>
    <row r="514" spans="1:247" s="11" customFormat="1" ht="14.4" x14ac:dyDescent="0.3">
      <c r="A514" s="99"/>
      <c r="B514" s="100"/>
      <c r="C514" s="372" t="s">
        <v>76</v>
      </c>
      <c r="D514" s="372"/>
      <c r="E514" s="372"/>
      <c r="F514" s="372"/>
      <c r="G514" s="372"/>
      <c r="H514" s="58"/>
      <c r="I514" s="59"/>
      <c r="J514" s="59"/>
      <c r="K514" s="59"/>
      <c r="L514" s="62"/>
      <c r="M514" s="59"/>
      <c r="N514" s="62"/>
      <c r="O514" s="59"/>
      <c r="P514" s="97">
        <v>2905.18</v>
      </c>
      <c r="HY514" s="55"/>
      <c r="HZ514" s="65"/>
      <c r="IA514" s="65"/>
      <c r="IB514" s="65"/>
      <c r="IC514" s="65"/>
      <c r="ID514" s="65"/>
      <c r="IF514" s="16"/>
      <c r="IG514" s="16"/>
      <c r="IH514" s="16"/>
      <c r="II514" s="65"/>
      <c r="IJ514" s="16"/>
      <c r="IK514" s="16"/>
      <c r="IL514" s="65" t="s">
        <v>76</v>
      </c>
      <c r="IM514" s="131"/>
    </row>
    <row r="515" spans="1:247" s="11" customFormat="1" ht="1.5" customHeight="1" x14ac:dyDescent="0.3">
      <c r="A515" s="119"/>
      <c r="B515" s="120"/>
      <c r="C515" s="120"/>
      <c r="D515" s="120"/>
      <c r="E515" s="120"/>
      <c r="F515" s="121"/>
      <c r="G515" s="121"/>
      <c r="H515" s="121"/>
      <c r="I515" s="121"/>
      <c r="J515" s="122"/>
      <c r="K515" s="121"/>
      <c r="L515" s="122"/>
      <c r="M515" s="123"/>
      <c r="N515" s="122"/>
      <c r="O515" s="124"/>
      <c r="P515" s="125"/>
      <c r="Q515" s="126"/>
      <c r="R515" s="127"/>
      <c r="HY515" s="55"/>
      <c r="HZ515" s="65"/>
      <c r="IA515" s="65"/>
      <c r="IB515" s="65"/>
      <c r="IC515" s="65"/>
      <c r="ID515" s="65"/>
      <c r="IF515" s="16"/>
      <c r="IG515" s="16"/>
      <c r="IH515" s="16"/>
      <c r="II515" s="65"/>
      <c r="IJ515" s="16"/>
      <c r="IK515" s="16"/>
      <c r="IL515" s="65"/>
      <c r="IM515" s="131"/>
    </row>
    <row r="516" spans="1:247" s="11" customFormat="1" ht="14.4" x14ac:dyDescent="0.3">
      <c r="A516" s="94"/>
      <c r="B516" s="128"/>
      <c r="C516" s="377" t="s">
        <v>717</v>
      </c>
      <c r="D516" s="377"/>
      <c r="E516" s="377"/>
      <c r="F516" s="377"/>
      <c r="G516" s="377"/>
      <c r="H516" s="377"/>
      <c r="I516" s="377"/>
      <c r="J516" s="377"/>
      <c r="K516" s="377"/>
      <c r="L516" s="377"/>
      <c r="M516" s="377"/>
      <c r="N516" s="377"/>
      <c r="O516" s="377"/>
      <c r="P516" s="130">
        <v>326939.59999999998</v>
      </c>
      <c r="Q516" s="126"/>
      <c r="R516" s="127"/>
      <c r="HY516" s="55"/>
      <c r="HZ516" s="65"/>
      <c r="IA516" s="65"/>
      <c r="IB516" s="65"/>
      <c r="IC516" s="65"/>
      <c r="ID516" s="65"/>
      <c r="IF516" s="16"/>
      <c r="IG516" s="16"/>
      <c r="IH516" s="16"/>
      <c r="II516" s="65"/>
      <c r="IJ516" s="16"/>
      <c r="IK516" s="16"/>
      <c r="IL516" s="65"/>
      <c r="IM516" s="131" t="s">
        <v>717</v>
      </c>
    </row>
    <row r="517" spans="1:247" s="11" customFormat="1" ht="14.4" x14ac:dyDescent="0.3">
      <c r="A517" s="362" t="s">
        <v>718</v>
      </c>
      <c r="B517" s="363"/>
      <c r="C517" s="363"/>
      <c r="D517" s="363"/>
      <c r="E517" s="363"/>
      <c r="F517" s="363"/>
      <c r="G517" s="363"/>
      <c r="H517" s="363"/>
      <c r="I517" s="363"/>
      <c r="J517" s="363"/>
      <c r="K517" s="363"/>
      <c r="L517" s="363"/>
      <c r="M517" s="363"/>
      <c r="N517" s="363"/>
      <c r="O517" s="363"/>
      <c r="P517" s="364"/>
      <c r="HY517" s="55" t="s">
        <v>718</v>
      </c>
      <c r="HZ517" s="65"/>
      <c r="IA517" s="65"/>
      <c r="IB517" s="65"/>
      <c r="IC517" s="65"/>
      <c r="ID517" s="65"/>
      <c r="IF517" s="16"/>
      <c r="IG517" s="16"/>
      <c r="IH517" s="16"/>
      <c r="II517" s="65"/>
      <c r="IJ517" s="16"/>
      <c r="IK517" s="16"/>
      <c r="IL517" s="65"/>
      <c r="IM517" s="131"/>
    </row>
    <row r="518" spans="1:247" s="11" customFormat="1" ht="14.4" x14ac:dyDescent="0.3">
      <c r="A518" s="56" t="s">
        <v>218</v>
      </c>
      <c r="B518" s="57" t="s">
        <v>719</v>
      </c>
      <c r="C518" s="373" t="s">
        <v>720</v>
      </c>
      <c r="D518" s="373"/>
      <c r="E518" s="373"/>
      <c r="F518" s="373"/>
      <c r="G518" s="373"/>
      <c r="H518" s="58" t="s">
        <v>154</v>
      </c>
      <c r="I518" s="59">
        <v>0.1</v>
      </c>
      <c r="J518" s="60">
        <v>1</v>
      </c>
      <c r="K518" s="116">
        <v>0.1</v>
      </c>
      <c r="L518" s="62"/>
      <c r="M518" s="59"/>
      <c r="N518" s="63"/>
      <c r="O518" s="59"/>
      <c r="P518" s="64"/>
      <c r="HY518" s="55"/>
      <c r="HZ518" s="65" t="s">
        <v>720</v>
      </c>
      <c r="IA518" s="65" t="s">
        <v>4</v>
      </c>
      <c r="IB518" s="65" t="s">
        <v>4</v>
      </c>
      <c r="IC518" s="65" t="s">
        <v>4</v>
      </c>
      <c r="ID518" s="65" t="s">
        <v>4</v>
      </c>
      <c r="IF518" s="16"/>
      <c r="IG518" s="16"/>
      <c r="IH518" s="16"/>
      <c r="II518" s="65"/>
      <c r="IJ518" s="16"/>
      <c r="IK518" s="16"/>
      <c r="IL518" s="65"/>
      <c r="IM518" s="131"/>
    </row>
    <row r="519" spans="1:247" s="11" customFormat="1" ht="14.4" x14ac:dyDescent="0.3">
      <c r="A519" s="66"/>
      <c r="B519" s="15"/>
      <c r="C519" s="339" t="s">
        <v>721</v>
      </c>
      <c r="D519" s="339"/>
      <c r="E519" s="339"/>
      <c r="F519" s="339"/>
      <c r="G519" s="339"/>
      <c r="H519" s="339"/>
      <c r="I519" s="339"/>
      <c r="J519" s="339"/>
      <c r="K519" s="339"/>
      <c r="L519" s="339"/>
      <c r="M519" s="339"/>
      <c r="N519" s="339"/>
      <c r="O519" s="339"/>
      <c r="P519" s="374"/>
      <c r="HY519" s="55"/>
      <c r="HZ519" s="65"/>
      <c r="IA519" s="65"/>
      <c r="IB519" s="65"/>
      <c r="IC519" s="65"/>
      <c r="ID519" s="65"/>
      <c r="IE519" s="3" t="s">
        <v>721</v>
      </c>
      <c r="IF519" s="16"/>
      <c r="IG519" s="16"/>
      <c r="IH519" s="16"/>
      <c r="II519" s="65"/>
      <c r="IJ519" s="16"/>
      <c r="IK519" s="16"/>
      <c r="IL519" s="65"/>
      <c r="IM519" s="131"/>
    </row>
    <row r="520" spans="1:247" s="11" customFormat="1" ht="14.4" x14ac:dyDescent="0.3">
      <c r="A520" s="67"/>
      <c r="B520" s="68" t="s">
        <v>57</v>
      </c>
      <c r="C520" s="344" t="s">
        <v>59</v>
      </c>
      <c r="D520" s="344"/>
      <c r="E520" s="344"/>
      <c r="F520" s="344"/>
      <c r="G520" s="344"/>
      <c r="H520" s="69" t="s">
        <v>60</v>
      </c>
      <c r="I520" s="70"/>
      <c r="J520" s="70"/>
      <c r="K520" s="107">
        <v>0.72099999999999997</v>
      </c>
      <c r="L520" s="72"/>
      <c r="M520" s="70"/>
      <c r="N520" s="72"/>
      <c r="O520" s="70"/>
      <c r="P520" s="104">
        <v>391.02</v>
      </c>
      <c r="HY520" s="55"/>
      <c r="HZ520" s="65"/>
      <c r="IA520" s="65"/>
      <c r="IB520" s="65"/>
      <c r="IC520" s="65"/>
      <c r="ID520" s="65"/>
      <c r="IF520" s="16" t="s">
        <v>59</v>
      </c>
      <c r="IG520" s="16"/>
      <c r="IH520" s="16"/>
      <c r="II520" s="65"/>
      <c r="IJ520" s="16"/>
      <c r="IK520" s="16"/>
      <c r="IL520" s="65"/>
      <c r="IM520" s="131"/>
    </row>
    <row r="521" spans="1:247" s="11" customFormat="1" ht="14.4" x14ac:dyDescent="0.3">
      <c r="A521" s="74"/>
      <c r="B521" s="68" t="s">
        <v>261</v>
      </c>
      <c r="C521" s="344" t="s">
        <v>262</v>
      </c>
      <c r="D521" s="344"/>
      <c r="E521" s="344"/>
      <c r="F521" s="344"/>
      <c r="G521" s="344"/>
      <c r="H521" s="69" t="s">
        <v>60</v>
      </c>
      <c r="I521" s="80">
        <v>7.21</v>
      </c>
      <c r="J521" s="70"/>
      <c r="K521" s="107">
        <v>0.72099999999999997</v>
      </c>
      <c r="L521" s="10"/>
      <c r="M521" s="76"/>
      <c r="N521" s="77">
        <v>542.33000000000004</v>
      </c>
      <c r="O521" s="70"/>
      <c r="P521" s="73">
        <v>391.02</v>
      </c>
      <c r="Q521" s="78"/>
      <c r="R521" s="78"/>
      <c r="HY521" s="55"/>
      <c r="HZ521" s="65"/>
      <c r="IA521" s="65"/>
      <c r="IB521" s="65"/>
      <c r="IC521" s="65"/>
      <c r="ID521" s="65"/>
      <c r="IF521" s="16"/>
      <c r="IG521" s="16" t="s">
        <v>262</v>
      </c>
      <c r="IH521" s="16"/>
      <c r="II521" s="65"/>
      <c r="IJ521" s="16"/>
      <c r="IK521" s="16"/>
      <c r="IL521" s="65"/>
      <c r="IM521" s="131"/>
    </row>
    <row r="522" spans="1:247" s="11" customFormat="1" ht="14.4" x14ac:dyDescent="0.3">
      <c r="A522" s="67"/>
      <c r="B522" s="68" t="s">
        <v>61</v>
      </c>
      <c r="C522" s="344" t="s">
        <v>62</v>
      </c>
      <c r="D522" s="344"/>
      <c r="E522" s="344"/>
      <c r="F522" s="344"/>
      <c r="G522" s="344"/>
      <c r="H522" s="69"/>
      <c r="I522" s="70"/>
      <c r="J522" s="70"/>
      <c r="K522" s="70"/>
      <c r="L522" s="72"/>
      <c r="M522" s="70"/>
      <c r="N522" s="72"/>
      <c r="O522" s="70"/>
      <c r="P522" s="104">
        <v>39.33</v>
      </c>
      <c r="HY522" s="55"/>
      <c r="HZ522" s="65"/>
      <c r="IA522" s="65"/>
      <c r="IB522" s="65"/>
      <c r="IC522" s="65"/>
      <c r="ID522" s="65"/>
      <c r="IF522" s="16" t="s">
        <v>62</v>
      </c>
      <c r="IG522" s="16"/>
      <c r="IH522" s="16"/>
      <c r="II522" s="65"/>
      <c r="IJ522" s="16"/>
      <c r="IK522" s="16"/>
      <c r="IL522" s="65"/>
      <c r="IM522" s="131"/>
    </row>
    <row r="523" spans="1:247" s="11" customFormat="1" ht="14.4" x14ac:dyDescent="0.3">
      <c r="A523" s="67"/>
      <c r="B523" s="68"/>
      <c r="C523" s="344" t="s">
        <v>63</v>
      </c>
      <c r="D523" s="344"/>
      <c r="E523" s="344"/>
      <c r="F523" s="344"/>
      <c r="G523" s="344"/>
      <c r="H523" s="69" t="s">
        <v>60</v>
      </c>
      <c r="I523" s="70"/>
      <c r="J523" s="70"/>
      <c r="K523" s="107">
        <v>2.5999999999999999E-2</v>
      </c>
      <c r="L523" s="72"/>
      <c r="M523" s="70"/>
      <c r="N523" s="72"/>
      <c r="O523" s="70"/>
      <c r="P523" s="104">
        <v>16.899999999999999</v>
      </c>
      <c r="HY523" s="55"/>
      <c r="HZ523" s="65"/>
      <c r="IA523" s="65"/>
      <c r="IB523" s="65"/>
      <c r="IC523" s="65"/>
      <c r="ID523" s="65"/>
      <c r="IF523" s="16" t="s">
        <v>63</v>
      </c>
      <c r="IG523" s="16"/>
      <c r="IH523" s="16"/>
      <c r="II523" s="65"/>
      <c r="IJ523" s="16"/>
      <c r="IK523" s="16"/>
      <c r="IL523" s="65"/>
      <c r="IM523" s="131"/>
    </row>
    <row r="524" spans="1:247" s="11" customFormat="1" ht="14.4" x14ac:dyDescent="0.3">
      <c r="A524" s="74"/>
      <c r="B524" s="68" t="s">
        <v>87</v>
      </c>
      <c r="C524" s="344" t="s">
        <v>88</v>
      </c>
      <c r="D524" s="344"/>
      <c r="E524" s="344"/>
      <c r="F524" s="344"/>
      <c r="G524" s="344"/>
      <c r="H524" s="69" t="s">
        <v>66</v>
      </c>
      <c r="I524" s="80">
        <v>0.13</v>
      </c>
      <c r="J524" s="70"/>
      <c r="K524" s="107">
        <v>1.2999999999999999E-2</v>
      </c>
      <c r="L524" s="10"/>
      <c r="M524" s="76"/>
      <c r="N524" s="77">
        <v>1740.53</v>
      </c>
      <c r="O524" s="70"/>
      <c r="P524" s="73">
        <v>22.63</v>
      </c>
      <c r="Q524" s="78"/>
      <c r="R524" s="78"/>
      <c r="HY524" s="55"/>
      <c r="HZ524" s="65"/>
      <c r="IA524" s="65"/>
      <c r="IB524" s="65"/>
      <c r="IC524" s="65"/>
      <c r="ID524" s="65"/>
      <c r="IF524" s="16"/>
      <c r="IG524" s="16" t="s">
        <v>88</v>
      </c>
      <c r="IH524" s="16"/>
      <c r="II524" s="65"/>
      <c r="IJ524" s="16"/>
      <c r="IK524" s="16"/>
      <c r="IL524" s="65"/>
      <c r="IM524" s="131"/>
    </row>
    <row r="525" spans="1:247" s="11" customFormat="1" ht="14.4" x14ac:dyDescent="0.3">
      <c r="A525" s="83"/>
      <c r="B525" s="68" t="s">
        <v>89</v>
      </c>
      <c r="C525" s="344" t="s">
        <v>90</v>
      </c>
      <c r="D525" s="344"/>
      <c r="E525" s="344"/>
      <c r="F525" s="344"/>
      <c r="G525" s="344"/>
      <c r="H525" s="69" t="s">
        <v>60</v>
      </c>
      <c r="I525" s="80">
        <v>0.13</v>
      </c>
      <c r="J525" s="70"/>
      <c r="K525" s="107">
        <v>1.2999999999999999E-2</v>
      </c>
      <c r="L525" s="72"/>
      <c r="M525" s="70"/>
      <c r="N525" s="84">
        <v>745.18</v>
      </c>
      <c r="O525" s="70"/>
      <c r="P525" s="104">
        <v>9.69</v>
      </c>
      <c r="HY525" s="55"/>
      <c r="HZ525" s="65"/>
      <c r="IA525" s="65"/>
      <c r="IB525" s="65"/>
      <c r="IC525" s="65"/>
      <c r="ID525" s="65"/>
      <c r="IF525" s="16"/>
      <c r="IG525" s="16"/>
      <c r="IH525" s="16" t="s">
        <v>90</v>
      </c>
      <c r="II525" s="65"/>
      <c r="IJ525" s="16"/>
      <c r="IK525" s="16"/>
      <c r="IL525" s="65"/>
      <c r="IM525" s="131"/>
    </row>
    <row r="526" spans="1:247" s="11" customFormat="1" ht="14.4" x14ac:dyDescent="0.3">
      <c r="A526" s="74"/>
      <c r="B526" s="68" t="s">
        <v>91</v>
      </c>
      <c r="C526" s="344" t="s">
        <v>92</v>
      </c>
      <c r="D526" s="344"/>
      <c r="E526" s="344"/>
      <c r="F526" s="344"/>
      <c r="G526" s="344"/>
      <c r="H526" s="69" t="s">
        <v>66</v>
      </c>
      <c r="I526" s="80">
        <v>0.13</v>
      </c>
      <c r="J526" s="70"/>
      <c r="K526" s="107">
        <v>1.2999999999999999E-2</v>
      </c>
      <c r="L526" s="10"/>
      <c r="M526" s="76"/>
      <c r="N526" s="77">
        <v>717.22</v>
      </c>
      <c r="O526" s="70"/>
      <c r="P526" s="73">
        <v>9.32</v>
      </c>
      <c r="Q526" s="78"/>
      <c r="R526" s="78"/>
      <c r="HY526" s="55"/>
      <c r="HZ526" s="65"/>
      <c r="IA526" s="65"/>
      <c r="IB526" s="65"/>
      <c r="IC526" s="65"/>
      <c r="ID526" s="65"/>
      <c r="IF526" s="16"/>
      <c r="IG526" s="16" t="s">
        <v>92</v>
      </c>
      <c r="IH526" s="16"/>
      <c r="II526" s="65"/>
      <c r="IJ526" s="16"/>
      <c r="IK526" s="16"/>
      <c r="IL526" s="65"/>
      <c r="IM526" s="131"/>
    </row>
    <row r="527" spans="1:247" s="11" customFormat="1" ht="14.4" x14ac:dyDescent="0.3">
      <c r="A527" s="83"/>
      <c r="B527" s="68" t="s">
        <v>93</v>
      </c>
      <c r="C527" s="344" t="s">
        <v>94</v>
      </c>
      <c r="D527" s="344"/>
      <c r="E527" s="344"/>
      <c r="F527" s="344"/>
      <c r="G527" s="344"/>
      <c r="H527" s="69" t="s">
        <v>60</v>
      </c>
      <c r="I527" s="80">
        <v>0.13</v>
      </c>
      <c r="J527" s="70"/>
      <c r="K527" s="107">
        <v>1.2999999999999999E-2</v>
      </c>
      <c r="L527" s="72"/>
      <c r="M527" s="70"/>
      <c r="N527" s="84">
        <v>554.75</v>
      </c>
      <c r="O527" s="70"/>
      <c r="P527" s="104">
        <v>7.21</v>
      </c>
      <c r="HY527" s="55"/>
      <c r="HZ527" s="65"/>
      <c r="IA527" s="65"/>
      <c r="IB527" s="65"/>
      <c r="IC527" s="65"/>
      <c r="ID527" s="65"/>
      <c r="IF527" s="16"/>
      <c r="IG527" s="16"/>
      <c r="IH527" s="16" t="s">
        <v>94</v>
      </c>
      <c r="II527" s="65"/>
      <c r="IJ527" s="16"/>
      <c r="IK527" s="16"/>
      <c r="IL527" s="65"/>
      <c r="IM527" s="131"/>
    </row>
    <row r="528" spans="1:247" s="11" customFormat="1" ht="14.4" x14ac:dyDescent="0.3">
      <c r="A528" s="74"/>
      <c r="B528" s="68" t="s">
        <v>97</v>
      </c>
      <c r="C528" s="344" t="s">
        <v>98</v>
      </c>
      <c r="D528" s="344"/>
      <c r="E528" s="344"/>
      <c r="F528" s="344"/>
      <c r="G528" s="344"/>
      <c r="H528" s="69" t="s">
        <v>66</v>
      </c>
      <c r="I528" s="80">
        <v>2.19</v>
      </c>
      <c r="J528" s="70"/>
      <c r="K528" s="107">
        <v>0.219</v>
      </c>
      <c r="L528" s="10"/>
      <c r="M528" s="76"/>
      <c r="N528" s="77">
        <v>33.700000000000003</v>
      </c>
      <c r="O528" s="70"/>
      <c r="P528" s="73">
        <v>7.38</v>
      </c>
      <c r="Q528" s="78"/>
      <c r="R528" s="78"/>
      <c r="HY528" s="55"/>
      <c r="HZ528" s="65"/>
      <c r="IA528" s="65"/>
      <c r="IB528" s="65"/>
      <c r="IC528" s="65"/>
      <c r="ID528" s="65"/>
      <c r="IF528" s="16"/>
      <c r="IG528" s="16" t="s">
        <v>98</v>
      </c>
      <c r="IH528" s="16"/>
      <c r="II528" s="65"/>
      <c r="IJ528" s="16"/>
      <c r="IK528" s="16"/>
      <c r="IL528" s="65"/>
      <c r="IM528" s="131"/>
    </row>
    <row r="529" spans="1:247" s="11" customFormat="1" ht="14.4" x14ac:dyDescent="0.3">
      <c r="A529" s="67"/>
      <c r="B529" s="68" t="s">
        <v>80</v>
      </c>
      <c r="C529" s="344" t="s">
        <v>99</v>
      </c>
      <c r="D529" s="344"/>
      <c r="E529" s="344"/>
      <c r="F529" s="344"/>
      <c r="G529" s="344"/>
      <c r="H529" s="69"/>
      <c r="I529" s="70"/>
      <c r="J529" s="70"/>
      <c r="K529" s="70"/>
      <c r="L529" s="72"/>
      <c r="M529" s="70"/>
      <c r="N529" s="72"/>
      <c r="O529" s="70"/>
      <c r="P529" s="104">
        <v>250.12</v>
      </c>
      <c r="HY529" s="55"/>
      <c r="HZ529" s="65"/>
      <c r="IA529" s="65"/>
      <c r="IB529" s="65"/>
      <c r="IC529" s="65"/>
      <c r="ID529" s="65"/>
      <c r="IF529" s="16" t="s">
        <v>99</v>
      </c>
      <c r="IG529" s="16"/>
      <c r="IH529" s="16"/>
      <c r="II529" s="65"/>
      <c r="IJ529" s="16"/>
      <c r="IK529" s="16"/>
      <c r="IL529" s="65"/>
      <c r="IM529" s="131"/>
    </row>
    <row r="530" spans="1:247" s="11" customFormat="1" ht="20.399999999999999" x14ac:dyDescent="0.3">
      <c r="A530" s="74"/>
      <c r="B530" s="68" t="s">
        <v>104</v>
      </c>
      <c r="C530" s="344" t="s">
        <v>105</v>
      </c>
      <c r="D530" s="344"/>
      <c r="E530" s="344"/>
      <c r="F530" s="344"/>
      <c r="G530" s="344"/>
      <c r="H530" s="69" t="s">
        <v>103</v>
      </c>
      <c r="I530" s="80">
        <v>0.78</v>
      </c>
      <c r="J530" s="70"/>
      <c r="K530" s="107">
        <v>7.8E-2</v>
      </c>
      <c r="L530" s="81">
        <v>155.63</v>
      </c>
      <c r="M530" s="82">
        <v>0.93</v>
      </c>
      <c r="N530" s="77">
        <v>144.74</v>
      </c>
      <c r="O530" s="70"/>
      <c r="P530" s="73">
        <v>11.29</v>
      </c>
      <c r="Q530" s="78"/>
      <c r="R530" s="78"/>
      <c r="HY530" s="55"/>
      <c r="HZ530" s="65"/>
      <c r="IA530" s="65"/>
      <c r="IB530" s="65"/>
      <c r="IC530" s="65"/>
      <c r="ID530" s="65"/>
      <c r="IF530" s="16"/>
      <c r="IG530" s="16" t="s">
        <v>105</v>
      </c>
      <c r="IH530" s="16"/>
      <c r="II530" s="65"/>
      <c r="IJ530" s="16"/>
      <c r="IK530" s="16"/>
      <c r="IL530" s="65"/>
      <c r="IM530" s="131"/>
    </row>
    <row r="531" spans="1:247" s="11" customFormat="1" ht="20.399999999999999" x14ac:dyDescent="0.3">
      <c r="A531" s="74"/>
      <c r="B531" s="68" t="s">
        <v>722</v>
      </c>
      <c r="C531" s="344" t="s">
        <v>723</v>
      </c>
      <c r="D531" s="344"/>
      <c r="E531" s="344"/>
      <c r="F531" s="344"/>
      <c r="G531" s="344"/>
      <c r="H531" s="69" t="s">
        <v>103</v>
      </c>
      <c r="I531" s="98">
        <v>2</v>
      </c>
      <c r="J531" s="70"/>
      <c r="K531" s="75">
        <v>0.2</v>
      </c>
      <c r="L531" s="81">
        <v>911.56</v>
      </c>
      <c r="M531" s="82">
        <v>1.31</v>
      </c>
      <c r="N531" s="77">
        <v>1194.1400000000001</v>
      </c>
      <c r="O531" s="70"/>
      <c r="P531" s="73">
        <v>238.83</v>
      </c>
      <c r="Q531" s="78"/>
      <c r="R531" s="78"/>
      <c r="HY531" s="55"/>
      <c r="HZ531" s="65"/>
      <c r="IA531" s="65"/>
      <c r="IB531" s="65"/>
      <c r="IC531" s="65"/>
      <c r="ID531" s="65"/>
      <c r="IF531" s="16"/>
      <c r="IG531" s="16" t="s">
        <v>723</v>
      </c>
      <c r="IH531" s="16"/>
      <c r="II531" s="65"/>
      <c r="IJ531" s="16"/>
      <c r="IK531" s="16"/>
      <c r="IL531" s="65"/>
      <c r="IM531" s="131"/>
    </row>
    <row r="532" spans="1:247" s="11" customFormat="1" ht="14.4" x14ac:dyDescent="0.3">
      <c r="A532" s="94"/>
      <c r="B532" s="95"/>
      <c r="C532" s="372" t="s">
        <v>73</v>
      </c>
      <c r="D532" s="372"/>
      <c r="E532" s="372"/>
      <c r="F532" s="372"/>
      <c r="G532" s="372"/>
      <c r="H532" s="58"/>
      <c r="I532" s="59"/>
      <c r="J532" s="59"/>
      <c r="K532" s="59"/>
      <c r="L532" s="62"/>
      <c r="M532" s="59"/>
      <c r="N532" s="96"/>
      <c r="O532" s="59"/>
      <c r="P532" s="97">
        <v>697.37</v>
      </c>
      <c r="Q532" s="78"/>
      <c r="R532" s="78"/>
      <c r="HY532" s="55"/>
      <c r="HZ532" s="65"/>
      <c r="IA532" s="65"/>
      <c r="IB532" s="65"/>
      <c r="IC532" s="65"/>
      <c r="ID532" s="65"/>
      <c r="IF532" s="16"/>
      <c r="IG532" s="16"/>
      <c r="IH532" s="16"/>
      <c r="II532" s="65" t="s">
        <v>73</v>
      </c>
      <c r="IJ532" s="16"/>
      <c r="IK532" s="16"/>
      <c r="IL532" s="65"/>
      <c r="IM532" s="131"/>
    </row>
    <row r="533" spans="1:247" s="11" customFormat="1" ht="14.4" x14ac:dyDescent="0.3">
      <c r="A533" s="83" t="s">
        <v>1922</v>
      </c>
      <c r="B533" s="68" t="s">
        <v>485</v>
      </c>
      <c r="C533" s="344" t="s">
        <v>486</v>
      </c>
      <c r="D533" s="344"/>
      <c r="E533" s="344"/>
      <c r="F533" s="344"/>
      <c r="G533" s="344"/>
      <c r="H533" s="69" t="s">
        <v>75</v>
      </c>
      <c r="I533" s="98">
        <v>2</v>
      </c>
      <c r="J533" s="70"/>
      <c r="K533" s="98">
        <v>2</v>
      </c>
      <c r="L533" s="72"/>
      <c r="M533" s="70"/>
      <c r="N533" s="72"/>
      <c r="O533" s="70"/>
      <c r="P533" s="104">
        <v>7.82</v>
      </c>
      <c r="HY533" s="55"/>
      <c r="HZ533" s="65"/>
      <c r="IA533" s="65"/>
      <c r="IB533" s="65"/>
      <c r="IC533" s="65"/>
      <c r="ID533" s="65"/>
      <c r="IF533" s="16"/>
      <c r="IG533" s="16"/>
      <c r="IH533" s="16"/>
      <c r="II533" s="65"/>
      <c r="IJ533" s="16" t="s">
        <v>486</v>
      </c>
      <c r="IK533" s="16"/>
      <c r="IL533" s="65"/>
      <c r="IM533" s="131"/>
    </row>
    <row r="534" spans="1:247" s="11" customFormat="1" ht="14.4" x14ac:dyDescent="0.3">
      <c r="A534" s="83"/>
      <c r="B534" s="68"/>
      <c r="C534" s="344" t="s">
        <v>74</v>
      </c>
      <c r="D534" s="344"/>
      <c r="E534" s="344"/>
      <c r="F534" s="344"/>
      <c r="G534" s="344"/>
      <c r="H534" s="69"/>
      <c r="I534" s="70"/>
      <c r="J534" s="70"/>
      <c r="K534" s="70"/>
      <c r="L534" s="72"/>
      <c r="M534" s="70"/>
      <c r="N534" s="72"/>
      <c r="O534" s="70"/>
      <c r="P534" s="104">
        <v>407.92</v>
      </c>
      <c r="HY534" s="55"/>
      <c r="HZ534" s="65"/>
      <c r="IA534" s="65"/>
      <c r="IB534" s="65"/>
      <c r="IC534" s="65"/>
      <c r="ID534" s="65"/>
      <c r="IF534" s="16"/>
      <c r="IG534" s="16"/>
      <c r="IH534" s="16"/>
      <c r="II534" s="65"/>
      <c r="IJ534" s="16"/>
      <c r="IK534" s="16" t="s">
        <v>74</v>
      </c>
      <c r="IL534" s="65"/>
      <c r="IM534" s="131"/>
    </row>
    <row r="535" spans="1:247" s="11" customFormat="1" ht="14.4" x14ac:dyDescent="0.3">
      <c r="A535" s="83"/>
      <c r="B535" s="68" t="s">
        <v>487</v>
      </c>
      <c r="C535" s="344" t="s">
        <v>488</v>
      </c>
      <c r="D535" s="344"/>
      <c r="E535" s="344"/>
      <c r="F535" s="344"/>
      <c r="G535" s="344"/>
      <c r="H535" s="69" t="s">
        <v>75</v>
      </c>
      <c r="I535" s="98">
        <v>97</v>
      </c>
      <c r="J535" s="70"/>
      <c r="K535" s="98">
        <v>97</v>
      </c>
      <c r="L535" s="72"/>
      <c r="M535" s="70"/>
      <c r="N535" s="72"/>
      <c r="O535" s="70"/>
      <c r="P535" s="104">
        <v>395.68</v>
      </c>
      <c r="HY535" s="55"/>
      <c r="HZ535" s="65"/>
      <c r="IA535" s="65"/>
      <c r="IB535" s="65"/>
      <c r="IC535" s="65"/>
      <c r="ID535" s="65"/>
      <c r="IF535" s="16"/>
      <c r="IG535" s="16"/>
      <c r="IH535" s="16"/>
      <c r="II535" s="65"/>
      <c r="IJ535" s="16"/>
      <c r="IK535" s="16" t="s">
        <v>488</v>
      </c>
      <c r="IL535" s="65"/>
      <c r="IM535" s="131"/>
    </row>
    <row r="536" spans="1:247" s="11" customFormat="1" ht="14.4" x14ac:dyDescent="0.3">
      <c r="A536" s="83"/>
      <c r="B536" s="68" t="s">
        <v>489</v>
      </c>
      <c r="C536" s="344" t="s">
        <v>490</v>
      </c>
      <c r="D536" s="344"/>
      <c r="E536" s="344"/>
      <c r="F536" s="344"/>
      <c r="G536" s="344"/>
      <c r="H536" s="69" t="s">
        <v>75</v>
      </c>
      <c r="I536" s="98">
        <v>51</v>
      </c>
      <c r="J536" s="70"/>
      <c r="K536" s="98">
        <v>51</v>
      </c>
      <c r="L536" s="72"/>
      <c r="M536" s="70"/>
      <c r="N536" s="72"/>
      <c r="O536" s="70"/>
      <c r="P536" s="104">
        <v>208.04</v>
      </c>
      <c r="HY536" s="55"/>
      <c r="HZ536" s="65"/>
      <c r="IA536" s="65"/>
      <c r="IB536" s="65"/>
      <c r="IC536" s="65"/>
      <c r="ID536" s="65"/>
      <c r="IF536" s="16"/>
      <c r="IG536" s="16"/>
      <c r="IH536" s="16"/>
      <c r="II536" s="65"/>
      <c r="IJ536" s="16"/>
      <c r="IK536" s="16" t="s">
        <v>490</v>
      </c>
      <c r="IL536" s="65"/>
      <c r="IM536" s="131"/>
    </row>
    <row r="537" spans="1:247" s="11" customFormat="1" ht="14.4" x14ac:dyDescent="0.3">
      <c r="A537" s="99"/>
      <c r="B537" s="100"/>
      <c r="C537" s="372" t="s">
        <v>76</v>
      </c>
      <c r="D537" s="372"/>
      <c r="E537" s="372"/>
      <c r="F537" s="372"/>
      <c r="G537" s="372"/>
      <c r="H537" s="58"/>
      <c r="I537" s="59"/>
      <c r="J537" s="59"/>
      <c r="K537" s="59"/>
      <c r="L537" s="62"/>
      <c r="M537" s="59"/>
      <c r="N537" s="96">
        <v>13089.1</v>
      </c>
      <c r="O537" s="59"/>
      <c r="P537" s="97">
        <v>1308.9100000000001</v>
      </c>
      <c r="HY537" s="55"/>
      <c r="HZ537" s="65"/>
      <c r="IA537" s="65"/>
      <c r="IB537" s="65"/>
      <c r="IC537" s="65"/>
      <c r="ID537" s="65"/>
      <c r="IF537" s="16"/>
      <c r="IG537" s="16"/>
      <c r="IH537" s="16"/>
      <c r="II537" s="65"/>
      <c r="IJ537" s="16"/>
      <c r="IK537" s="16"/>
      <c r="IL537" s="65" t="s">
        <v>76</v>
      </c>
      <c r="IM537" s="131"/>
    </row>
    <row r="538" spans="1:247" s="11" customFormat="1" ht="30.6" x14ac:dyDescent="0.3">
      <c r="A538" s="56" t="s">
        <v>227</v>
      </c>
      <c r="B538" s="57" t="s">
        <v>724</v>
      </c>
      <c r="C538" s="373" t="s">
        <v>725</v>
      </c>
      <c r="D538" s="373"/>
      <c r="E538" s="373"/>
      <c r="F538" s="373"/>
      <c r="G538" s="373"/>
      <c r="H538" s="58" t="s">
        <v>153</v>
      </c>
      <c r="I538" s="59">
        <v>1</v>
      </c>
      <c r="J538" s="60">
        <v>1</v>
      </c>
      <c r="K538" s="60">
        <v>1</v>
      </c>
      <c r="L538" s="62"/>
      <c r="M538" s="59"/>
      <c r="N538" s="132">
        <v>6829.51</v>
      </c>
      <c r="O538" s="59"/>
      <c r="P538" s="97">
        <v>6829.51</v>
      </c>
      <c r="HY538" s="55"/>
      <c r="HZ538" s="65" t="s">
        <v>725</v>
      </c>
      <c r="IA538" s="65" t="s">
        <v>4</v>
      </c>
      <c r="IB538" s="65" t="s">
        <v>4</v>
      </c>
      <c r="IC538" s="65" t="s">
        <v>4</v>
      </c>
      <c r="ID538" s="65" t="s">
        <v>4</v>
      </c>
      <c r="IF538" s="16"/>
      <c r="IG538" s="16"/>
      <c r="IH538" s="16"/>
      <c r="II538" s="65"/>
      <c r="IJ538" s="16"/>
      <c r="IK538" s="16"/>
      <c r="IL538" s="65"/>
      <c r="IM538" s="131"/>
    </row>
    <row r="539" spans="1:247" s="11" customFormat="1" ht="14.4" x14ac:dyDescent="0.3">
      <c r="A539" s="99"/>
      <c r="B539" s="100"/>
      <c r="C539" s="372" t="s">
        <v>76</v>
      </c>
      <c r="D539" s="372"/>
      <c r="E539" s="372"/>
      <c r="F539" s="372"/>
      <c r="G539" s="372"/>
      <c r="H539" s="58"/>
      <c r="I539" s="59"/>
      <c r="J539" s="59"/>
      <c r="K539" s="59"/>
      <c r="L539" s="62"/>
      <c r="M539" s="59"/>
      <c r="N539" s="62"/>
      <c r="O539" s="59"/>
      <c r="P539" s="97">
        <v>6829.51</v>
      </c>
      <c r="HY539" s="55"/>
      <c r="HZ539" s="65"/>
      <c r="IA539" s="65"/>
      <c r="IB539" s="65"/>
      <c r="IC539" s="65"/>
      <c r="ID539" s="65"/>
      <c r="IF539" s="16"/>
      <c r="IG539" s="16"/>
      <c r="IH539" s="16"/>
      <c r="II539" s="65"/>
      <c r="IJ539" s="16"/>
      <c r="IK539" s="16"/>
      <c r="IL539" s="65" t="s">
        <v>76</v>
      </c>
      <c r="IM539" s="131"/>
    </row>
    <row r="540" spans="1:247" s="11" customFormat="1" ht="20.399999999999999" x14ac:dyDescent="0.3">
      <c r="A540" s="56" t="s">
        <v>228</v>
      </c>
      <c r="B540" s="57" t="s">
        <v>726</v>
      </c>
      <c r="C540" s="373" t="s">
        <v>727</v>
      </c>
      <c r="D540" s="373"/>
      <c r="E540" s="373"/>
      <c r="F540" s="373"/>
      <c r="G540" s="373"/>
      <c r="H540" s="58" t="s">
        <v>118</v>
      </c>
      <c r="I540" s="59">
        <v>0.02</v>
      </c>
      <c r="J540" s="60">
        <v>1</v>
      </c>
      <c r="K540" s="106">
        <v>0.02</v>
      </c>
      <c r="L540" s="62"/>
      <c r="M540" s="59"/>
      <c r="N540" s="63"/>
      <c r="O540" s="59"/>
      <c r="P540" s="64"/>
      <c r="HY540" s="55"/>
      <c r="HZ540" s="65" t="s">
        <v>727</v>
      </c>
      <c r="IA540" s="65" t="s">
        <v>4</v>
      </c>
      <c r="IB540" s="65" t="s">
        <v>4</v>
      </c>
      <c r="IC540" s="65" t="s">
        <v>4</v>
      </c>
      <c r="ID540" s="65" t="s">
        <v>4</v>
      </c>
      <c r="IF540" s="16"/>
      <c r="IG540" s="16"/>
      <c r="IH540" s="16"/>
      <c r="II540" s="65"/>
      <c r="IJ540" s="16"/>
      <c r="IK540" s="16"/>
      <c r="IL540" s="65"/>
      <c r="IM540" s="131"/>
    </row>
    <row r="541" spans="1:247" s="11" customFormat="1" ht="14.4" x14ac:dyDescent="0.3">
      <c r="A541" s="66"/>
      <c r="B541" s="15"/>
      <c r="C541" s="339" t="s">
        <v>636</v>
      </c>
      <c r="D541" s="339"/>
      <c r="E541" s="339"/>
      <c r="F541" s="339"/>
      <c r="G541" s="339"/>
      <c r="H541" s="339"/>
      <c r="I541" s="339"/>
      <c r="J541" s="339"/>
      <c r="K541" s="339"/>
      <c r="L541" s="339"/>
      <c r="M541" s="339"/>
      <c r="N541" s="339"/>
      <c r="O541" s="339"/>
      <c r="P541" s="374"/>
      <c r="HY541" s="55"/>
      <c r="HZ541" s="65"/>
      <c r="IA541" s="65"/>
      <c r="IB541" s="65"/>
      <c r="IC541" s="65"/>
      <c r="ID541" s="65"/>
      <c r="IE541" s="3" t="s">
        <v>636</v>
      </c>
      <c r="IF541" s="16"/>
      <c r="IG541" s="16"/>
      <c r="IH541" s="16"/>
      <c r="II541" s="65"/>
      <c r="IJ541" s="16"/>
      <c r="IK541" s="16"/>
      <c r="IL541" s="65"/>
      <c r="IM541" s="131"/>
    </row>
    <row r="542" spans="1:247" s="11" customFormat="1" ht="14.4" x14ac:dyDescent="0.3">
      <c r="A542" s="67"/>
      <c r="B542" s="68" t="s">
        <v>57</v>
      </c>
      <c r="C542" s="344" t="s">
        <v>59</v>
      </c>
      <c r="D542" s="344"/>
      <c r="E542" s="344"/>
      <c r="F542" s="344"/>
      <c r="G542" s="344"/>
      <c r="H542" s="69" t="s">
        <v>60</v>
      </c>
      <c r="I542" s="70"/>
      <c r="J542" s="70"/>
      <c r="K542" s="80">
        <v>0.33</v>
      </c>
      <c r="L542" s="72"/>
      <c r="M542" s="70"/>
      <c r="N542" s="72"/>
      <c r="O542" s="70"/>
      <c r="P542" s="104">
        <v>178.97</v>
      </c>
      <c r="HY542" s="55"/>
      <c r="HZ542" s="65"/>
      <c r="IA542" s="65"/>
      <c r="IB542" s="65"/>
      <c r="IC542" s="65"/>
      <c r="ID542" s="65"/>
      <c r="IF542" s="16" t="s">
        <v>59</v>
      </c>
      <c r="IG542" s="16"/>
      <c r="IH542" s="16"/>
      <c r="II542" s="65"/>
      <c r="IJ542" s="16"/>
      <c r="IK542" s="16"/>
      <c r="IL542" s="65"/>
      <c r="IM542" s="131"/>
    </row>
    <row r="543" spans="1:247" s="11" customFormat="1" ht="14.4" x14ac:dyDescent="0.3">
      <c r="A543" s="74"/>
      <c r="B543" s="68" t="s">
        <v>261</v>
      </c>
      <c r="C543" s="344" t="s">
        <v>262</v>
      </c>
      <c r="D543" s="344"/>
      <c r="E543" s="344"/>
      <c r="F543" s="344"/>
      <c r="G543" s="344"/>
      <c r="H543" s="69" t="s">
        <v>60</v>
      </c>
      <c r="I543" s="75">
        <v>16.5</v>
      </c>
      <c r="J543" s="70"/>
      <c r="K543" s="80">
        <v>0.33</v>
      </c>
      <c r="L543" s="10"/>
      <c r="M543" s="76"/>
      <c r="N543" s="77">
        <v>542.33000000000004</v>
      </c>
      <c r="O543" s="70"/>
      <c r="P543" s="73">
        <v>178.97</v>
      </c>
      <c r="Q543" s="78"/>
      <c r="R543" s="78"/>
      <c r="HY543" s="55"/>
      <c r="HZ543" s="65"/>
      <c r="IA543" s="65"/>
      <c r="IB543" s="65"/>
      <c r="IC543" s="65"/>
      <c r="ID543" s="65"/>
      <c r="IF543" s="16"/>
      <c r="IG543" s="16" t="s">
        <v>262</v>
      </c>
      <c r="IH543" s="16"/>
      <c r="II543" s="65"/>
      <c r="IJ543" s="16"/>
      <c r="IK543" s="16"/>
      <c r="IL543" s="65"/>
      <c r="IM543" s="131"/>
    </row>
    <row r="544" spans="1:247" s="11" customFormat="1" ht="14.4" x14ac:dyDescent="0.3">
      <c r="A544" s="67"/>
      <c r="B544" s="68" t="s">
        <v>61</v>
      </c>
      <c r="C544" s="344" t="s">
        <v>62</v>
      </c>
      <c r="D544" s="344"/>
      <c r="E544" s="344"/>
      <c r="F544" s="344"/>
      <c r="G544" s="344"/>
      <c r="H544" s="69"/>
      <c r="I544" s="70"/>
      <c r="J544" s="70"/>
      <c r="K544" s="70"/>
      <c r="L544" s="72"/>
      <c r="M544" s="70"/>
      <c r="N544" s="72"/>
      <c r="O544" s="70"/>
      <c r="P544" s="104">
        <v>10.31</v>
      </c>
      <c r="HY544" s="55"/>
      <c r="HZ544" s="65"/>
      <c r="IA544" s="65"/>
      <c r="IB544" s="65"/>
      <c r="IC544" s="65"/>
      <c r="ID544" s="65"/>
      <c r="IF544" s="16" t="s">
        <v>62</v>
      </c>
      <c r="IG544" s="16"/>
      <c r="IH544" s="16"/>
      <c r="II544" s="65"/>
      <c r="IJ544" s="16"/>
      <c r="IK544" s="16"/>
      <c r="IL544" s="65"/>
      <c r="IM544" s="131"/>
    </row>
    <row r="545" spans="1:247" s="11" customFormat="1" ht="14.4" x14ac:dyDescent="0.3">
      <c r="A545" s="67"/>
      <c r="B545" s="68"/>
      <c r="C545" s="344" t="s">
        <v>63</v>
      </c>
      <c r="D545" s="344"/>
      <c r="E545" s="344"/>
      <c r="F545" s="344"/>
      <c r="G545" s="344"/>
      <c r="H545" s="69" t="s">
        <v>60</v>
      </c>
      <c r="I545" s="70"/>
      <c r="J545" s="70"/>
      <c r="K545" s="102">
        <v>6.7999999999999996E-3</v>
      </c>
      <c r="L545" s="72"/>
      <c r="M545" s="70"/>
      <c r="N545" s="72"/>
      <c r="O545" s="70"/>
      <c r="P545" s="104">
        <v>4.42</v>
      </c>
      <c r="HY545" s="55"/>
      <c r="HZ545" s="65"/>
      <c r="IA545" s="65"/>
      <c r="IB545" s="65"/>
      <c r="IC545" s="65"/>
      <c r="ID545" s="65"/>
      <c r="IF545" s="16" t="s">
        <v>63</v>
      </c>
      <c r="IG545" s="16"/>
      <c r="IH545" s="16"/>
      <c r="II545" s="65"/>
      <c r="IJ545" s="16"/>
      <c r="IK545" s="16"/>
      <c r="IL545" s="65"/>
      <c r="IM545" s="131"/>
    </row>
    <row r="546" spans="1:247" s="11" customFormat="1" ht="14.4" x14ac:dyDescent="0.3">
      <c r="A546" s="74"/>
      <c r="B546" s="68" t="s">
        <v>87</v>
      </c>
      <c r="C546" s="344" t="s">
        <v>88</v>
      </c>
      <c r="D546" s="344"/>
      <c r="E546" s="344"/>
      <c r="F546" s="344"/>
      <c r="G546" s="344"/>
      <c r="H546" s="69" t="s">
        <v>66</v>
      </c>
      <c r="I546" s="80">
        <v>0.17</v>
      </c>
      <c r="J546" s="70"/>
      <c r="K546" s="102">
        <v>3.3999999999999998E-3</v>
      </c>
      <c r="L546" s="10"/>
      <c r="M546" s="76"/>
      <c r="N546" s="77">
        <v>1740.53</v>
      </c>
      <c r="O546" s="70"/>
      <c r="P546" s="73">
        <v>5.92</v>
      </c>
      <c r="Q546" s="78"/>
      <c r="R546" s="78"/>
      <c r="HY546" s="55"/>
      <c r="HZ546" s="65"/>
      <c r="IA546" s="65"/>
      <c r="IB546" s="65"/>
      <c r="IC546" s="65"/>
      <c r="ID546" s="65"/>
      <c r="IF546" s="16"/>
      <c r="IG546" s="16" t="s">
        <v>88</v>
      </c>
      <c r="IH546" s="16"/>
      <c r="II546" s="65"/>
      <c r="IJ546" s="16"/>
      <c r="IK546" s="16"/>
      <c r="IL546" s="65"/>
      <c r="IM546" s="131"/>
    </row>
    <row r="547" spans="1:247" s="11" customFormat="1" ht="14.4" x14ac:dyDescent="0.3">
      <c r="A547" s="83"/>
      <c r="B547" s="68" t="s">
        <v>89</v>
      </c>
      <c r="C547" s="344" t="s">
        <v>90</v>
      </c>
      <c r="D547" s="344"/>
      <c r="E547" s="344"/>
      <c r="F547" s="344"/>
      <c r="G547" s="344"/>
      <c r="H547" s="69" t="s">
        <v>60</v>
      </c>
      <c r="I547" s="80">
        <v>0.17</v>
      </c>
      <c r="J547" s="70"/>
      <c r="K547" s="102">
        <v>3.3999999999999998E-3</v>
      </c>
      <c r="L547" s="72"/>
      <c r="M547" s="70"/>
      <c r="N547" s="84">
        <v>745.18</v>
      </c>
      <c r="O547" s="70"/>
      <c r="P547" s="104">
        <v>2.5299999999999998</v>
      </c>
      <c r="HY547" s="55"/>
      <c r="HZ547" s="65"/>
      <c r="IA547" s="65"/>
      <c r="IB547" s="65"/>
      <c r="IC547" s="65"/>
      <c r="ID547" s="65"/>
      <c r="IF547" s="16"/>
      <c r="IG547" s="16"/>
      <c r="IH547" s="16" t="s">
        <v>90</v>
      </c>
      <c r="II547" s="65"/>
      <c r="IJ547" s="16"/>
      <c r="IK547" s="16"/>
      <c r="IL547" s="65"/>
      <c r="IM547" s="131"/>
    </row>
    <row r="548" spans="1:247" s="11" customFormat="1" ht="14.4" x14ac:dyDescent="0.3">
      <c r="A548" s="74"/>
      <c r="B548" s="68" t="s">
        <v>91</v>
      </c>
      <c r="C548" s="344" t="s">
        <v>92</v>
      </c>
      <c r="D548" s="344"/>
      <c r="E548" s="344"/>
      <c r="F548" s="344"/>
      <c r="G548" s="344"/>
      <c r="H548" s="69" t="s">
        <v>66</v>
      </c>
      <c r="I548" s="80">
        <v>0.17</v>
      </c>
      <c r="J548" s="70"/>
      <c r="K548" s="102">
        <v>3.3999999999999998E-3</v>
      </c>
      <c r="L548" s="10"/>
      <c r="M548" s="76"/>
      <c r="N548" s="77">
        <v>717.22</v>
      </c>
      <c r="O548" s="70"/>
      <c r="P548" s="73">
        <v>2.44</v>
      </c>
      <c r="Q548" s="78"/>
      <c r="R548" s="78"/>
      <c r="HY548" s="55"/>
      <c r="HZ548" s="65"/>
      <c r="IA548" s="65"/>
      <c r="IB548" s="65"/>
      <c r="IC548" s="65"/>
      <c r="ID548" s="65"/>
      <c r="IF548" s="16"/>
      <c r="IG548" s="16" t="s">
        <v>92</v>
      </c>
      <c r="IH548" s="16"/>
      <c r="II548" s="65"/>
      <c r="IJ548" s="16"/>
      <c r="IK548" s="16"/>
      <c r="IL548" s="65"/>
      <c r="IM548" s="131"/>
    </row>
    <row r="549" spans="1:247" s="11" customFormat="1" ht="14.4" x14ac:dyDescent="0.3">
      <c r="A549" s="83"/>
      <c r="B549" s="68" t="s">
        <v>93</v>
      </c>
      <c r="C549" s="344" t="s">
        <v>94</v>
      </c>
      <c r="D549" s="344"/>
      <c r="E549" s="344"/>
      <c r="F549" s="344"/>
      <c r="G549" s="344"/>
      <c r="H549" s="69" t="s">
        <v>60</v>
      </c>
      <c r="I549" s="80">
        <v>0.17</v>
      </c>
      <c r="J549" s="70"/>
      <c r="K549" s="102">
        <v>3.3999999999999998E-3</v>
      </c>
      <c r="L549" s="72"/>
      <c r="M549" s="70"/>
      <c r="N549" s="84">
        <v>554.75</v>
      </c>
      <c r="O549" s="70"/>
      <c r="P549" s="104">
        <v>1.89</v>
      </c>
      <c r="HY549" s="55"/>
      <c r="HZ549" s="65"/>
      <c r="IA549" s="65"/>
      <c r="IB549" s="65"/>
      <c r="IC549" s="65"/>
      <c r="ID549" s="65"/>
      <c r="IF549" s="16"/>
      <c r="IG549" s="16"/>
      <c r="IH549" s="16" t="s">
        <v>94</v>
      </c>
      <c r="II549" s="65"/>
      <c r="IJ549" s="16"/>
      <c r="IK549" s="16"/>
      <c r="IL549" s="65"/>
      <c r="IM549" s="131"/>
    </row>
    <row r="550" spans="1:247" s="11" customFormat="1" ht="14.4" x14ac:dyDescent="0.3">
      <c r="A550" s="74"/>
      <c r="B550" s="68" t="s">
        <v>97</v>
      </c>
      <c r="C550" s="344" t="s">
        <v>98</v>
      </c>
      <c r="D550" s="344"/>
      <c r="E550" s="344"/>
      <c r="F550" s="344"/>
      <c r="G550" s="344"/>
      <c r="H550" s="69" t="s">
        <v>66</v>
      </c>
      <c r="I550" s="75">
        <v>2.9</v>
      </c>
      <c r="J550" s="70"/>
      <c r="K550" s="107">
        <v>5.8000000000000003E-2</v>
      </c>
      <c r="L550" s="10"/>
      <c r="M550" s="76"/>
      <c r="N550" s="77">
        <v>33.700000000000003</v>
      </c>
      <c r="O550" s="70"/>
      <c r="P550" s="73">
        <v>1.95</v>
      </c>
      <c r="Q550" s="78"/>
      <c r="R550" s="78"/>
      <c r="HY550" s="55"/>
      <c r="HZ550" s="65"/>
      <c r="IA550" s="65"/>
      <c r="IB550" s="65"/>
      <c r="IC550" s="65"/>
      <c r="ID550" s="65"/>
      <c r="IF550" s="16"/>
      <c r="IG550" s="16" t="s">
        <v>98</v>
      </c>
      <c r="IH550" s="16"/>
      <c r="II550" s="65"/>
      <c r="IJ550" s="16"/>
      <c r="IK550" s="16"/>
      <c r="IL550" s="65"/>
      <c r="IM550" s="131"/>
    </row>
    <row r="551" spans="1:247" s="11" customFormat="1" ht="14.4" x14ac:dyDescent="0.3">
      <c r="A551" s="67"/>
      <c r="B551" s="68" t="s">
        <v>80</v>
      </c>
      <c r="C551" s="344" t="s">
        <v>99</v>
      </c>
      <c r="D551" s="344"/>
      <c r="E551" s="344"/>
      <c r="F551" s="344"/>
      <c r="G551" s="344"/>
      <c r="H551" s="69"/>
      <c r="I551" s="70"/>
      <c r="J551" s="70"/>
      <c r="K551" s="70"/>
      <c r="L551" s="72"/>
      <c r="M551" s="70"/>
      <c r="N551" s="72"/>
      <c r="O551" s="70"/>
      <c r="P551" s="104">
        <v>53.8</v>
      </c>
      <c r="HY551" s="55"/>
      <c r="HZ551" s="65"/>
      <c r="IA551" s="65"/>
      <c r="IB551" s="65"/>
      <c r="IC551" s="65"/>
      <c r="ID551" s="65"/>
      <c r="IF551" s="16" t="s">
        <v>99</v>
      </c>
      <c r="IG551" s="16"/>
      <c r="IH551" s="16"/>
      <c r="II551" s="65"/>
      <c r="IJ551" s="16"/>
      <c r="IK551" s="16"/>
      <c r="IL551" s="65"/>
      <c r="IM551" s="131"/>
    </row>
    <row r="552" spans="1:247" s="11" customFormat="1" ht="20.399999999999999" x14ac:dyDescent="0.3">
      <c r="A552" s="74"/>
      <c r="B552" s="68" t="s">
        <v>104</v>
      </c>
      <c r="C552" s="344" t="s">
        <v>105</v>
      </c>
      <c r="D552" s="344"/>
      <c r="E552" s="344"/>
      <c r="F552" s="344"/>
      <c r="G552" s="344"/>
      <c r="H552" s="69" t="s">
        <v>103</v>
      </c>
      <c r="I552" s="80">
        <v>0.55000000000000004</v>
      </c>
      <c r="J552" s="70"/>
      <c r="K552" s="107">
        <v>1.0999999999999999E-2</v>
      </c>
      <c r="L552" s="81">
        <v>155.63</v>
      </c>
      <c r="M552" s="82">
        <v>0.93</v>
      </c>
      <c r="N552" s="77">
        <v>144.74</v>
      </c>
      <c r="O552" s="70"/>
      <c r="P552" s="73">
        <v>1.59</v>
      </c>
      <c r="Q552" s="78"/>
      <c r="R552" s="78"/>
      <c r="HY552" s="55"/>
      <c r="HZ552" s="65"/>
      <c r="IA552" s="65"/>
      <c r="IB552" s="65"/>
      <c r="IC552" s="65"/>
      <c r="ID552" s="65"/>
      <c r="IF552" s="16"/>
      <c r="IG552" s="16" t="s">
        <v>105</v>
      </c>
      <c r="IH552" s="16"/>
      <c r="II552" s="65"/>
      <c r="IJ552" s="16"/>
      <c r="IK552" s="16"/>
      <c r="IL552" s="65"/>
      <c r="IM552" s="131"/>
    </row>
    <row r="553" spans="1:247" s="11" customFormat="1" ht="20.399999999999999" x14ac:dyDescent="0.3">
      <c r="A553" s="74"/>
      <c r="B553" s="68" t="s">
        <v>728</v>
      </c>
      <c r="C553" s="344" t="s">
        <v>729</v>
      </c>
      <c r="D553" s="344"/>
      <c r="E553" s="344"/>
      <c r="F553" s="344"/>
      <c r="G553" s="344"/>
      <c r="H553" s="69" t="s">
        <v>72</v>
      </c>
      <c r="I553" s="107">
        <v>4.0000000000000001E-3</v>
      </c>
      <c r="J553" s="70"/>
      <c r="K553" s="71">
        <v>8.0000000000000007E-5</v>
      </c>
      <c r="L553" s="112">
        <v>71131.5</v>
      </c>
      <c r="M553" s="82">
        <v>0.78</v>
      </c>
      <c r="N553" s="77">
        <v>55482.57</v>
      </c>
      <c r="O553" s="70"/>
      <c r="P553" s="73">
        <v>4.4400000000000004</v>
      </c>
      <c r="Q553" s="78"/>
      <c r="R553" s="78"/>
      <c r="HY553" s="55"/>
      <c r="HZ553" s="65"/>
      <c r="IA553" s="65"/>
      <c r="IB553" s="65"/>
      <c r="IC553" s="65"/>
      <c r="ID553" s="65"/>
      <c r="IF553" s="16"/>
      <c r="IG553" s="16" t="s">
        <v>729</v>
      </c>
      <c r="IH553" s="16"/>
      <c r="II553" s="65"/>
      <c r="IJ553" s="16"/>
      <c r="IK553" s="16"/>
      <c r="IL553" s="65"/>
      <c r="IM553" s="131"/>
    </row>
    <row r="554" spans="1:247" s="11" customFormat="1" ht="20.399999999999999" x14ac:dyDescent="0.3">
      <c r="A554" s="74"/>
      <c r="B554" s="68" t="s">
        <v>722</v>
      </c>
      <c r="C554" s="344" t="s">
        <v>723</v>
      </c>
      <c r="D554" s="344"/>
      <c r="E554" s="344"/>
      <c r="F554" s="344"/>
      <c r="G554" s="344"/>
      <c r="H554" s="69" t="s">
        <v>103</v>
      </c>
      <c r="I554" s="98">
        <v>2</v>
      </c>
      <c r="J554" s="70"/>
      <c r="K554" s="80">
        <v>0.04</v>
      </c>
      <c r="L554" s="81">
        <v>911.56</v>
      </c>
      <c r="M554" s="82">
        <v>1.31</v>
      </c>
      <c r="N554" s="77">
        <v>1194.1400000000001</v>
      </c>
      <c r="O554" s="70"/>
      <c r="P554" s="73">
        <v>47.77</v>
      </c>
      <c r="Q554" s="78"/>
      <c r="R554" s="78"/>
      <c r="HY554" s="55"/>
      <c r="HZ554" s="65"/>
      <c r="IA554" s="65"/>
      <c r="IB554" s="65"/>
      <c r="IC554" s="65"/>
      <c r="ID554" s="65"/>
      <c r="IF554" s="16"/>
      <c r="IG554" s="16" t="s">
        <v>723</v>
      </c>
      <c r="IH554" s="16"/>
      <c r="II554" s="65"/>
      <c r="IJ554" s="16"/>
      <c r="IK554" s="16"/>
      <c r="IL554" s="65"/>
      <c r="IM554" s="131"/>
    </row>
    <row r="555" spans="1:247" s="11" customFormat="1" ht="14.4" x14ac:dyDescent="0.3">
      <c r="A555" s="94"/>
      <c r="B555" s="95"/>
      <c r="C555" s="372" t="s">
        <v>73</v>
      </c>
      <c r="D555" s="372"/>
      <c r="E555" s="372"/>
      <c r="F555" s="372"/>
      <c r="G555" s="372"/>
      <c r="H555" s="58"/>
      <c r="I555" s="59"/>
      <c r="J555" s="59"/>
      <c r="K555" s="59"/>
      <c r="L555" s="62"/>
      <c r="M555" s="59"/>
      <c r="N555" s="96"/>
      <c r="O555" s="59"/>
      <c r="P555" s="97">
        <v>247.5</v>
      </c>
      <c r="Q555" s="78"/>
      <c r="R555" s="78"/>
      <c r="HY555" s="55"/>
      <c r="HZ555" s="65"/>
      <c r="IA555" s="65"/>
      <c r="IB555" s="65"/>
      <c r="IC555" s="65"/>
      <c r="ID555" s="65"/>
      <c r="IF555" s="16"/>
      <c r="IG555" s="16"/>
      <c r="IH555" s="16"/>
      <c r="II555" s="65" t="s">
        <v>73</v>
      </c>
      <c r="IJ555" s="16"/>
      <c r="IK555" s="16"/>
      <c r="IL555" s="65"/>
      <c r="IM555" s="131"/>
    </row>
    <row r="556" spans="1:247" s="11" customFormat="1" ht="14.4" x14ac:dyDescent="0.3">
      <c r="A556" s="83" t="s">
        <v>2224</v>
      </c>
      <c r="B556" s="68" t="s">
        <v>485</v>
      </c>
      <c r="C556" s="344" t="s">
        <v>486</v>
      </c>
      <c r="D556" s="344"/>
      <c r="E556" s="344"/>
      <c r="F556" s="344"/>
      <c r="G556" s="344"/>
      <c r="H556" s="69" t="s">
        <v>75</v>
      </c>
      <c r="I556" s="98">
        <v>2</v>
      </c>
      <c r="J556" s="70"/>
      <c r="K556" s="98">
        <v>2</v>
      </c>
      <c r="L556" s="72"/>
      <c r="M556" s="70"/>
      <c r="N556" s="72"/>
      <c r="O556" s="70"/>
      <c r="P556" s="104">
        <v>3.58</v>
      </c>
      <c r="HY556" s="55"/>
      <c r="HZ556" s="65"/>
      <c r="IA556" s="65"/>
      <c r="IB556" s="65"/>
      <c r="IC556" s="65"/>
      <c r="ID556" s="65"/>
      <c r="IF556" s="16"/>
      <c r="IG556" s="16"/>
      <c r="IH556" s="16"/>
      <c r="II556" s="65"/>
      <c r="IJ556" s="16" t="s">
        <v>486</v>
      </c>
      <c r="IK556" s="16"/>
      <c r="IL556" s="65"/>
      <c r="IM556" s="131"/>
    </row>
    <row r="557" spans="1:247" s="11" customFormat="1" ht="14.4" x14ac:dyDescent="0.3">
      <c r="A557" s="83"/>
      <c r="B557" s="68"/>
      <c r="C557" s="344" t="s">
        <v>74</v>
      </c>
      <c r="D557" s="344"/>
      <c r="E557" s="344"/>
      <c r="F557" s="344"/>
      <c r="G557" s="344"/>
      <c r="H557" s="69"/>
      <c r="I557" s="70"/>
      <c r="J557" s="70"/>
      <c r="K557" s="70"/>
      <c r="L557" s="72"/>
      <c r="M557" s="70"/>
      <c r="N557" s="72"/>
      <c r="O557" s="70"/>
      <c r="P557" s="104">
        <v>183.39</v>
      </c>
      <c r="HY557" s="55"/>
      <c r="HZ557" s="65"/>
      <c r="IA557" s="65"/>
      <c r="IB557" s="65"/>
      <c r="IC557" s="65"/>
      <c r="ID557" s="65"/>
      <c r="IF557" s="16"/>
      <c r="IG557" s="16"/>
      <c r="IH557" s="16"/>
      <c r="II557" s="65"/>
      <c r="IJ557" s="16"/>
      <c r="IK557" s="16" t="s">
        <v>74</v>
      </c>
      <c r="IL557" s="65"/>
      <c r="IM557" s="131"/>
    </row>
    <row r="558" spans="1:247" s="11" customFormat="1" ht="14.4" x14ac:dyDescent="0.3">
      <c r="A558" s="83"/>
      <c r="B558" s="68" t="s">
        <v>487</v>
      </c>
      <c r="C558" s="344" t="s">
        <v>488</v>
      </c>
      <c r="D558" s="344"/>
      <c r="E558" s="344"/>
      <c r="F558" s="344"/>
      <c r="G558" s="344"/>
      <c r="H558" s="69" t="s">
        <v>75</v>
      </c>
      <c r="I558" s="98">
        <v>97</v>
      </c>
      <c r="J558" s="70"/>
      <c r="K558" s="98">
        <v>97</v>
      </c>
      <c r="L558" s="72"/>
      <c r="M558" s="70"/>
      <c r="N558" s="72"/>
      <c r="O558" s="70"/>
      <c r="P558" s="104">
        <v>177.89</v>
      </c>
      <c r="HY558" s="55"/>
      <c r="HZ558" s="65"/>
      <c r="IA558" s="65"/>
      <c r="IB558" s="65"/>
      <c r="IC558" s="65"/>
      <c r="ID558" s="65"/>
      <c r="IF558" s="16"/>
      <c r="IG558" s="16"/>
      <c r="IH558" s="16"/>
      <c r="II558" s="65"/>
      <c r="IJ558" s="16"/>
      <c r="IK558" s="16" t="s">
        <v>488</v>
      </c>
      <c r="IL558" s="65"/>
      <c r="IM558" s="131"/>
    </row>
    <row r="559" spans="1:247" s="11" customFormat="1" ht="14.4" x14ac:dyDescent="0.3">
      <c r="A559" s="83"/>
      <c r="B559" s="68" t="s">
        <v>489</v>
      </c>
      <c r="C559" s="344" t="s">
        <v>490</v>
      </c>
      <c r="D559" s="344"/>
      <c r="E559" s="344"/>
      <c r="F559" s="344"/>
      <c r="G559" s="344"/>
      <c r="H559" s="69" t="s">
        <v>75</v>
      </c>
      <c r="I559" s="98">
        <v>51</v>
      </c>
      <c r="J559" s="70"/>
      <c r="K559" s="98">
        <v>51</v>
      </c>
      <c r="L559" s="72"/>
      <c r="M559" s="70"/>
      <c r="N559" s="72"/>
      <c r="O559" s="70"/>
      <c r="P559" s="104">
        <v>93.53</v>
      </c>
      <c r="HY559" s="55"/>
      <c r="HZ559" s="65"/>
      <c r="IA559" s="65"/>
      <c r="IB559" s="65"/>
      <c r="IC559" s="65"/>
      <c r="ID559" s="65"/>
      <c r="IF559" s="16"/>
      <c r="IG559" s="16"/>
      <c r="IH559" s="16"/>
      <c r="II559" s="65"/>
      <c r="IJ559" s="16"/>
      <c r="IK559" s="16" t="s">
        <v>490</v>
      </c>
      <c r="IL559" s="65"/>
      <c r="IM559" s="131"/>
    </row>
    <row r="560" spans="1:247" s="11" customFormat="1" ht="14.4" x14ac:dyDescent="0.3">
      <c r="A560" s="99"/>
      <c r="B560" s="100"/>
      <c r="C560" s="372" t="s">
        <v>76</v>
      </c>
      <c r="D560" s="372"/>
      <c r="E560" s="372"/>
      <c r="F560" s="372"/>
      <c r="G560" s="372"/>
      <c r="H560" s="58"/>
      <c r="I560" s="59"/>
      <c r="J560" s="59"/>
      <c r="K560" s="59"/>
      <c r="L560" s="62"/>
      <c r="M560" s="59"/>
      <c r="N560" s="96">
        <v>26125</v>
      </c>
      <c r="O560" s="59"/>
      <c r="P560" s="134">
        <v>522.5</v>
      </c>
      <c r="HY560" s="55"/>
      <c r="HZ560" s="65"/>
      <c r="IA560" s="65"/>
      <c r="IB560" s="65"/>
      <c r="IC560" s="65"/>
      <c r="ID560" s="65"/>
      <c r="IF560" s="16"/>
      <c r="IG560" s="16"/>
      <c r="IH560" s="16"/>
      <c r="II560" s="65"/>
      <c r="IJ560" s="16"/>
      <c r="IK560" s="16"/>
      <c r="IL560" s="65" t="s">
        <v>76</v>
      </c>
      <c r="IM560" s="131"/>
    </row>
    <row r="561" spans="1:247" s="11" customFormat="1" ht="30.6" x14ac:dyDescent="0.3">
      <c r="A561" s="56" t="s">
        <v>229</v>
      </c>
      <c r="B561" s="57" t="s">
        <v>731</v>
      </c>
      <c r="C561" s="373" t="s">
        <v>732</v>
      </c>
      <c r="D561" s="373"/>
      <c r="E561" s="373"/>
      <c r="F561" s="373"/>
      <c r="G561" s="373"/>
      <c r="H561" s="58" t="s">
        <v>145</v>
      </c>
      <c r="I561" s="59">
        <v>2</v>
      </c>
      <c r="J561" s="60">
        <v>1</v>
      </c>
      <c r="K561" s="60">
        <v>2</v>
      </c>
      <c r="L561" s="62"/>
      <c r="M561" s="59"/>
      <c r="N561" s="133">
        <v>172.54</v>
      </c>
      <c r="O561" s="59"/>
      <c r="P561" s="134">
        <v>345.08</v>
      </c>
      <c r="HY561" s="55"/>
      <c r="HZ561" s="65" t="s">
        <v>732</v>
      </c>
      <c r="IA561" s="65" t="s">
        <v>4</v>
      </c>
      <c r="IB561" s="65" t="s">
        <v>4</v>
      </c>
      <c r="IC561" s="65" t="s">
        <v>4</v>
      </c>
      <c r="ID561" s="65" t="s">
        <v>4</v>
      </c>
      <c r="IF561" s="16"/>
      <c r="IG561" s="16"/>
      <c r="IH561" s="16"/>
      <c r="II561" s="65"/>
      <c r="IJ561" s="16"/>
      <c r="IK561" s="16"/>
      <c r="IL561" s="65"/>
      <c r="IM561" s="131"/>
    </row>
    <row r="562" spans="1:247" s="11" customFormat="1" ht="14.4" x14ac:dyDescent="0.3">
      <c r="A562" s="99"/>
      <c r="B562" s="100"/>
      <c r="C562" s="372" t="s">
        <v>76</v>
      </c>
      <c r="D562" s="372"/>
      <c r="E562" s="372"/>
      <c r="F562" s="372"/>
      <c r="G562" s="372"/>
      <c r="H562" s="58"/>
      <c r="I562" s="59"/>
      <c r="J562" s="59"/>
      <c r="K562" s="59"/>
      <c r="L562" s="62"/>
      <c r="M562" s="59"/>
      <c r="N562" s="62"/>
      <c r="O562" s="59"/>
      <c r="P562" s="134">
        <v>345.08</v>
      </c>
      <c r="HY562" s="55"/>
      <c r="HZ562" s="65"/>
      <c r="IA562" s="65"/>
      <c r="IB562" s="65"/>
      <c r="IC562" s="65"/>
      <c r="ID562" s="65"/>
      <c r="IF562" s="16"/>
      <c r="IG562" s="16"/>
      <c r="IH562" s="16"/>
      <c r="II562" s="65"/>
      <c r="IJ562" s="16"/>
      <c r="IK562" s="16"/>
      <c r="IL562" s="65" t="s">
        <v>76</v>
      </c>
      <c r="IM562" s="131"/>
    </row>
    <row r="563" spans="1:247" s="11" customFormat="1" ht="20.399999999999999" x14ac:dyDescent="0.3">
      <c r="A563" s="56" t="s">
        <v>230</v>
      </c>
      <c r="B563" s="57" t="s">
        <v>733</v>
      </c>
      <c r="C563" s="373" t="s">
        <v>734</v>
      </c>
      <c r="D563" s="373"/>
      <c r="E563" s="373"/>
      <c r="F563" s="373"/>
      <c r="G563" s="373"/>
      <c r="H563" s="58" t="s">
        <v>118</v>
      </c>
      <c r="I563" s="59">
        <v>7.0000000000000007E-2</v>
      </c>
      <c r="J563" s="60">
        <v>1</v>
      </c>
      <c r="K563" s="106">
        <v>7.0000000000000007E-2</v>
      </c>
      <c r="L563" s="62"/>
      <c r="M563" s="59"/>
      <c r="N563" s="63"/>
      <c r="O563" s="59"/>
      <c r="P563" s="64"/>
      <c r="HY563" s="55"/>
      <c r="HZ563" s="65" t="s">
        <v>734</v>
      </c>
      <c r="IA563" s="65" t="s">
        <v>4</v>
      </c>
      <c r="IB563" s="65" t="s">
        <v>4</v>
      </c>
      <c r="IC563" s="65" t="s">
        <v>4</v>
      </c>
      <c r="ID563" s="65" t="s">
        <v>4</v>
      </c>
      <c r="IF563" s="16"/>
      <c r="IG563" s="16"/>
      <c r="IH563" s="16"/>
      <c r="II563" s="65"/>
      <c r="IJ563" s="16"/>
      <c r="IK563" s="16"/>
      <c r="IL563" s="65"/>
      <c r="IM563" s="131"/>
    </row>
    <row r="564" spans="1:247" s="11" customFormat="1" ht="14.4" x14ac:dyDescent="0.3">
      <c r="A564" s="66"/>
      <c r="B564" s="15"/>
      <c r="C564" s="339" t="s">
        <v>735</v>
      </c>
      <c r="D564" s="339"/>
      <c r="E564" s="339"/>
      <c r="F564" s="339"/>
      <c r="G564" s="339"/>
      <c r="H564" s="339"/>
      <c r="I564" s="339"/>
      <c r="J564" s="339"/>
      <c r="K564" s="339"/>
      <c r="L564" s="339"/>
      <c r="M564" s="339"/>
      <c r="N564" s="339"/>
      <c r="O564" s="339"/>
      <c r="P564" s="374"/>
      <c r="HY564" s="55"/>
      <c r="HZ564" s="65"/>
      <c r="IA564" s="65"/>
      <c r="IB564" s="65"/>
      <c r="IC564" s="65"/>
      <c r="ID564" s="65"/>
      <c r="IE564" s="3" t="s">
        <v>735</v>
      </c>
      <c r="IF564" s="16"/>
      <c r="IG564" s="16"/>
      <c r="IH564" s="16"/>
      <c r="II564" s="65"/>
      <c r="IJ564" s="16"/>
      <c r="IK564" s="16"/>
      <c r="IL564" s="65"/>
      <c r="IM564" s="131"/>
    </row>
    <row r="565" spans="1:247" s="11" customFormat="1" ht="14.4" x14ac:dyDescent="0.3">
      <c r="A565" s="67"/>
      <c r="B565" s="68" t="s">
        <v>57</v>
      </c>
      <c r="C565" s="344" t="s">
        <v>59</v>
      </c>
      <c r="D565" s="344"/>
      <c r="E565" s="344"/>
      <c r="F565" s="344"/>
      <c r="G565" s="344"/>
      <c r="H565" s="69" t="s">
        <v>60</v>
      </c>
      <c r="I565" s="70"/>
      <c r="J565" s="70"/>
      <c r="K565" s="102">
        <v>2.2511999999999999</v>
      </c>
      <c r="L565" s="72"/>
      <c r="M565" s="70"/>
      <c r="N565" s="72"/>
      <c r="O565" s="70"/>
      <c r="P565" s="73">
        <v>1220.8900000000001</v>
      </c>
      <c r="HY565" s="55"/>
      <c r="HZ565" s="65"/>
      <c r="IA565" s="65"/>
      <c r="IB565" s="65"/>
      <c r="IC565" s="65"/>
      <c r="ID565" s="65"/>
      <c r="IF565" s="16" t="s">
        <v>59</v>
      </c>
      <c r="IG565" s="16"/>
      <c r="IH565" s="16"/>
      <c r="II565" s="65"/>
      <c r="IJ565" s="16"/>
      <c r="IK565" s="16"/>
      <c r="IL565" s="65"/>
      <c r="IM565" s="131"/>
    </row>
    <row r="566" spans="1:247" s="11" customFormat="1" ht="14.4" x14ac:dyDescent="0.3">
      <c r="A566" s="74"/>
      <c r="B566" s="68" t="s">
        <v>261</v>
      </c>
      <c r="C566" s="344" t="s">
        <v>262</v>
      </c>
      <c r="D566" s="344"/>
      <c r="E566" s="344"/>
      <c r="F566" s="344"/>
      <c r="G566" s="344"/>
      <c r="H566" s="69" t="s">
        <v>60</v>
      </c>
      <c r="I566" s="80">
        <v>32.159999999999997</v>
      </c>
      <c r="J566" s="70"/>
      <c r="K566" s="102">
        <v>2.2511999999999999</v>
      </c>
      <c r="L566" s="10"/>
      <c r="M566" s="76"/>
      <c r="N566" s="77">
        <v>542.33000000000004</v>
      </c>
      <c r="O566" s="70"/>
      <c r="P566" s="73">
        <v>1220.8900000000001</v>
      </c>
      <c r="Q566" s="78"/>
      <c r="R566" s="78"/>
      <c r="HY566" s="55"/>
      <c r="HZ566" s="65"/>
      <c r="IA566" s="65"/>
      <c r="IB566" s="65"/>
      <c r="IC566" s="65"/>
      <c r="ID566" s="65"/>
      <c r="IF566" s="16"/>
      <c r="IG566" s="16" t="s">
        <v>262</v>
      </c>
      <c r="IH566" s="16"/>
      <c r="II566" s="65"/>
      <c r="IJ566" s="16"/>
      <c r="IK566" s="16"/>
      <c r="IL566" s="65"/>
      <c r="IM566" s="131"/>
    </row>
    <row r="567" spans="1:247" s="11" customFormat="1" ht="14.4" x14ac:dyDescent="0.3">
      <c r="A567" s="67"/>
      <c r="B567" s="68" t="s">
        <v>61</v>
      </c>
      <c r="C567" s="344" t="s">
        <v>62</v>
      </c>
      <c r="D567" s="344"/>
      <c r="E567" s="344"/>
      <c r="F567" s="344"/>
      <c r="G567" s="344"/>
      <c r="H567" s="69"/>
      <c r="I567" s="70"/>
      <c r="J567" s="70"/>
      <c r="K567" s="70"/>
      <c r="L567" s="72"/>
      <c r="M567" s="70"/>
      <c r="N567" s="72"/>
      <c r="O567" s="70"/>
      <c r="P567" s="104">
        <v>5.17</v>
      </c>
      <c r="HY567" s="55"/>
      <c r="HZ567" s="65"/>
      <c r="IA567" s="65"/>
      <c r="IB567" s="65"/>
      <c r="IC567" s="65"/>
      <c r="ID567" s="65"/>
      <c r="IF567" s="16" t="s">
        <v>62</v>
      </c>
      <c r="IG567" s="16"/>
      <c r="IH567" s="16"/>
      <c r="II567" s="65"/>
      <c r="IJ567" s="16"/>
      <c r="IK567" s="16"/>
      <c r="IL567" s="65"/>
      <c r="IM567" s="131"/>
    </row>
    <row r="568" spans="1:247" s="11" customFormat="1" ht="14.4" x14ac:dyDescent="0.3">
      <c r="A568" s="67"/>
      <c r="B568" s="68"/>
      <c r="C568" s="344" t="s">
        <v>63</v>
      </c>
      <c r="D568" s="344"/>
      <c r="E568" s="344"/>
      <c r="F568" s="344"/>
      <c r="G568" s="344"/>
      <c r="H568" s="69" t="s">
        <v>60</v>
      </c>
      <c r="I568" s="70"/>
      <c r="J568" s="70"/>
      <c r="K568" s="102">
        <v>4.1999999999999997E-3</v>
      </c>
      <c r="L568" s="72"/>
      <c r="M568" s="70"/>
      <c r="N568" s="72"/>
      <c r="O568" s="70"/>
      <c r="P568" s="104">
        <v>2.72</v>
      </c>
      <c r="HY568" s="55"/>
      <c r="HZ568" s="65"/>
      <c r="IA568" s="65"/>
      <c r="IB568" s="65"/>
      <c r="IC568" s="65"/>
      <c r="ID568" s="65"/>
      <c r="IF568" s="16" t="s">
        <v>63</v>
      </c>
      <c r="IG568" s="16"/>
      <c r="IH568" s="16"/>
      <c r="II568" s="65"/>
      <c r="IJ568" s="16"/>
      <c r="IK568" s="16"/>
      <c r="IL568" s="65"/>
      <c r="IM568" s="131"/>
    </row>
    <row r="569" spans="1:247" s="11" customFormat="1" ht="14.4" x14ac:dyDescent="0.3">
      <c r="A569" s="74"/>
      <c r="B569" s="68" t="s">
        <v>87</v>
      </c>
      <c r="C569" s="344" t="s">
        <v>88</v>
      </c>
      <c r="D569" s="344"/>
      <c r="E569" s="344"/>
      <c r="F569" s="344"/>
      <c r="G569" s="344"/>
      <c r="H569" s="69" t="s">
        <v>66</v>
      </c>
      <c r="I569" s="80">
        <v>0.03</v>
      </c>
      <c r="J569" s="70"/>
      <c r="K569" s="102">
        <v>2.0999999999999999E-3</v>
      </c>
      <c r="L569" s="10"/>
      <c r="M569" s="76"/>
      <c r="N569" s="77">
        <v>1740.53</v>
      </c>
      <c r="O569" s="70"/>
      <c r="P569" s="73">
        <v>3.66</v>
      </c>
      <c r="Q569" s="78"/>
      <c r="R569" s="78"/>
      <c r="HY569" s="55"/>
      <c r="HZ569" s="65"/>
      <c r="IA569" s="65"/>
      <c r="IB569" s="65"/>
      <c r="IC569" s="65"/>
      <c r="ID569" s="65"/>
      <c r="IF569" s="16"/>
      <c r="IG569" s="16" t="s">
        <v>88</v>
      </c>
      <c r="IH569" s="16"/>
      <c r="II569" s="65"/>
      <c r="IJ569" s="16"/>
      <c r="IK569" s="16"/>
      <c r="IL569" s="65"/>
      <c r="IM569" s="131"/>
    </row>
    <row r="570" spans="1:247" s="11" customFormat="1" ht="14.4" x14ac:dyDescent="0.3">
      <c r="A570" s="83"/>
      <c r="B570" s="68" t="s">
        <v>89</v>
      </c>
      <c r="C570" s="344" t="s">
        <v>90</v>
      </c>
      <c r="D570" s="344"/>
      <c r="E570" s="344"/>
      <c r="F570" s="344"/>
      <c r="G570" s="344"/>
      <c r="H570" s="69" t="s">
        <v>60</v>
      </c>
      <c r="I570" s="80">
        <v>0.03</v>
      </c>
      <c r="J570" s="70"/>
      <c r="K570" s="102">
        <v>2.0999999999999999E-3</v>
      </c>
      <c r="L570" s="72"/>
      <c r="M570" s="70"/>
      <c r="N570" s="84">
        <v>745.18</v>
      </c>
      <c r="O570" s="70"/>
      <c r="P570" s="104">
        <v>1.56</v>
      </c>
      <c r="HY570" s="55"/>
      <c r="HZ570" s="65"/>
      <c r="IA570" s="65"/>
      <c r="IB570" s="65"/>
      <c r="IC570" s="65"/>
      <c r="ID570" s="65"/>
      <c r="IF570" s="16"/>
      <c r="IG570" s="16"/>
      <c r="IH570" s="16" t="s">
        <v>90</v>
      </c>
      <c r="II570" s="65"/>
      <c r="IJ570" s="16"/>
      <c r="IK570" s="16"/>
      <c r="IL570" s="65"/>
      <c r="IM570" s="131"/>
    </row>
    <row r="571" spans="1:247" s="11" customFormat="1" ht="14.4" x14ac:dyDescent="0.3">
      <c r="A571" s="74"/>
      <c r="B571" s="68" t="s">
        <v>91</v>
      </c>
      <c r="C571" s="344" t="s">
        <v>92</v>
      </c>
      <c r="D571" s="344"/>
      <c r="E571" s="344"/>
      <c r="F571" s="344"/>
      <c r="G571" s="344"/>
      <c r="H571" s="69" t="s">
        <v>66</v>
      </c>
      <c r="I571" s="80">
        <v>0.03</v>
      </c>
      <c r="J571" s="70"/>
      <c r="K571" s="102">
        <v>2.0999999999999999E-3</v>
      </c>
      <c r="L571" s="10"/>
      <c r="M571" s="76"/>
      <c r="N571" s="77">
        <v>717.22</v>
      </c>
      <c r="O571" s="70"/>
      <c r="P571" s="73">
        <v>1.51</v>
      </c>
      <c r="Q571" s="78"/>
      <c r="R571" s="78"/>
      <c r="HY571" s="55"/>
      <c r="HZ571" s="65"/>
      <c r="IA571" s="65"/>
      <c r="IB571" s="65"/>
      <c r="IC571" s="65"/>
      <c r="ID571" s="65"/>
      <c r="IF571" s="16"/>
      <c r="IG571" s="16" t="s">
        <v>92</v>
      </c>
      <c r="IH571" s="16"/>
      <c r="II571" s="65"/>
      <c r="IJ571" s="16"/>
      <c r="IK571" s="16"/>
      <c r="IL571" s="65"/>
      <c r="IM571" s="131"/>
    </row>
    <row r="572" spans="1:247" s="11" customFormat="1" ht="14.4" x14ac:dyDescent="0.3">
      <c r="A572" s="83"/>
      <c r="B572" s="68" t="s">
        <v>93</v>
      </c>
      <c r="C572" s="344" t="s">
        <v>94</v>
      </c>
      <c r="D572" s="344"/>
      <c r="E572" s="344"/>
      <c r="F572" s="344"/>
      <c r="G572" s="344"/>
      <c r="H572" s="69" t="s">
        <v>60</v>
      </c>
      <c r="I572" s="80">
        <v>0.03</v>
      </c>
      <c r="J572" s="70"/>
      <c r="K572" s="102">
        <v>2.0999999999999999E-3</v>
      </c>
      <c r="L572" s="72"/>
      <c r="M572" s="70"/>
      <c r="N572" s="84">
        <v>554.75</v>
      </c>
      <c r="O572" s="70"/>
      <c r="P572" s="104">
        <v>1.1599999999999999</v>
      </c>
      <c r="HY572" s="55"/>
      <c r="HZ572" s="65"/>
      <c r="IA572" s="65"/>
      <c r="IB572" s="65"/>
      <c r="IC572" s="65"/>
      <c r="ID572" s="65"/>
      <c r="IF572" s="16"/>
      <c r="IG572" s="16"/>
      <c r="IH572" s="16" t="s">
        <v>94</v>
      </c>
      <c r="II572" s="65"/>
      <c r="IJ572" s="16"/>
      <c r="IK572" s="16"/>
      <c r="IL572" s="65"/>
      <c r="IM572" s="131"/>
    </row>
    <row r="573" spans="1:247" s="11" customFormat="1" ht="14.4" x14ac:dyDescent="0.3">
      <c r="A573" s="67"/>
      <c r="B573" s="68" t="s">
        <v>80</v>
      </c>
      <c r="C573" s="344" t="s">
        <v>99</v>
      </c>
      <c r="D573" s="344"/>
      <c r="E573" s="344"/>
      <c r="F573" s="344"/>
      <c r="G573" s="344"/>
      <c r="H573" s="69"/>
      <c r="I573" s="70"/>
      <c r="J573" s="70"/>
      <c r="K573" s="70"/>
      <c r="L573" s="72"/>
      <c r="M573" s="70"/>
      <c r="N573" s="72"/>
      <c r="O573" s="70"/>
      <c r="P573" s="104">
        <v>14.97</v>
      </c>
      <c r="HY573" s="55"/>
      <c r="HZ573" s="65"/>
      <c r="IA573" s="65"/>
      <c r="IB573" s="65"/>
      <c r="IC573" s="65"/>
      <c r="ID573" s="65"/>
      <c r="IF573" s="16" t="s">
        <v>99</v>
      </c>
      <c r="IG573" s="16"/>
      <c r="IH573" s="16"/>
      <c r="II573" s="65"/>
      <c r="IJ573" s="16"/>
      <c r="IK573" s="16"/>
      <c r="IL573" s="65"/>
      <c r="IM573" s="131"/>
    </row>
    <row r="574" spans="1:247" s="11" customFormat="1" ht="14.4" x14ac:dyDescent="0.3">
      <c r="A574" s="74"/>
      <c r="B574" s="68" t="s">
        <v>137</v>
      </c>
      <c r="C574" s="344" t="s">
        <v>138</v>
      </c>
      <c r="D574" s="344"/>
      <c r="E574" s="344"/>
      <c r="F574" s="344"/>
      <c r="G574" s="344"/>
      <c r="H574" s="69" t="s">
        <v>139</v>
      </c>
      <c r="I574" s="107">
        <v>6.6559999999999997</v>
      </c>
      <c r="J574" s="70"/>
      <c r="K574" s="71">
        <v>0.46592</v>
      </c>
      <c r="L574" s="10"/>
      <c r="M574" s="76"/>
      <c r="N574" s="77">
        <v>7.22</v>
      </c>
      <c r="O574" s="70"/>
      <c r="P574" s="73">
        <v>3.36</v>
      </c>
      <c r="Q574" s="78"/>
      <c r="R574" s="78"/>
      <c r="HY574" s="55"/>
      <c r="HZ574" s="65"/>
      <c r="IA574" s="65"/>
      <c r="IB574" s="65"/>
      <c r="IC574" s="65"/>
      <c r="ID574" s="65"/>
      <c r="IF574" s="16"/>
      <c r="IG574" s="16" t="s">
        <v>138</v>
      </c>
      <c r="IH574" s="16"/>
      <c r="II574" s="65"/>
      <c r="IJ574" s="16"/>
      <c r="IK574" s="16"/>
      <c r="IL574" s="65"/>
      <c r="IM574" s="131"/>
    </row>
    <row r="575" spans="1:247" s="11" customFormat="1" ht="14.4" x14ac:dyDescent="0.3">
      <c r="A575" s="74"/>
      <c r="B575" s="68" t="s">
        <v>482</v>
      </c>
      <c r="C575" s="344" t="s">
        <v>483</v>
      </c>
      <c r="D575" s="344"/>
      <c r="E575" s="344"/>
      <c r="F575" s="344"/>
      <c r="G575" s="344"/>
      <c r="H575" s="69" t="s">
        <v>81</v>
      </c>
      <c r="I575" s="80">
        <v>2.04</v>
      </c>
      <c r="J575" s="70"/>
      <c r="K575" s="102">
        <v>0.14280000000000001</v>
      </c>
      <c r="L575" s="81">
        <v>41.71</v>
      </c>
      <c r="M575" s="82">
        <v>1.35</v>
      </c>
      <c r="N575" s="77">
        <v>56.31</v>
      </c>
      <c r="O575" s="70"/>
      <c r="P575" s="73">
        <v>8.0399999999999991</v>
      </c>
      <c r="Q575" s="78"/>
      <c r="R575" s="78"/>
      <c r="HY575" s="55"/>
      <c r="HZ575" s="65"/>
      <c r="IA575" s="65"/>
      <c r="IB575" s="65"/>
      <c r="IC575" s="65"/>
      <c r="ID575" s="65"/>
      <c r="IF575" s="16"/>
      <c r="IG575" s="16" t="s">
        <v>483</v>
      </c>
      <c r="IH575" s="16"/>
      <c r="II575" s="65"/>
      <c r="IJ575" s="16"/>
      <c r="IK575" s="16"/>
      <c r="IL575" s="65"/>
      <c r="IM575" s="131"/>
    </row>
    <row r="576" spans="1:247" s="11" customFormat="1" ht="30.6" x14ac:dyDescent="0.3">
      <c r="A576" s="74"/>
      <c r="B576" s="68" t="s">
        <v>736</v>
      </c>
      <c r="C576" s="344" t="s">
        <v>737</v>
      </c>
      <c r="D576" s="344"/>
      <c r="E576" s="344"/>
      <c r="F576" s="344"/>
      <c r="G576" s="344"/>
      <c r="H576" s="69" t="s">
        <v>81</v>
      </c>
      <c r="I576" s="80">
        <v>2.04</v>
      </c>
      <c r="J576" s="70"/>
      <c r="K576" s="102">
        <v>0.14280000000000001</v>
      </c>
      <c r="L576" s="81">
        <v>18.54</v>
      </c>
      <c r="M576" s="82">
        <v>1.35</v>
      </c>
      <c r="N576" s="77">
        <v>25.03</v>
      </c>
      <c r="O576" s="70"/>
      <c r="P576" s="73">
        <v>3.57</v>
      </c>
      <c r="Q576" s="78"/>
      <c r="R576" s="78"/>
      <c r="HY576" s="55"/>
      <c r="HZ576" s="65"/>
      <c r="IA576" s="65"/>
      <c r="IB576" s="65"/>
      <c r="IC576" s="65"/>
      <c r="ID576" s="65"/>
      <c r="IF576" s="16"/>
      <c r="IG576" s="16" t="s">
        <v>737</v>
      </c>
      <c r="IH576" s="16"/>
      <c r="II576" s="65"/>
      <c r="IJ576" s="16"/>
      <c r="IK576" s="16"/>
      <c r="IL576" s="65"/>
      <c r="IM576" s="131"/>
    </row>
    <row r="577" spans="1:249" s="11" customFormat="1" ht="14.4" x14ac:dyDescent="0.3">
      <c r="A577" s="94"/>
      <c r="B577" s="95"/>
      <c r="C577" s="372" t="s">
        <v>73</v>
      </c>
      <c r="D577" s="372"/>
      <c r="E577" s="372"/>
      <c r="F577" s="372"/>
      <c r="G577" s="372"/>
      <c r="H577" s="58"/>
      <c r="I577" s="59"/>
      <c r="J577" s="59"/>
      <c r="K577" s="59"/>
      <c r="L577" s="62"/>
      <c r="M577" s="59"/>
      <c r="N577" s="96"/>
      <c r="O577" s="59"/>
      <c r="P577" s="97">
        <v>1243.75</v>
      </c>
      <c r="Q577" s="78"/>
      <c r="R577" s="78"/>
      <c r="HY577" s="55"/>
      <c r="HZ577" s="65"/>
      <c r="IA577" s="65"/>
      <c r="IB577" s="65"/>
      <c r="IC577" s="65"/>
      <c r="ID577" s="65"/>
      <c r="IF577" s="16"/>
      <c r="IG577" s="16"/>
      <c r="IH577" s="16"/>
      <c r="II577" s="65" t="s">
        <v>73</v>
      </c>
      <c r="IJ577" s="16"/>
      <c r="IK577" s="16"/>
      <c r="IL577" s="65"/>
      <c r="IM577" s="131"/>
    </row>
    <row r="578" spans="1:249" s="11" customFormat="1" ht="14.4" x14ac:dyDescent="0.3">
      <c r="A578" s="83" t="s">
        <v>2223</v>
      </c>
      <c r="B578" s="68" t="s">
        <v>485</v>
      </c>
      <c r="C578" s="344" t="s">
        <v>486</v>
      </c>
      <c r="D578" s="344"/>
      <c r="E578" s="344"/>
      <c r="F578" s="344"/>
      <c r="G578" s="344"/>
      <c r="H578" s="69" t="s">
        <v>75</v>
      </c>
      <c r="I578" s="98">
        <v>2</v>
      </c>
      <c r="J578" s="70"/>
      <c r="K578" s="98">
        <v>2</v>
      </c>
      <c r="L578" s="72"/>
      <c r="M578" s="70"/>
      <c r="N578" s="72"/>
      <c r="O578" s="70"/>
      <c r="P578" s="104">
        <v>24.42</v>
      </c>
      <c r="HY578" s="55"/>
      <c r="HZ578" s="65"/>
      <c r="IA578" s="65"/>
      <c r="IB578" s="65"/>
      <c r="IC578" s="65"/>
      <c r="ID578" s="65"/>
      <c r="IF578" s="16"/>
      <c r="IG578" s="16"/>
      <c r="IH578" s="16"/>
      <c r="II578" s="65"/>
      <c r="IJ578" s="16" t="s">
        <v>486</v>
      </c>
      <c r="IK578" s="16"/>
      <c r="IL578" s="65"/>
      <c r="IM578" s="131"/>
    </row>
    <row r="579" spans="1:249" s="11" customFormat="1" ht="14.4" x14ac:dyDescent="0.3">
      <c r="A579" s="83"/>
      <c r="B579" s="68"/>
      <c r="C579" s="344" t="s">
        <v>74</v>
      </c>
      <c r="D579" s="344"/>
      <c r="E579" s="344"/>
      <c r="F579" s="344"/>
      <c r="G579" s="344"/>
      <c r="H579" s="69"/>
      <c r="I579" s="70"/>
      <c r="J579" s="70"/>
      <c r="K579" s="70"/>
      <c r="L579" s="72"/>
      <c r="M579" s="70"/>
      <c r="N579" s="72"/>
      <c r="O579" s="70"/>
      <c r="P579" s="73">
        <v>1223.6099999999999</v>
      </c>
      <c r="HY579" s="55"/>
      <c r="HZ579" s="65"/>
      <c r="IA579" s="65"/>
      <c r="IB579" s="65"/>
      <c r="IC579" s="65"/>
      <c r="ID579" s="65"/>
      <c r="IF579" s="16"/>
      <c r="IG579" s="16"/>
      <c r="IH579" s="16"/>
      <c r="II579" s="65"/>
      <c r="IJ579" s="16"/>
      <c r="IK579" s="16" t="s">
        <v>74</v>
      </c>
      <c r="IL579" s="65"/>
      <c r="IM579" s="131"/>
    </row>
    <row r="580" spans="1:249" s="11" customFormat="1" ht="14.4" x14ac:dyDescent="0.3">
      <c r="A580" s="83"/>
      <c r="B580" s="68" t="s">
        <v>487</v>
      </c>
      <c r="C580" s="344" t="s">
        <v>488</v>
      </c>
      <c r="D580" s="344"/>
      <c r="E580" s="344"/>
      <c r="F580" s="344"/>
      <c r="G580" s="344"/>
      <c r="H580" s="69" t="s">
        <v>75</v>
      </c>
      <c r="I580" s="98">
        <v>97</v>
      </c>
      <c r="J580" s="70"/>
      <c r="K580" s="98">
        <v>97</v>
      </c>
      <c r="L580" s="72"/>
      <c r="M580" s="70"/>
      <c r="N580" s="72"/>
      <c r="O580" s="70"/>
      <c r="P580" s="73">
        <v>1186.9000000000001</v>
      </c>
      <c r="HY580" s="55"/>
      <c r="HZ580" s="65"/>
      <c r="IA580" s="65"/>
      <c r="IB580" s="65"/>
      <c r="IC580" s="65"/>
      <c r="ID580" s="65"/>
      <c r="IF580" s="16"/>
      <c r="IG580" s="16"/>
      <c r="IH580" s="16"/>
      <c r="II580" s="65"/>
      <c r="IJ580" s="16"/>
      <c r="IK580" s="16" t="s">
        <v>488</v>
      </c>
      <c r="IL580" s="65"/>
      <c r="IM580" s="131"/>
    </row>
    <row r="581" spans="1:249" s="11" customFormat="1" ht="14.4" x14ac:dyDescent="0.3">
      <c r="A581" s="83"/>
      <c r="B581" s="68" t="s">
        <v>489</v>
      </c>
      <c r="C581" s="344" t="s">
        <v>490</v>
      </c>
      <c r="D581" s="344"/>
      <c r="E581" s="344"/>
      <c r="F581" s="344"/>
      <c r="G581" s="344"/>
      <c r="H581" s="69" t="s">
        <v>75</v>
      </c>
      <c r="I581" s="98">
        <v>51</v>
      </c>
      <c r="J581" s="70"/>
      <c r="K581" s="98">
        <v>51</v>
      </c>
      <c r="L581" s="72"/>
      <c r="M581" s="70"/>
      <c r="N581" s="72"/>
      <c r="O581" s="70"/>
      <c r="P581" s="104">
        <v>624.04</v>
      </c>
      <c r="HY581" s="55"/>
      <c r="HZ581" s="65"/>
      <c r="IA581" s="65"/>
      <c r="IB581" s="65"/>
      <c r="IC581" s="65"/>
      <c r="ID581" s="65"/>
      <c r="IF581" s="16"/>
      <c r="IG581" s="16"/>
      <c r="IH581" s="16"/>
      <c r="II581" s="65"/>
      <c r="IJ581" s="16"/>
      <c r="IK581" s="16" t="s">
        <v>490</v>
      </c>
      <c r="IL581" s="65"/>
      <c r="IM581" s="131"/>
    </row>
    <row r="582" spans="1:249" s="11" customFormat="1" ht="14.4" x14ac:dyDescent="0.3">
      <c r="A582" s="99"/>
      <c r="B582" s="100"/>
      <c r="C582" s="372" t="s">
        <v>76</v>
      </c>
      <c r="D582" s="372"/>
      <c r="E582" s="372"/>
      <c r="F582" s="372"/>
      <c r="G582" s="372"/>
      <c r="H582" s="58"/>
      <c r="I582" s="59"/>
      <c r="J582" s="59"/>
      <c r="K582" s="59"/>
      <c r="L582" s="62"/>
      <c r="M582" s="59"/>
      <c r="N582" s="96">
        <v>43987.29</v>
      </c>
      <c r="O582" s="59"/>
      <c r="P582" s="97">
        <v>3079.11</v>
      </c>
      <c r="HY582" s="55"/>
      <c r="HZ582" s="65"/>
      <c r="IA582" s="65"/>
      <c r="IB582" s="65"/>
      <c r="IC582" s="65"/>
      <c r="ID582" s="65"/>
      <c r="IF582" s="16"/>
      <c r="IG582" s="16"/>
      <c r="IH582" s="16"/>
      <c r="II582" s="65"/>
      <c r="IJ582" s="16"/>
      <c r="IK582" s="16"/>
      <c r="IL582" s="65" t="s">
        <v>76</v>
      </c>
      <c r="IM582" s="131"/>
    </row>
    <row r="583" spans="1:249" s="11" customFormat="1" ht="40.799999999999997" x14ac:dyDescent="0.3">
      <c r="A583" s="56" t="s">
        <v>231</v>
      </c>
      <c r="B583" s="57" t="s">
        <v>598</v>
      </c>
      <c r="C583" s="373" t="s">
        <v>599</v>
      </c>
      <c r="D583" s="373"/>
      <c r="E583" s="373"/>
      <c r="F583" s="373"/>
      <c r="G583" s="373"/>
      <c r="H583" s="58" t="s">
        <v>596</v>
      </c>
      <c r="I583" s="59">
        <v>7.0000000000000001E-3</v>
      </c>
      <c r="J583" s="60">
        <v>1</v>
      </c>
      <c r="K583" s="101">
        <v>7.0000000000000001E-3</v>
      </c>
      <c r="L583" s="96">
        <v>78573.69</v>
      </c>
      <c r="M583" s="106">
        <v>1.0900000000000001</v>
      </c>
      <c r="N583" s="132">
        <v>85645.32</v>
      </c>
      <c r="O583" s="59"/>
      <c r="P583" s="134">
        <v>599.52</v>
      </c>
      <c r="HY583" s="55"/>
      <c r="HZ583" s="65" t="s">
        <v>599</v>
      </c>
      <c r="IA583" s="65" t="s">
        <v>4</v>
      </c>
      <c r="IB583" s="65" t="s">
        <v>4</v>
      </c>
      <c r="IC583" s="65" t="s">
        <v>4</v>
      </c>
      <c r="ID583" s="65" t="s">
        <v>4</v>
      </c>
      <c r="IF583" s="16"/>
      <c r="IG583" s="16"/>
      <c r="IH583" s="16"/>
      <c r="II583" s="65"/>
      <c r="IJ583" s="16"/>
      <c r="IK583" s="16"/>
      <c r="IL583" s="65"/>
      <c r="IM583" s="131"/>
    </row>
    <row r="584" spans="1:249" s="11" customFormat="1" ht="14.4" x14ac:dyDescent="0.3">
      <c r="A584" s="66"/>
      <c r="B584" s="15"/>
      <c r="C584" s="339" t="s">
        <v>739</v>
      </c>
      <c r="D584" s="339"/>
      <c r="E584" s="339"/>
      <c r="F584" s="339"/>
      <c r="G584" s="339"/>
      <c r="H584" s="339"/>
      <c r="I584" s="339"/>
      <c r="J584" s="339"/>
      <c r="K584" s="339"/>
      <c r="L584" s="339"/>
      <c r="M584" s="339"/>
      <c r="N584" s="339"/>
      <c r="O584" s="339"/>
      <c r="P584" s="374"/>
      <c r="HY584" s="55"/>
      <c r="HZ584" s="65"/>
      <c r="IA584" s="65"/>
      <c r="IB584" s="65"/>
      <c r="IC584" s="65"/>
      <c r="ID584" s="65"/>
      <c r="IE584" s="3" t="s">
        <v>739</v>
      </c>
      <c r="IF584" s="16"/>
      <c r="IG584" s="16"/>
      <c r="IH584" s="16"/>
      <c r="II584" s="65"/>
      <c r="IJ584" s="16"/>
      <c r="IK584" s="16"/>
      <c r="IL584" s="65"/>
      <c r="IM584" s="131"/>
    </row>
    <row r="585" spans="1:249" s="11" customFormat="1" ht="14.4" x14ac:dyDescent="0.3">
      <c r="A585" s="99"/>
      <c r="B585" s="100"/>
      <c r="C585" s="372" t="s">
        <v>76</v>
      </c>
      <c r="D585" s="372"/>
      <c r="E585" s="372"/>
      <c r="F585" s="372"/>
      <c r="G585" s="372"/>
      <c r="H585" s="58"/>
      <c r="I585" s="59"/>
      <c r="J585" s="59"/>
      <c r="K585" s="59"/>
      <c r="L585" s="62"/>
      <c r="M585" s="59"/>
      <c r="N585" s="62"/>
      <c r="O585" s="59"/>
      <c r="P585" s="134">
        <v>599.52</v>
      </c>
      <c r="HY585" s="55"/>
      <c r="HZ585" s="65"/>
      <c r="IA585" s="65"/>
      <c r="IB585" s="65"/>
      <c r="IC585" s="65"/>
      <c r="ID585" s="65"/>
      <c r="IF585" s="16"/>
      <c r="IG585" s="16"/>
      <c r="IH585" s="16"/>
      <c r="II585" s="65"/>
      <c r="IJ585" s="16"/>
      <c r="IK585" s="16"/>
      <c r="IL585" s="65" t="s">
        <v>76</v>
      </c>
      <c r="IM585" s="131"/>
    </row>
    <row r="586" spans="1:249" s="11" customFormat="1" ht="1.5" customHeight="1" x14ac:dyDescent="0.3">
      <c r="A586" s="119"/>
      <c r="B586" s="120"/>
      <c r="C586" s="120"/>
      <c r="D586" s="120"/>
      <c r="E586" s="120"/>
      <c r="F586" s="121"/>
      <c r="G586" s="121"/>
      <c r="H586" s="121"/>
      <c r="I586" s="121"/>
      <c r="J586" s="122"/>
      <c r="K586" s="121"/>
      <c r="L586" s="122"/>
      <c r="M586" s="123"/>
      <c r="N586" s="122"/>
      <c r="O586" s="124"/>
      <c r="P586" s="125"/>
      <c r="Q586" s="126"/>
      <c r="R586" s="127"/>
      <c r="HY586" s="55"/>
      <c r="HZ586" s="65"/>
      <c r="IA586" s="65"/>
      <c r="IB586" s="65"/>
      <c r="IC586" s="65"/>
      <c r="ID586" s="65"/>
      <c r="IF586" s="16"/>
      <c r="IG586" s="16"/>
      <c r="IH586" s="16"/>
      <c r="II586" s="65"/>
      <c r="IJ586" s="16"/>
      <c r="IK586" s="16"/>
      <c r="IL586" s="65"/>
      <c r="IM586" s="131"/>
    </row>
    <row r="587" spans="1:249" s="11" customFormat="1" ht="14.4" x14ac:dyDescent="0.3">
      <c r="A587" s="94"/>
      <c r="B587" s="128"/>
      <c r="C587" s="377" t="s">
        <v>740</v>
      </c>
      <c r="D587" s="377"/>
      <c r="E587" s="377"/>
      <c r="F587" s="377"/>
      <c r="G587" s="377"/>
      <c r="H587" s="377"/>
      <c r="I587" s="377"/>
      <c r="J587" s="377"/>
      <c r="K587" s="377"/>
      <c r="L587" s="377"/>
      <c r="M587" s="377"/>
      <c r="N587" s="377"/>
      <c r="O587" s="377"/>
      <c r="P587" s="130">
        <v>12684.63</v>
      </c>
      <c r="Q587" s="126"/>
      <c r="R587" s="127"/>
      <c r="HY587" s="55"/>
      <c r="HZ587" s="65"/>
      <c r="IA587" s="65"/>
      <c r="IB587" s="65"/>
      <c r="IC587" s="65"/>
      <c r="ID587" s="65"/>
      <c r="IF587" s="16"/>
      <c r="IG587" s="16"/>
      <c r="IH587" s="16"/>
      <c r="II587" s="65"/>
      <c r="IJ587" s="16"/>
      <c r="IK587" s="16"/>
      <c r="IL587" s="65"/>
      <c r="IM587" s="131" t="s">
        <v>740</v>
      </c>
    </row>
    <row r="588" spans="1:249" s="11" customFormat="1" ht="1.5" customHeight="1" x14ac:dyDescent="0.3">
      <c r="A588" s="137"/>
      <c r="B588" s="138"/>
      <c r="C588" s="138"/>
      <c r="D588" s="138"/>
      <c r="E588" s="138"/>
      <c r="F588" s="138"/>
      <c r="G588" s="138"/>
      <c r="H588" s="138"/>
      <c r="I588" s="138"/>
      <c r="J588" s="138"/>
      <c r="K588" s="138"/>
      <c r="L588" s="138"/>
      <c r="M588" s="138"/>
      <c r="N588" s="37"/>
      <c r="O588" s="139"/>
      <c r="P588" s="140"/>
      <c r="Q588" s="126"/>
      <c r="R588" s="127"/>
    </row>
    <row r="589" spans="1:249" s="11" customFormat="1" ht="14.4" x14ac:dyDescent="0.3">
      <c r="A589" s="94"/>
      <c r="B589" s="128"/>
      <c r="C589" s="377" t="s">
        <v>276</v>
      </c>
      <c r="D589" s="377"/>
      <c r="E589" s="377"/>
      <c r="F589" s="377"/>
      <c r="G589" s="377"/>
      <c r="H589" s="377"/>
      <c r="I589" s="377"/>
      <c r="J589" s="377"/>
      <c r="K589" s="377"/>
      <c r="L589" s="377"/>
      <c r="M589" s="377"/>
      <c r="N589" s="377"/>
      <c r="O589" s="377"/>
      <c r="P589" s="141"/>
      <c r="Q589" s="126"/>
      <c r="R589" s="127"/>
      <c r="IN589" s="131" t="s">
        <v>276</v>
      </c>
    </row>
    <row r="590" spans="1:249" s="11" customFormat="1" ht="14.4" x14ac:dyDescent="0.3">
      <c r="A590" s="94"/>
      <c r="B590" s="95"/>
      <c r="C590" s="340" t="s">
        <v>277</v>
      </c>
      <c r="D590" s="340"/>
      <c r="E590" s="340"/>
      <c r="F590" s="340"/>
      <c r="G590" s="340"/>
      <c r="H590" s="340"/>
      <c r="I590" s="340"/>
      <c r="J590" s="340"/>
      <c r="K590" s="340"/>
      <c r="L590" s="340"/>
      <c r="M590" s="340"/>
      <c r="N590" s="340"/>
      <c r="O590" s="340"/>
      <c r="P590" s="142">
        <v>471826.32</v>
      </c>
      <c r="Q590" s="143"/>
      <c r="R590" s="144"/>
      <c r="IN590" s="131"/>
      <c r="IO590" s="4" t="s">
        <v>277</v>
      </c>
    </row>
    <row r="591" spans="1:249" s="11" customFormat="1" ht="14.4" x14ac:dyDescent="0.3">
      <c r="A591" s="94"/>
      <c r="B591" s="95"/>
      <c r="C591" s="340" t="s">
        <v>278</v>
      </c>
      <c r="D591" s="340"/>
      <c r="E591" s="340"/>
      <c r="F591" s="340"/>
      <c r="G591" s="340"/>
      <c r="H591" s="340"/>
      <c r="I591" s="340"/>
      <c r="J591" s="340"/>
      <c r="K591" s="340"/>
      <c r="L591" s="340"/>
      <c r="M591" s="340"/>
      <c r="N591" s="340"/>
      <c r="O591" s="340"/>
      <c r="P591" s="145"/>
      <c r="Q591" s="143"/>
      <c r="R591" s="144"/>
      <c r="IN591" s="131"/>
      <c r="IO591" s="4" t="s">
        <v>278</v>
      </c>
    </row>
    <row r="592" spans="1:249" s="11" customFormat="1" ht="14.4" x14ac:dyDescent="0.3">
      <c r="A592" s="94"/>
      <c r="B592" s="95"/>
      <c r="C592" s="340" t="s">
        <v>279</v>
      </c>
      <c r="D592" s="340"/>
      <c r="E592" s="340"/>
      <c r="F592" s="340"/>
      <c r="G592" s="340"/>
      <c r="H592" s="340"/>
      <c r="I592" s="340"/>
      <c r="J592" s="340"/>
      <c r="K592" s="340"/>
      <c r="L592" s="340"/>
      <c r="M592" s="340"/>
      <c r="N592" s="340"/>
      <c r="O592" s="340"/>
      <c r="P592" s="142">
        <v>121819.48</v>
      </c>
      <c r="Q592" s="143"/>
      <c r="R592" s="144"/>
      <c r="IN592" s="131"/>
      <c r="IO592" s="4" t="s">
        <v>279</v>
      </c>
    </row>
    <row r="593" spans="1:249" s="11" customFormat="1" ht="14.4" x14ac:dyDescent="0.3">
      <c r="A593" s="94"/>
      <c r="B593" s="95"/>
      <c r="C593" s="340" t="s">
        <v>280</v>
      </c>
      <c r="D593" s="340"/>
      <c r="E593" s="340"/>
      <c r="F593" s="340"/>
      <c r="G593" s="340"/>
      <c r="H593" s="340"/>
      <c r="I593" s="340"/>
      <c r="J593" s="340"/>
      <c r="K593" s="340"/>
      <c r="L593" s="340"/>
      <c r="M593" s="340"/>
      <c r="N593" s="340"/>
      <c r="O593" s="340"/>
      <c r="P593" s="142">
        <v>1216.55</v>
      </c>
      <c r="Q593" s="143"/>
      <c r="R593" s="144"/>
      <c r="IN593" s="131"/>
      <c r="IO593" s="4" t="s">
        <v>280</v>
      </c>
    </row>
    <row r="594" spans="1:249" s="11" customFormat="1" ht="14.4" x14ac:dyDescent="0.3">
      <c r="A594" s="94"/>
      <c r="B594" s="95"/>
      <c r="C594" s="340" t="s">
        <v>281</v>
      </c>
      <c r="D594" s="340"/>
      <c r="E594" s="340"/>
      <c r="F594" s="340"/>
      <c r="G594" s="340"/>
      <c r="H594" s="340"/>
      <c r="I594" s="340"/>
      <c r="J594" s="340"/>
      <c r="K594" s="340"/>
      <c r="L594" s="340"/>
      <c r="M594" s="340"/>
      <c r="N594" s="340"/>
      <c r="O594" s="340"/>
      <c r="P594" s="168">
        <v>679</v>
      </c>
      <c r="Q594" s="143"/>
      <c r="R594" s="144"/>
      <c r="IN594" s="131"/>
      <c r="IO594" s="4" t="s">
        <v>281</v>
      </c>
    </row>
    <row r="595" spans="1:249" s="11" customFormat="1" ht="14.4" x14ac:dyDescent="0.3">
      <c r="A595" s="94"/>
      <c r="B595" s="95"/>
      <c r="C595" s="340" t="s">
        <v>282</v>
      </c>
      <c r="D595" s="340"/>
      <c r="E595" s="340"/>
      <c r="F595" s="340"/>
      <c r="G595" s="340"/>
      <c r="H595" s="340"/>
      <c r="I595" s="340"/>
      <c r="J595" s="340"/>
      <c r="K595" s="340"/>
      <c r="L595" s="340"/>
      <c r="M595" s="340"/>
      <c r="N595" s="340"/>
      <c r="O595" s="340"/>
      <c r="P595" s="142">
        <v>348111.29</v>
      </c>
      <c r="Q595" s="143"/>
      <c r="R595" s="144"/>
      <c r="IN595" s="131"/>
      <c r="IO595" s="4" t="s">
        <v>282</v>
      </c>
    </row>
    <row r="596" spans="1:249" s="11" customFormat="1" ht="14.4" x14ac:dyDescent="0.3">
      <c r="A596" s="94"/>
      <c r="B596" s="95"/>
      <c r="C596" s="340" t="s">
        <v>283</v>
      </c>
      <c r="D596" s="340"/>
      <c r="E596" s="340"/>
      <c r="F596" s="340"/>
      <c r="G596" s="340"/>
      <c r="H596" s="340"/>
      <c r="I596" s="340"/>
      <c r="J596" s="340"/>
      <c r="K596" s="340"/>
      <c r="L596" s="340"/>
      <c r="M596" s="340"/>
      <c r="N596" s="340"/>
      <c r="O596" s="340"/>
      <c r="P596" s="142">
        <v>72434.03</v>
      </c>
      <c r="Q596" s="143"/>
      <c r="R596" s="144"/>
      <c r="IN596" s="131"/>
      <c r="IO596" s="4" t="s">
        <v>283</v>
      </c>
    </row>
    <row r="597" spans="1:249" s="11" customFormat="1" ht="14.4" x14ac:dyDescent="0.3">
      <c r="A597" s="94"/>
      <c r="B597" s="95"/>
      <c r="C597" s="340" t="s">
        <v>278</v>
      </c>
      <c r="D597" s="340"/>
      <c r="E597" s="340"/>
      <c r="F597" s="340"/>
      <c r="G597" s="340"/>
      <c r="H597" s="340"/>
      <c r="I597" s="340"/>
      <c r="J597" s="340"/>
      <c r="K597" s="340"/>
      <c r="L597" s="340"/>
      <c r="M597" s="340"/>
      <c r="N597" s="340"/>
      <c r="O597" s="340"/>
      <c r="P597" s="145"/>
      <c r="Q597" s="143"/>
      <c r="R597" s="144"/>
      <c r="IN597" s="131"/>
      <c r="IO597" s="4" t="s">
        <v>278</v>
      </c>
    </row>
    <row r="598" spans="1:249" s="11" customFormat="1" ht="14.4" x14ac:dyDescent="0.3">
      <c r="A598" s="94"/>
      <c r="B598" s="95"/>
      <c r="C598" s="340" t="s">
        <v>287</v>
      </c>
      <c r="D598" s="340"/>
      <c r="E598" s="340"/>
      <c r="F598" s="340"/>
      <c r="G598" s="340"/>
      <c r="H598" s="340"/>
      <c r="I598" s="340"/>
      <c r="J598" s="340"/>
      <c r="K598" s="340"/>
      <c r="L598" s="340"/>
      <c r="M598" s="340"/>
      <c r="N598" s="340"/>
      <c r="O598" s="340"/>
      <c r="P598" s="142">
        <v>72434.03</v>
      </c>
      <c r="Q598" s="143"/>
      <c r="R598" s="144"/>
      <c r="IN598" s="131"/>
      <c r="IO598" s="4" t="s">
        <v>287</v>
      </c>
    </row>
    <row r="599" spans="1:249" s="11" customFormat="1" ht="14.4" x14ac:dyDescent="0.3">
      <c r="A599" s="94"/>
      <c r="B599" s="95"/>
      <c r="C599" s="340" t="s">
        <v>741</v>
      </c>
      <c r="D599" s="340"/>
      <c r="E599" s="340"/>
      <c r="F599" s="340"/>
      <c r="G599" s="340"/>
      <c r="H599" s="340"/>
      <c r="I599" s="340"/>
      <c r="J599" s="340"/>
      <c r="K599" s="340"/>
      <c r="L599" s="340"/>
      <c r="M599" s="340"/>
      <c r="N599" s="340"/>
      <c r="O599" s="340"/>
      <c r="P599" s="142">
        <v>580690.06000000006</v>
      </c>
      <c r="Q599" s="143"/>
      <c r="R599" s="144"/>
      <c r="IN599" s="131"/>
      <c r="IO599" s="4" t="s">
        <v>741</v>
      </c>
    </row>
    <row r="600" spans="1:249" s="11" customFormat="1" ht="14.4" x14ac:dyDescent="0.3">
      <c r="A600" s="94"/>
      <c r="B600" s="95"/>
      <c r="C600" s="340" t="s">
        <v>278</v>
      </c>
      <c r="D600" s="340"/>
      <c r="E600" s="340"/>
      <c r="F600" s="340"/>
      <c r="G600" s="340"/>
      <c r="H600" s="340"/>
      <c r="I600" s="340"/>
      <c r="J600" s="340"/>
      <c r="K600" s="340"/>
      <c r="L600" s="340"/>
      <c r="M600" s="340"/>
      <c r="N600" s="340"/>
      <c r="O600" s="340"/>
      <c r="P600" s="145"/>
      <c r="Q600" s="143"/>
      <c r="R600" s="144"/>
      <c r="IN600" s="131"/>
      <c r="IO600" s="4" t="s">
        <v>278</v>
      </c>
    </row>
    <row r="601" spans="1:249" s="11" customFormat="1" ht="14.4" x14ac:dyDescent="0.3">
      <c r="A601" s="94"/>
      <c r="B601" s="95"/>
      <c r="C601" s="340" t="s">
        <v>284</v>
      </c>
      <c r="D601" s="340"/>
      <c r="E601" s="340"/>
      <c r="F601" s="340"/>
      <c r="G601" s="340"/>
      <c r="H601" s="340"/>
      <c r="I601" s="340"/>
      <c r="J601" s="340"/>
      <c r="K601" s="340"/>
      <c r="L601" s="340"/>
      <c r="M601" s="340"/>
      <c r="N601" s="340"/>
      <c r="O601" s="340"/>
      <c r="P601" s="142">
        <v>121819.48</v>
      </c>
      <c r="Q601" s="143"/>
      <c r="R601" s="144"/>
      <c r="IN601" s="131"/>
      <c r="IO601" s="4" t="s">
        <v>284</v>
      </c>
    </row>
    <row r="602" spans="1:249" s="11" customFormat="1" ht="14.4" x14ac:dyDescent="0.3">
      <c r="A602" s="94"/>
      <c r="B602" s="95"/>
      <c r="C602" s="340" t="s">
        <v>285</v>
      </c>
      <c r="D602" s="340"/>
      <c r="E602" s="340"/>
      <c r="F602" s="340"/>
      <c r="G602" s="340"/>
      <c r="H602" s="340"/>
      <c r="I602" s="340"/>
      <c r="J602" s="340"/>
      <c r="K602" s="340"/>
      <c r="L602" s="340"/>
      <c r="M602" s="340"/>
      <c r="N602" s="340"/>
      <c r="O602" s="340"/>
      <c r="P602" s="142">
        <v>1216.55</v>
      </c>
      <c r="Q602" s="143"/>
      <c r="R602" s="144"/>
      <c r="IN602" s="131"/>
      <c r="IO602" s="4" t="s">
        <v>285</v>
      </c>
    </row>
    <row r="603" spans="1:249" s="11" customFormat="1" ht="14.4" x14ac:dyDescent="0.3">
      <c r="A603" s="94"/>
      <c r="B603" s="95"/>
      <c r="C603" s="340" t="s">
        <v>286</v>
      </c>
      <c r="D603" s="340"/>
      <c r="E603" s="340"/>
      <c r="F603" s="340"/>
      <c r="G603" s="340"/>
      <c r="H603" s="340"/>
      <c r="I603" s="340"/>
      <c r="J603" s="340"/>
      <c r="K603" s="340"/>
      <c r="L603" s="340"/>
      <c r="M603" s="340"/>
      <c r="N603" s="340"/>
      <c r="O603" s="340"/>
      <c r="P603" s="168">
        <v>679</v>
      </c>
      <c r="Q603" s="143"/>
      <c r="R603" s="144"/>
      <c r="IN603" s="131"/>
      <c r="IO603" s="4" t="s">
        <v>286</v>
      </c>
    </row>
    <row r="604" spans="1:249" s="11" customFormat="1" ht="14.4" x14ac:dyDescent="0.3">
      <c r="A604" s="94"/>
      <c r="B604" s="95"/>
      <c r="C604" s="340" t="s">
        <v>287</v>
      </c>
      <c r="D604" s="340"/>
      <c r="E604" s="340"/>
      <c r="F604" s="340"/>
      <c r="G604" s="340"/>
      <c r="H604" s="340"/>
      <c r="I604" s="340"/>
      <c r="J604" s="340"/>
      <c r="K604" s="340"/>
      <c r="L604" s="340"/>
      <c r="M604" s="340"/>
      <c r="N604" s="340"/>
      <c r="O604" s="340"/>
      <c r="P604" s="142">
        <v>275677.26</v>
      </c>
      <c r="Q604" s="143"/>
      <c r="R604" s="144"/>
      <c r="IN604" s="131"/>
      <c r="IO604" s="4" t="s">
        <v>287</v>
      </c>
    </row>
    <row r="605" spans="1:249" s="11" customFormat="1" ht="14.4" x14ac:dyDescent="0.3">
      <c r="A605" s="94"/>
      <c r="B605" s="95"/>
      <c r="C605" s="340" t="s">
        <v>288</v>
      </c>
      <c r="D605" s="340"/>
      <c r="E605" s="340"/>
      <c r="F605" s="340"/>
      <c r="G605" s="340"/>
      <c r="H605" s="340"/>
      <c r="I605" s="340"/>
      <c r="J605" s="340"/>
      <c r="K605" s="340"/>
      <c r="L605" s="340"/>
      <c r="M605" s="340"/>
      <c r="N605" s="340"/>
      <c r="O605" s="340"/>
      <c r="P605" s="142">
        <v>118823.53</v>
      </c>
      <c r="Q605" s="143"/>
      <c r="R605" s="144"/>
      <c r="IN605" s="131"/>
      <c r="IO605" s="4" t="s">
        <v>288</v>
      </c>
    </row>
    <row r="606" spans="1:249" s="11" customFormat="1" ht="14.4" x14ac:dyDescent="0.3">
      <c r="A606" s="94"/>
      <c r="B606" s="95"/>
      <c r="C606" s="340" t="s">
        <v>289</v>
      </c>
      <c r="D606" s="340"/>
      <c r="E606" s="340"/>
      <c r="F606" s="340"/>
      <c r="G606" s="340"/>
      <c r="H606" s="340"/>
      <c r="I606" s="340"/>
      <c r="J606" s="340"/>
      <c r="K606" s="340"/>
      <c r="L606" s="340"/>
      <c r="M606" s="340"/>
      <c r="N606" s="340"/>
      <c r="O606" s="340"/>
      <c r="P606" s="142">
        <v>62474.239999999998</v>
      </c>
      <c r="Q606" s="143"/>
      <c r="R606" s="144"/>
      <c r="IN606" s="131"/>
      <c r="IO606" s="4" t="s">
        <v>289</v>
      </c>
    </row>
    <row r="607" spans="1:249" s="11" customFormat="1" ht="14.4" x14ac:dyDescent="0.3">
      <c r="A607" s="94"/>
      <c r="B607" s="95"/>
      <c r="C607" s="340" t="s">
        <v>742</v>
      </c>
      <c r="D607" s="340"/>
      <c r="E607" s="340"/>
      <c r="F607" s="340"/>
      <c r="G607" s="340"/>
      <c r="H607" s="340"/>
      <c r="I607" s="340"/>
      <c r="J607" s="340"/>
      <c r="K607" s="340"/>
      <c r="L607" s="340"/>
      <c r="M607" s="340"/>
      <c r="N607" s="340"/>
      <c r="O607" s="340"/>
      <c r="P607" s="142">
        <v>23425.26</v>
      </c>
      <c r="Q607" s="143"/>
      <c r="R607" s="144"/>
      <c r="IN607" s="131"/>
      <c r="IO607" s="4" t="s">
        <v>742</v>
      </c>
    </row>
    <row r="608" spans="1:249" s="11" customFormat="1" ht="14.4" x14ac:dyDescent="0.3">
      <c r="A608" s="94"/>
      <c r="B608" s="95"/>
      <c r="C608" s="340" t="s">
        <v>743</v>
      </c>
      <c r="D608" s="340"/>
      <c r="E608" s="340"/>
      <c r="F608" s="340"/>
      <c r="G608" s="340"/>
      <c r="H608" s="340"/>
      <c r="I608" s="340"/>
      <c r="J608" s="340"/>
      <c r="K608" s="340"/>
      <c r="L608" s="340"/>
      <c r="M608" s="340"/>
      <c r="N608" s="340"/>
      <c r="O608" s="340"/>
      <c r="P608" s="142">
        <v>23425.26</v>
      </c>
      <c r="Q608" s="143"/>
      <c r="R608" s="144"/>
      <c r="IN608" s="131"/>
      <c r="IO608" s="4" t="s">
        <v>743</v>
      </c>
    </row>
    <row r="609" spans="1:275" s="11" customFormat="1" ht="14.4" x14ac:dyDescent="0.3">
      <c r="A609" s="94"/>
      <c r="B609" s="95"/>
      <c r="C609" s="340" t="s">
        <v>290</v>
      </c>
      <c r="D609" s="340"/>
      <c r="E609" s="340"/>
      <c r="F609" s="340"/>
      <c r="G609" s="340"/>
      <c r="H609" s="340"/>
      <c r="I609" s="340"/>
      <c r="J609" s="340"/>
      <c r="K609" s="340"/>
      <c r="L609" s="340"/>
      <c r="M609" s="340"/>
      <c r="N609" s="340"/>
      <c r="O609" s="340"/>
      <c r="P609" s="142">
        <v>122498.48</v>
      </c>
      <c r="Q609" s="143"/>
      <c r="R609" s="144"/>
      <c r="IN609" s="131"/>
      <c r="IO609" s="4" t="s">
        <v>290</v>
      </c>
    </row>
    <row r="610" spans="1:275" s="11" customFormat="1" ht="14.4" x14ac:dyDescent="0.3">
      <c r="A610" s="94"/>
      <c r="B610" s="95"/>
      <c r="C610" s="340" t="s">
        <v>291</v>
      </c>
      <c r="D610" s="340"/>
      <c r="E610" s="340"/>
      <c r="F610" s="340"/>
      <c r="G610" s="340"/>
      <c r="H610" s="340"/>
      <c r="I610" s="340"/>
      <c r="J610" s="340"/>
      <c r="K610" s="340"/>
      <c r="L610" s="340"/>
      <c r="M610" s="340"/>
      <c r="N610" s="340"/>
      <c r="O610" s="340"/>
      <c r="P610" s="142">
        <v>118823.53</v>
      </c>
      <c r="Q610" s="143"/>
      <c r="R610" s="144"/>
      <c r="IN610" s="131"/>
      <c r="IO610" s="4" t="s">
        <v>291</v>
      </c>
    </row>
    <row r="611" spans="1:275" s="11" customFormat="1" ht="14.4" x14ac:dyDescent="0.3">
      <c r="A611" s="94"/>
      <c r="B611" s="95"/>
      <c r="C611" s="340" t="s">
        <v>292</v>
      </c>
      <c r="D611" s="340"/>
      <c r="E611" s="340"/>
      <c r="F611" s="340"/>
      <c r="G611" s="340"/>
      <c r="H611" s="340"/>
      <c r="I611" s="340"/>
      <c r="J611" s="340"/>
      <c r="K611" s="340"/>
      <c r="L611" s="340"/>
      <c r="M611" s="340"/>
      <c r="N611" s="340"/>
      <c r="O611" s="340"/>
      <c r="P611" s="142">
        <v>62474.239999999998</v>
      </c>
      <c r="Q611" s="143"/>
      <c r="R611" s="144"/>
      <c r="IN611" s="131"/>
      <c r="IO611" s="4" t="s">
        <v>292</v>
      </c>
    </row>
    <row r="612" spans="1:275" s="11" customFormat="1" ht="14.4" x14ac:dyDescent="0.3">
      <c r="A612" s="94"/>
      <c r="B612" s="128"/>
      <c r="C612" s="377" t="s">
        <v>293</v>
      </c>
      <c r="D612" s="377"/>
      <c r="E612" s="377"/>
      <c r="F612" s="377"/>
      <c r="G612" s="377"/>
      <c r="H612" s="377"/>
      <c r="I612" s="377"/>
      <c r="J612" s="377"/>
      <c r="K612" s="377"/>
      <c r="L612" s="377"/>
      <c r="M612" s="377"/>
      <c r="N612" s="377"/>
      <c r="O612" s="377"/>
      <c r="P612" s="130">
        <v>676549.35</v>
      </c>
      <c r="Q612" s="143"/>
      <c r="R612" s="146"/>
      <c r="IN612" s="131"/>
      <c r="IP612" s="131" t="s">
        <v>293</v>
      </c>
    </row>
    <row r="613" spans="1:275" s="11" customFormat="1" ht="14.4" x14ac:dyDescent="0.3">
      <c r="A613" s="94"/>
      <c r="B613" s="95"/>
      <c r="C613" s="340" t="s">
        <v>294</v>
      </c>
      <c r="D613" s="340"/>
      <c r="E613" s="340"/>
      <c r="F613" s="340"/>
      <c r="G613" s="340"/>
      <c r="H613" s="340"/>
      <c r="I613" s="340"/>
      <c r="J613" s="340"/>
      <c r="K613" s="340"/>
      <c r="L613" s="340"/>
      <c r="M613" s="340"/>
      <c r="N613" s="340"/>
      <c r="O613" s="340"/>
      <c r="P613" s="145"/>
      <c r="Q613" s="143"/>
      <c r="R613" s="144"/>
      <c r="IN613" s="131"/>
      <c r="IO613" s="4" t="s">
        <v>294</v>
      </c>
      <c r="IP613" s="131"/>
    </row>
    <row r="614" spans="1:275" s="11" customFormat="1" ht="14.4" x14ac:dyDescent="0.3">
      <c r="A614" s="94"/>
      <c r="B614" s="95"/>
      <c r="C614" s="340" t="s">
        <v>295</v>
      </c>
      <c r="D614" s="340"/>
      <c r="E614" s="340"/>
      <c r="F614" s="340"/>
      <c r="G614" s="340"/>
      <c r="H614" s="340"/>
      <c r="I614" s="340"/>
      <c r="J614" s="340"/>
      <c r="K614" s="340"/>
      <c r="L614" s="340"/>
      <c r="M614" s="340"/>
      <c r="N614" s="340"/>
      <c r="O614" s="340"/>
      <c r="P614" s="142">
        <v>218532.89</v>
      </c>
      <c r="Q614" s="143"/>
      <c r="R614" s="144"/>
      <c r="IN614" s="131"/>
      <c r="IO614" s="4" t="s">
        <v>295</v>
      </c>
      <c r="IP614" s="131"/>
    </row>
    <row r="615" spans="1:275" s="11" customFormat="1" ht="14.4" x14ac:dyDescent="0.3">
      <c r="A615" s="94"/>
      <c r="B615" s="95"/>
      <c r="C615" s="340" t="s">
        <v>744</v>
      </c>
      <c r="D615" s="340"/>
      <c r="E615" s="340"/>
      <c r="F615" s="340"/>
      <c r="G615" s="340"/>
      <c r="H615" s="340"/>
      <c r="I615" s="340"/>
      <c r="J615" s="340"/>
      <c r="K615" s="340"/>
      <c r="L615" s="340"/>
      <c r="M615" s="340"/>
      <c r="N615" s="340"/>
      <c r="O615" s="340"/>
      <c r="P615" s="142">
        <v>13448.2</v>
      </c>
      <c r="Q615" s="143"/>
      <c r="R615" s="144"/>
      <c r="IN615" s="131"/>
      <c r="IO615" s="4" t="s">
        <v>744</v>
      </c>
      <c r="IP615" s="131"/>
    </row>
    <row r="616" spans="1:275" s="11" customFormat="1" ht="14.4" x14ac:dyDescent="0.3">
      <c r="A616" s="94"/>
      <c r="B616" s="95"/>
      <c r="C616" s="340" t="s">
        <v>296</v>
      </c>
      <c r="D616" s="340"/>
      <c r="E616" s="340"/>
      <c r="F616" s="340"/>
      <c r="G616" s="340"/>
      <c r="H616" s="340"/>
      <c r="I616" s="340"/>
      <c r="J616" s="340"/>
      <c r="K616" s="147" t="s">
        <v>2222</v>
      </c>
      <c r="L616" s="129"/>
      <c r="M616" s="129"/>
      <c r="O616" s="148"/>
      <c r="P616" s="145"/>
      <c r="Q616" s="143"/>
      <c r="R616" s="146"/>
      <c r="IN616" s="131"/>
      <c r="IP616" s="131"/>
      <c r="IQ616" s="4" t="s">
        <v>296</v>
      </c>
    </row>
    <row r="617" spans="1:275" s="11" customFormat="1" ht="14.4" x14ac:dyDescent="0.3">
      <c r="A617" s="94"/>
      <c r="B617" s="95"/>
      <c r="C617" s="340" t="s">
        <v>297</v>
      </c>
      <c r="D617" s="340"/>
      <c r="E617" s="340"/>
      <c r="F617" s="340"/>
      <c r="G617" s="340"/>
      <c r="H617" s="340"/>
      <c r="I617" s="340"/>
      <c r="J617" s="340"/>
      <c r="K617" s="147" t="s">
        <v>2221</v>
      </c>
      <c r="L617" s="129"/>
      <c r="M617" s="129"/>
      <c r="O617" s="148"/>
      <c r="P617" s="145"/>
      <c r="Q617" s="143"/>
      <c r="R617" s="146"/>
      <c r="IN617" s="131"/>
      <c r="IP617" s="131"/>
      <c r="IQ617" s="4" t="s">
        <v>297</v>
      </c>
    </row>
    <row r="618" spans="1:275" s="149" customFormat="1" ht="1.5" customHeight="1" x14ac:dyDescent="0.2">
      <c r="A618" s="137"/>
      <c r="B618" s="122"/>
      <c r="C618" s="120"/>
      <c r="D618" s="120"/>
      <c r="E618" s="120"/>
      <c r="F618" s="120"/>
      <c r="G618" s="120"/>
      <c r="H618" s="120"/>
      <c r="I618" s="120"/>
      <c r="J618" s="120"/>
      <c r="K618" s="120"/>
      <c r="L618" s="150"/>
      <c r="M618" s="151"/>
      <c r="N618" s="152"/>
      <c r="O618" s="153"/>
      <c r="P618" s="154"/>
      <c r="Q618" s="155"/>
      <c r="R618" s="155"/>
      <c r="AB618" s="3"/>
      <c r="AC618" s="3"/>
      <c r="AD618" s="3"/>
      <c r="AE618" s="3"/>
      <c r="AF618" s="3"/>
      <c r="AG618" s="4"/>
      <c r="AH618" s="4"/>
      <c r="AI618" s="4"/>
      <c r="AJ618" s="4"/>
      <c r="AK618" s="3"/>
      <c r="AL618" s="3"/>
      <c r="AM618" s="3"/>
      <c r="AN618" s="3"/>
      <c r="AO618" s="3"/>
      <c r="AP618" s="4"/>
      <c r="AQ618" s="4"/>
      <c r="AR618" s="4"/>
      <c r="AS618" s="4"/>
      <c r="AT618" s="156"/>
      <c r="AU618" s="156"/>
      <c r="AV618" s="156"/>
      <c r="AW618" s="156"/>
      <c r="AX618" s="156"/>
      <c r="AY618" s="156"/>
      <c r="AZ618" s="156"/>
      <c r="BA618" s="156"/>
      <c r="BB618" s="156"/>
      <c r="BC618" s="157"/>
      <c r="BD618" s="157"/>
      <c r="BE618" s="157"/>
      <c r="BF618" s="157"/>
      <c r="BG618" s="157"/>
      <c r="BH618" s="156"/>
      <c r="BI618" s="156"/>
      <c r="BJ618" s="156"/>
      <c r="BK618" s="156"/>
      <c r="BL618" s="3"/>
      <c r="BM618" s="3"/>
      <c r="BN618" s="3"/>
      <c r="BO618" s="3"/>
      <c r="BP618" s="3"/>
      <c r="BQ618" s="3"/>
      <c r="BR618" s="9"/>
      <c r="BS618" s="9"/>
      <c r="BT618" s="9"/>
      <c r="BU618" s="9"/>
      <c r="BV618" s="9"/>
      <c r="BW618" s="9"/>
      <c r="BX618" s="9"/>
      <c r="BY618" s="9"/>
      <c r="BZ618" s="9"/>
      <c r="CA618" s="9"/>
      <c r="CB618" s="3"/>
      <c r="CC618" s="3"/>
      <c r="CD618" s="3"/>
      <c r="CE618" s="3"/>
      <c r="CF618" s="3"/>
      <c r="CG618" s="3"/>
      <c r="CH618" s="9"/>
      <c r="CI618" s="9"/>
      <c r="CJ618" s="9"/>
      <c r="CK618" s="9"/>
      <c r="CL618" s="9"/>
      <c r="CM618" s="9"/>
      <c r="CN618" s="9"/>
      <c r="CO618" s="9"/>
      <c r="CP618" s="9"/>
      <c r="CQ618" s="9"/>
      <c r="CR618" s="3"/>
      <c r="CS618" s="3"/>
      <c r="CT618" s="3"/>
      <c r="CU618" s="3"/>
      <c r="CV618" s="3"/>
      <c r="CW618" s="3"/>
      <c r="CX618" s="9"/>
      <c r="CY618" s="9"/>
      <c r="CZ618" s="9"/>
      <c r="DA618" s="9"/>
      <c r="DB618" s="9"/>
      <c r="DC618" s="9"/>
      <c r="DD618" s="9"/>
      <c r="DE618" s="9"/>
      <c r="DF618" s="9"/>
      <c r="DG618" s="9"/>
      <c r="DH618" s="3"/>
      <c r="DI618" s="3"/>
      <c r="DJ618" s="3"/>
      <c r="DK618" s="3"/>
      <c r="DL618" s="3"/>
      <c r="DM618" s="3"/>
      <c r="DN618" s="9"/>
      <c r="DO618" s="9"/>
      <c r="DP618" s="9"/>
      <c r="DQ618" s="9"/>
      <c r="DR618" s="9"/>
      <c r="DS618" s="9"/>
      <c r="DT618" s="9"/>
      <c r="DU618" s="9"/>
      <c r="DV618" s="9"/>
      <c r="DW618" s="9"/>
      <c r="DX618" s="3"/>
      <c r="DY618" s="3"/>
      <c r="DZ618" s="3"/>
      <c r="EA618" s="3"/>
      <c r="EB618" s="3"/>
      <c r="EC618" s="3"/>
      <c r="ED618" s="9"/>
      <c r="EE618" s="9"/>
      <c r="EF618" s="9"/>
      <c r="EG618" s="9"/>
      <c r="EH618" s="9"/>
      <c r="EI618" s="9"/>
      <c r="EJ618" s="9"/>
      <c r="EK618" s="9"/>
      <c r="EL618" s="9"/>
      <c r="EM618" s="9"/>
      <c r="EN618" s="3"/>
      <c r="EO618" s="3"/>
      <c r="EP618" s="3"/>
      <c r="EQ618" s="3"/>
      <c r="ER618" s="3"/>
      <c r="ES618" s="3"/>
      <c r="ET618" s="9"/>
      <c r="EU618" s="9"/>
      <c r="EV618" s="9"/>
      <c r="EW618" s="9"/>
      <c r="EX618" s="9"/>
      <c r="EY618" s="9"/>
      <c r="EZ618" s="9"/>
      <c r="FA618" s="9"/>
      <c r="FB618" s="9"/>
      <c r="FC618" s="9"/>
      <c r="FD618" s="3"/>
      <c r="FE618" s="3"/>
      <c r="FF618" s="3"/>
      <c r="FG618" s="3"/>
      <c r="FH618" s="3"/>
      <c r="FI618" s="3"/>
      <c r="FJ618" s="9"/>
      <c r="FK618" s="9"/>
      <c r="FL618" s="9"/>
      <c r="FM618" s="9"/>
      <c r="FN618" s="9"/>
      <c r="FO618" s="9"/>
      <c r="FP618" s="9"/>
      <c r="FQ618" s="9"/>
      <c r="FR618" s="9"/>
      <c r="FS618" s="9"/>
      <c r="FT618" s="52"/>
      <c r="FU618" s="52"/>
      <c r="FV618" s="52"/>
      <c r="FW618" s="52"/>
      <c r="FX618" s="52"/>
      <c r="FY618" s="52"/>
      <c r="FZ618" s="52"/>
      <c r="GA618" s="52"/>
      <c r="GB618" s="52"/>
      <c r="GC618" s="52"/>
      <c r="GD618" s="52"/>
      <c r="GE618" s="52"/>
      <c r="GF618" s="52"/>
      <c r="GG618" s="52"/>
      <c r="GH618" s="52"/>
      <c r="GI618" s="52"/>
      <c r="GJ618" s="52"/>
      <c r="GK618" s="52"/>
      <c r="GL618" s="52"/>
      <c r="GM618" s="52"/>
      <c r="GN618" s="52"/>
      <c r="GO618" s="52"/>
      <c r="GP618" s="52"/>
      <c r="GQ618" s="52"/>
      <c r="GR618" s="52"/>
      <c r="GS618" s="52"/>
      <c r="GT618" s="52"/>
      <c r="GU618" s="52"/>
      <c r="GV618" s="52"/>
      <c r="GW618" s="52"/>
      <c r="GX618" s="52"/>
      <c r="GY618" s="52"/>
      <c r="GZ618" s="52"/>
      <c r="HA618" s="52"/>
      <c r="HB618" s="52"/>
      <c r="HC618" s="52"/>
      <c r="HD618" s="52"/>
      <c r="HE618" s="52"/>
      <c r="HF618" s="52"/>
      <c r="HG618" s="52"/>
      <c r="HH618" s="52"/>
      <c r="HI618" s="52"/>
      <c r="HJ618" s="52"/>
      <c r="HK618" s="52"/>
      <c r="HL618" s="52"/>
      <c r="HM618" s="52"/>
      <c r="HN618" s="52"/>
      <c r="HO618" s="52"/>
      <c r="HP618" s="9"/>
      <c r="HQ618" s="9"/>
      <c r="HR618" s="9"/>
      <c r="HS618" s="9"/>
      <c r="HT618" s="9"/>
      <c r="HU618" s="157"/>
      <c r="HV618" s="157"/>
      <c r="HW618" s="157"/>
      <c r="HX618" s="157"/>
      <c r="HY618" s="9"/>
      <c r="HZ618" s="3"/>
      <c r="IA618" s="3"/>
      <c r="IB618" s="3"/>
      <c r="IC618" s="3"/>
      <c r="ID618" s="3"/>
      <c r="IE618" s="3"/>
      <c r="IF618" s="3"/>
      <c r="IG618" s="3"/>
      <c r="IH618" s="3"/>
      <c r="II618" s="3"/>
      <c r="IJ618" s="3"/>
      <c r="IK618" s="3"/>
      <c r="IL618" s="3"/>
      <c r="IM618" s="4"/>
      <c r="IN618" s="4"/>
      <c r="IO618" s="4"/>
      <c r="IP618" s="4"/>
      <c r="IQ618" s="4"/>
      <c r="IR618" s="4"/>
      <c r="IS618" s="4"/>
      <c r="IT618" s="4"/>
      <c r="IU618" s="4"/>
      <c r="IV618" s="4"/>
      <c r="IW618" s="4"/>
      <c r="IX618" s="10"/>
      <c r="IY618" s="10"/>
      <c r="IZ618" s="10"/>
      <c r="JA618" s="10"/>
      <c r="JB618" s="10"/>
      <c r="JC618" s="10"/>
      <c r="JD618" s="4"/>
      <c r="JE618" s="4"/>
      <c r="JF618" s="4"/>
      <c r="JG618" s="4"/>
      <c r="JH618" s="4"/>
      <c r="JI618" s="4"/>
      <c r="JJ618" s="10"/>
      <c r="JK618" s="10"/>
      <c r="JL618" s="10"/>
      <c r="JM618" s="10"/>
      <c r="JN618" s="10"/>
      <c r="JO618" s="10"/>
    </row>
    <row r="619" spans="1:275" s="149" customFormat="1" ht="14.25" customHeight="1" x14ac:dyDescent="0.2">
      <c r="A619" s="12"/>
      <c r="B619" s="158"/>
      <c r="C619" s="65"/>
      <c r="D619" s="65"/>
      <c r="E619" s="65"/>
      <c r="F619" s="65"/>
      <c r="G619" s="65"/>
      <c r="H619" s="65"/>
      <c r="I619" s="65"/>
      <c r="J619" s="65"/>
      <c r="K619" s="65"/>
      <c r="L619" s="159"/>
      <c r="M619" s="160"/>
      <c r="N619" s="161"/>
      <c r="O619" s="12"/>
      <c r="P619" s="12"/>
      <c r="Q619" s="155"/>
      <c r="R619" s="155"/>
      <c r="AB619" s="3"/>
      <c r="AC619" s="3"/>
      <c r="AD619" s="3"/>
      <c r="AE619" s="3"/>
      <c r="AF619" s="3"/>
      <c r="AG619" s="4"/>
      <c r="AH619" s="4"/>
      <c r="AI619" s="4"/>
      <c r="AJ619" s="4"/>
      <c r="AK619" s="3"/>
      <c r="AL619" s="3"/>
      <c r="AM619" s="3"/>
      <c r="AN619" s="3"/>
      <c r="AO619" s="3"/>
      <c r="AP619" s="4"/>
      <c r="AQ619" s="4"/>
      <c r="AR619" s="4"/>
      <c r="AS619" s="4"/>
      <c r="AT619" s="156"/>
      <c r="AU619" s="156"/>
      <c r="AV619" s="156"/>
      <c r="AW619" s="156"/>
      <c r="AX619" s="156"/>
      <c r="AY619" s="156"/>
      <c r="AZ619" s="156"/>
      <c r="BA619" s="156"/>
      <c r="BB619" s="156"/>
      <c r="BC619" s="157"/>
      <c r="BD619" s="157"/>
      <c r="BE619" s="157"/>
      <c r="BF619" s="157"/>
      <c r="BG619" s="157"/>
      <c r="BH619" s="156"/>
      <c r="BI619" s="156"/>
      <c r="BJ619" s="156"/>
      <c r="BK619" s="156"/>
      <c r="BL619" s="3"/>
      <c r="BM619" s="3"/>
      <c r="BN619" s="3"/>
      <c r="BO619" s="3"/>
      <c r="BP619" s="3"/>
      <c r="BQ619" s="3"/>
      <c r="BR619" s="9"/>
      <c r="BS619" s="9"/>
      <c r="BT619" s="9"/>
      <c r="BU619" s="9"/>
      <c r="BV619" s="9"/>
      <c r="BW619" s="9"/>
      <c r="BX619" s="9"/>
      <c r="BY619" s="9"/>
      <c r="BZ619" s="9"/>
      <c r="CA619" s="9"/>
      <c r="CB619" s="3"/>
      <c r="CC619" s="3"/>
      <c r="CD619" s="3"/>
      <c r="CE619" s="3"/>
      <c r="CF619" s="3"/>
      <c r="CG619" s="3"/>
      <c r="CH619" s="9"/>
      <c r="CI619" s="9"/>
      <c r="CJ619" s="9"/>
      <c r="CK619" s="9"/>
      <c r="CL619" s="9"/>
      <c r="CM619" s="9"/>
      <c r="CN619" s="9"/>
      <c r="CO619" s="9"/>
      <c r="CP619" s="9"/>
      <c r="CQ619" s="9"/>
      <c r="CR619" s="3"/>
      <c r="CS619" s="3"/>
      <c r="CT619" s="3"/>
      <c r="CU619" s="3"/>
      <c r="CV619" s="3"/>
      <c r="CW619" s="3"/>
      <c r="CX619" s="9"/>
      <c r="CY619" s="9"/>
      <c r="CZ619" s="9"/>
      <c r="DA619" s="9"/>
      <c r="DB619" s="9"/>
      <c r="DC619" s="9"/>
      <c r="DD619" s="9"/>
      <c r="DE619" s="9"/>
      <c r="DF619" s="9"/>
      <c r="DG619" s="9"/>
      <c r="DH619" s="3"/>
      <c r="DI619" s="3"/>
      <c r="DJ619" s="3"/>
      <c r="DK619" s="3"/>
      <c r="DL619" s="3"/>
      <c r="DM619" s="3"/>
      <c r="DN619" s="9"/>
      <c r="DO619" s="9"/>
      <c r="DP619" s="9"/>
      <c r="DQ619" s="9"/>
      <c r="DR619" s="9"/>
      <c r="DS619" s="9"/>
      <c r="DT619" s="9"/>
      <c r="DU619" s="9"/>
      <c r="DV619" s="9"/>
      <c r="DW619" s="9"/>
      <c r="DX619" s="3"/>
      <c r="DY619" s="3"/>
      <c r="DZ619" s="3"/>
      <c r="EA619" s="3"/>
      <c r="EB619" s="3"/>
      <c r="EC619" s="3"/>
      <c r="ED619" s="9"/>
      <c r="EE619" s="9"/>
      <c r="EF619" s="9"/>
      <c r="EG619" s="9"/>
      <c r="EH619" s="9"/>
      <c r="EI619" s="9"/>
      <c r="EJ619" s="9"/>
      <c r="EK619" s="9"/>
      <c r="EL619" s="9"/>
      <c r="EM619" s="9"/>
      <c r="EN619" s="3"/>
      <c r="EO619" s="3"/>
      <c r="EP619" s="3"/>
      <c r="EQ619" s="3"/>
      <c r="ER619" s="3"/>
      <c r="ES619" s="3"/>
      <c r="ET619" s="9"/>
      <c r="EU619" s="9"/>
      <c r="EV619" s="9"/>
      <c r="EW619" s="9"/>
      <c r="EX619" s="9"/>
      <c r="EY619" s="9"/>
      <c r="EZ619" s="9"/>
      <c r="FA619" s="9"/>
      <c r="FB619" s="9"/>
      <c r="FC619" s="9"/>
      <c r="FD619" s="3"/>
      <c r="FE619" s="3"/>
      <c r="FF619" s="3"/>
      <c r="FG619" s="3"/>
      <c r="FH619" s="3"/>
      <c r="FI619" s="3"/>
      <c r="FJ619" s="9"/>
      <c r="FK619" s="9"/>
      <c r="FL619" s="9"/>
      <c r="FM619" s="9"/>
      <c r="FN619" s="9"/>
      <c r="FO619" s="9"/>
      <c r="FP619" s="9"/>
      <c r="FQ619" s="9"/>
      <c r="FR619" s="9"/>
      <c r="FS619" s="9"/>
      <c r="FT619" s="52"/>
      <c r="FU619" s="52"/>
      <c r="FV619" s="52"/>
      <c r="FW619" s="52"/>
      <c r="FX619" s="52"/>
      <c r="FY619" s="52"/>
      <c r="FZ619" s="52"/>
      <c r="GA619" s="52"/>
      <c r="GB619" s="52"/>
      <c r="GC619" s="52"/>
      <c r="GD619" s="52"/>
      <c r="GE619" s="52"/>
      <c r="GF619" s="52"/>
      <c r="GG619" s="52"/>
      <c r="GH619" s="52"/>
      <c r="GI619" s="52"/>
      <c r="GJ619" s="52"/>
      <c r="GK619" s="52"/>
      <c r="GL619" s="52"/>
      <c r="GM619" s="52"/>
      <c r="GN619" s="52"/>
      <c r="GO619" s="52"/>
      <c r="GP619" s="52"/>
      <c r="GQ619" s="52"/>
      <c r="GR619" s="52"/>
      <c r="GS619" s="52"/>
      <c r="GT619" s="52"/>
      <c r="GU619" s="52"/>
      <c r="GV619" s="52"/>
      <c r="GW619" s="52"/>
      <c r="GX619" s="52"/>
      <c r="GY619" s="52"/>
      <c r="GZ619" s="52"/>
      <c r="HA619" s="52"/>
      <c r="HB619" s="52"/>
      <c r="HC619" s="52"/>
      <c r="HD619" s="52"/>
      <c r="HE619" s="52"/>
      <c r="HF619" s="52"/>
      <c r="HG619" s="52"/>
      <c r="HH619" s="52"/>
      <c r="HI619" s="52"/>
      <c r="HJ619" s="52"/>
      <c r="HK619" s="52"/>
      <c r="HL619" s="52"/>
      <c r="HM619" s="52"/>
      <c r="HN619" s="52"/>
      <c r="HO619" s="52"/>
      <c r="HP619" s="9"/>
      <c r="HQ619" s="9"/>
      <c r="HR619" s="9"/>
      <c r="HS619" s="9"/>
      <c r="HT619" s="9"/>
      <c r="HU619" s="157"/>
      <c r="HV619" s="157"/>
      <c r="HW619" s="157"/>
      <c r="HX619" s="157"/>
      <c r="HY619" s="9"/>
      <c r="HZ619" s="3"/>
      <c r="IA619" s="3"/>
      <c r="IB619" s="3"/>
      <c r="IC619" s="3"/>
      <c r="ID619" s="3"/>
      <c r="IE619" s="3"/>
      <c r="IF619" s="3"/>
      <c r="IG619" s="3"/>
      <c r="IH619" s="3"/>
      <c r="II619" s="3"/>
      <c r="IJ619" s="3"/>
      <c r="IK619" s="3"/>
      <c r="IL619" s="3"/>
      <c r="IM619" s="4"/>
      <c r="IN619" s="4"/>
      <c r="IO619" s="4"/>
      <c r="IP619" s="4"/>
      <c r="IQ619" s="4"/>
      <c r="IR619" s="4"/>
      <c r="IS619" s="4"/>
      <c r="IT619" s="4"/>
      <c r="IU619" s="4"/>
      <c r="IV619" s="4"/>
      <c r="IW619" s="4"/>
      <c r="IX619" s="10"/>
      <c r="IY619" s="10"/>
      <c r="IZ619" s="10"/>
      <c r="JA619" s="10"/>
      <c r="JB619" s="10"/>
      <c r="JC619" s="10"/>
      <c r="JD619" s="4"/>
      <c r="JE619" s="4"/>
      <c r="JF619" s="4"/>
      <c r="JG619" s="4"/>
      <c r="JH619" s="4"/>
      <c r="JI619" s="4"/>
      <c r="JJ619" s="10"/>
      <c r="JK619" s="10"/>
      <c r="JL619" s="10"/>
      <c r="JM619" s="10"/>
      <c r="JN619" s="10"/>
      <c r="JO619" s="10"/>
    </row>
    <row r="620" spans="1:275" s="33" customFormat="1" ht="14.4" x14ac:dyDescent="0.3">
      <c r="A620" s="14"/>
      <c r="B620" s="162" t="s">
        <v>298</v>
      </c>
      <c r="C620" s="379"/>
      <c r="D620" s="379"/>
      <c r="E620" s="379"/>
      <c r="F620" s="379"/>
      <c r="G620" s="379"/>
      <c r="H620" s="379"/>
      <c r="I620" s="380"/>
      <c r="J620" s="380"/>
      <c r="K620" s="380"/>
      <c r="L620" s="380"/>
      <c r="M620" s="380"/>
      <c r="N620" s="380"/>
      <c r="O620" s="11"/>
      <c r="P620" s="11"/>
      <c r="Q620" s="2"/>
      <c r="R620" s="2"/>
      <c r="S620" s="11"/>
      <c r="T620" s="11"/>
      <c r="U620" s="11"/>
      <c r="V620" s="11"/>
      <c r="W620" s="11"/>
      <c r="X620" s="11"/>
      <c r="Y620" s="11"/>
      <c r="Z620" s="11"/>
      <c r="AA620" s="11"/>
      <c r="AB620" s="16"/>
      <c r="AC620" s="16"/>
      <c r="AD620" s="16"/>
      <c r="AE620" s="16"/>
      <c r="AF620" s="16"/>
      <c r="AG620" s="163"/>
      <c r="AH620" s="163"/>
      <c r="AI620" s="163"/>
      <c r="AJ620" s="163"/>
      <c r="AK620" s="16"/>
      <c r="AL620" s="16"/>
      <c r="AM620" s="16"/>
      <c r="AN620" s="16"/>
      <c r="AO620" s="16"/>
      <c r="AP620" s="163"/>
      <c r="AQ620" s="163"/>
      <c r="AR620" s="163"/>
      <c r="AS620" s="163"/>
      <c r="AT620" s="164"/>
      <c r="AU620" s="164"/>
      <c r="AV620" s="164"/>
      <c r="AW620" s="164"/>
      <c r="AX620" s="164"/>
      <c r="AY620" s="164"/>
      <c r="AZ620" s="164"/>
      <c r="BA620" s="164"/>
      <c r="BB620" s="164"/>
      <c r="BC620" s="20"/>
      <c r="BD620" s="20"/>
      <c r="BE620" s="20"/>
      <c r="BF620" s="20"/>
      <c r="BG620" s="20"/>
      <c r="BH620" s="164"/>
      <c r="BI620" s="164"/>
      <c r="BJ620" s="164"/>
      <c r="BK620" s="164"/>
      <c r="BL620" s="16"/>
      <c r="BM620" s="16"/>
      <c r="BN620" s="16"/>
      <c r="BO620" s="16"/>
      <c r="BP620" s="16"/>
      <c r="BQ620" s="16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6"/>
      <c r="CC620" s="16"/>
      <c r="CD620" s="16"/>
      <c r="CE620" s="16"/>
      <c r="CF620" s="16"/>
      <c r="CG620" s="16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6"/>
      <c r="CS620" s="16"/>
      <c r="CT620" s="16"/>
      <c r="CU620" s="16"/>
      <c r="CV620" s="16"/>
      <c r="CW620" s="16"/>
      <c r="CX620" s="17"/>
      <c r="CY620" s="17"/>
      <c r="CZ620" s="17"/>
      <c r="DA620" s="17"/>
      <c r="DB620" s="17"/>
      <c r="DC620" s="17"/>
      <c r="DD620" s="17"/>
      <c r="DE620" s="17"/>
      <c r="DF620" s="17"/>
      <c r="DG620" s="17"/>
      <c r="DH620" s="16"/>
      <c r="DI620" s="16"/>
      <c r="DJ620" s="16"/>
      <c r="DK620" s="16"/>
      <c r="DL620" s="16"/>
      <c r="DM620" s="16"/>
      <c r="DN620" s="17"/>
      <c r="DO620" s="17"/>
      <c r="DP620" s="17"/>
      <c r="DQ620" s="17"/>
      <c r="DR620" s="17"/>
      <c r="DS620" s="17"/>
      <c r="DT620" s="17"/>
      <c r="DU620" s="17"/>
      <c r="DV620" s="17"/>
      <c r="DW620" s="17"/>
      <c r="DX620" s="16"/>
      <c r="DY620" s="16"/>
      <c r="DZ620" s="16"/>
      <c r="EA620" s="16"/>
      <c r="EB620" s="16"/>
      <c r="EC620" s="16"/>
      <c r="ED620" s="17"/>
      <c r="EE620" s="17"/>
      <c r="EF620" s="17"/>
      <c r="EG620" s="17"/>
      <c r="EH620" s="17"/>
      <c r="EI620" s="17"/>
      <c r="EJ620" s="17"/>
      <c r="EK620" s="17"/>
      <c r="EL620" s="17"/>
      <c r="EM620" s="17"/>
      <c r="EN620" s="16"/>
      <c r="EO620" s="16"/>
      <c r="EP620" s="16"/>
      <c r="EQ620" s="16"/>
      <c r="ER620" s="16"/>
      <c r="ES620" s="16"/>
      <c r="ET620" s="17"/>
      <c r="EU620" s="17"/>
      <c r="EV620" s="17"/>
      <c r="EW620" s="17"/>
      <c r="EX620" s="17"/>
      <c r="EY620" s="17"/>
      <c r="EZ620" s="17"/>
      <c r="FA620" s="17"/>
      <c r="FB620" s="17"/>
      <c r="FC620" s="17"/>
      <c r="FD620" s="16"/>
      <c r="FE620" s="16"/>
      <c r="FF620" s="16"/>
      <c r="FG620" s="16"/>
      <c r="FH620" s="16"/>
      <c r="FI620" s="16"/>
      <c r="FJ620" s="17"/>
      <c r="FK620" s="17"/>
      <c r="FL620" s="17"/>
      <c r="FM620" s="17"/>
      <c r="FN620" s="17"/>
      <c r="FO620" s="17"/>
      <c r="FP620" s="17"/>
      <c r="FQ620" s="17"/>
      <c r="FR620" s="17"/>
      <c r="FS620" s="17"/>
      <c r="FT620" s="24"/>
      <c r="FU620" s="24"/>
      <c r="FV620" s="24"/>
      <c r="FW620" s="24"/>
      <c r="FX620" s="24"/>
      <c r="FY620" s="24"/>
      <c r="FZ620" s="24"/>
      <c r="GA620" s="24"/>
      <c r="GB620" s="24"/>
      <c r="GC620" s="24"/>
      <c r="GD620" s="24"/>
      <c r="GE620" s="24"/>
      <c r="GF620" s="24"/>
      <c r="GG620" s="24"/>
      <c r="GH620" s="24"/>
      <c r="GI620" s="24"/>
      <c r="GJ620" s="24"/>
      <c r="GK620" s="24"/>
      <c r="GL620" s="24"/>
      <c r="GM620" s="24"/>
      <c r="GN620" s="24"/>
      <c r="GO620" s="24"/>
      <c r="GP620" s="24"/>
      <c r="GQ620" s="24"/>
      <c r="GR620" s="24"/>
      <c r="GS620" s="24"/>
      <c r="GT620" s="24"/>
      <c r="GU620" s="24"/>
      <c r="GV620" s="24"/>
      <c r="GW620" s="24"/>
      <c r="GX620" s="24"/>
      <c r="GY620" s="24"/>
      <c r="GZ620" s="24"/>
      <c r="HA620" s="24"/>
      <c r="HB620" s="24"/>
      <c r="HC620" s="24"/>
      <c r="HD620" s="24"/>
      <c r="HE620" s="24"/>
      <c r="HF620" s="24"/>
      <c r="HG620" s="24"/>
      <c r="HH620" s="24"/>
      <c r="HI620" s="24"/>
      <c r="HJ620" s="24"/>
      <c r="HK620" s="24"/>
      <c r="HL620" s="24"/>
      <c r="HM620" s="24"/>
      <c r="HN620" s="24"/>
      <c r="HO620" s="24"/>
      <c r="HP620" s="17"/>
      <c r="HQ620" s="17"/>
      <c r="HR620" s="17"/>
      <c r="HS620" s="17"/>
      <c r="HT620" s="17"/>
      <c r="HU620" s="20"/>
      <c r="HV620" s="20"/>
      <c r="HW620" s="20"/>
      <c r="HX620" s="20"/>
      <c r="HY620" s="165"/>
      <c r="HZ620" s="16"/>
      <c r="IA620" s="16"/>
      <c r="IB620" s="16"/>
      <c r="IC620" s="16"/>
      <c r="ID620" s="16"/>
      <c r="IE620" s="16"/>
      <c r="IF620" s="16"/>
      <c r="IG620" s="16"/>
      <c r="IH620" s="16"/>
      <c r="II620" s="16"/>
      <c r="IJ620" s="16"/>
      <c r="IK620" s="16"/>
      <c r="IL620" s="16"/>
      <c r="IM620" s="163"/>
      <c r="IN620" s="163"/>
      <c r="IO620" s="163"/>
      <c r="IP620" s="163"/>
      <c r="IQ620" s="163"/>
      <c r="IR620" s="163" t="s">
        <v>4</v>
      </c>
      <c r="IS620" s="163" t="s">
        <v>4</v>
      </c>
      <c r="IT620" s="163" t="s">
        <v>4</v>
      </c>
      <c r="IU620" s="163" t="s">
        <v>4</v>
      </c>
      <c r="IV620" s="163" t="s">
        <v>4</v>
      </c>
      <c r="IW620" s="163" t="s">
        <v>4</v>
      </c>
      <c r="IX620" s="72" t="s">
        <v>4</v>
      </c>
      <c r="IY620" s="72" t="s">
        <v>4</v>
      </c>
      <c r="IZ620" s="72" t="s">
        <v>4</v>
      </c>
      <c r="JA620" s="72" t="s">
        <v>4</v>
      </c>
      <c r="JB620" s="72" t="s">
        <v>4</v>
      </c>
      <c r="JC620" s="72" t="s">
        <v>4</v>
      </c>
      <c r="JD620" s="163"/>
      <c r="JE620" s="163"/>
      <c r="JF620" s="163"/>
      <c r="JG620" s="163"/>
      <c r="JH620" s="163"/>
      <c r="JI620" s="163"/>
      <c r="JJ620" s="72"/>
      <c r="JK620" s="72"/>
      <c r="JL620" s="72"/>
      <c r="JM620" s="72"/>
      <c r="JN620" s="72"/>
      <c r="JO620" s="72"/>
    </row>
    <row r="621" spans="1:275" s="166" customFormat="1" ht="16.5" customHeight="1" x14ac:dyDescent="0.3">
      <c r="A621" s="22"/>
      <c r="B621" s="162"/>
      <c r="C621" s="378" t="s">
        <v>299</v>
      </c>
      <c r="D621" s="378"/>
      <c r="E621" s="378"/>
      <c r="F621" s="378"/>
      <c r="G621" s="378"/>
      <c r="H621" s="378"/>
      <c r="I621" s="378"/>
      <c r="J621" s="378"/>
      <c r="K621" s="378"/>
      <c r="L621" s="378"/>
      <c r="M621" s="378"/>
      <c r="N621" s="378"/>
      <c r="Q621" s="167"/>
      <c r="R621" s="167"/>
      <c r="AB621" s="16"/>
      <c r="AC621" s="16"/>
      <c r="AD621" s="16"/>
      <c r="AE621" s="16"/>
      <c r="AF621" s="16"/>
      <c r="AG621" s="163"/>
      <c r="AH621" s="163"/>
      <c r="AI621" s="163"/>
      <c r="AJ621" s="163"/>
      <c r="AK621" s="16"/>
      <c r="AL621" s="16"/>
      <c r="AM621" s="16"/>
      <c r="AN621" s="16"/>
      <c r="AO621" s="16"/>
      <c r="AP621" s="163"/>
      <c r="AQ621" s="163"/>
      <c r="AR621" s="163"/>
      <c r="AS621" s="163"/>
      <c r="AT621" s="72"/>
      <c r="AU621" s="72"/>
      <c r="AV621" s="72"/>
      <c r="AW621" s="72"/>
      <c r="AX621" s="72"/>
      <c r="AY621" s="72"/>
      <c r="AZ621" s="72"/>
      <c r="BA621" s="72"/>
      <c r="BB621" s="72"/>
      <c r="BC621" s="163"/>
      <c r="BD621" s="163"/>
      <c r="BE621" s="163"/>
      <c r="BF621" s="163"/>
      <c r="BG621" s="163"/>
      <c r="BH621" s="72"/>
      <c r="BI621" s="72"/>
      <c r="BJ621" s="72"/>
      <c r="BK621" s="72"/>
      <c r="BL621" s="16"/>
      <c r="BM621" s="16"/>
      <c r="BN621" s="16"/>
      <c r="BO621" s="16"/>
      <c r="BP621" s="16"/>
      <c r="BQ621" s="16"/>
      <c r="BR621" s="16"/>
      <c r="BS621" s="16"/>
      <c r="BT621" s="16"/>
      <c r="BU621" s="16"/>
      <c r="BV621" s="16"/>
      <c r="BW621" s="16"/>
      <c r="BX621" s="16"/>
      <c r="BY621" s="16"/>
      <c r="BZ621" s="16"/>
      <c r="CA621" s="16"/>
      <c r="CB621" s="16"/>
      <c r="CC621" s="16"/>
      <c r="CD621" s="16"/>
      <c r="CE621" s="16"/>
      <c r="CF621" s="16"/>
      <c r="CG621" s="16"/>
      <c r="CH621" s="16"/>
      <c r="CI621" s="16"/>
      <c r="CJ621" s="16"/>
      <c r="CK621" s="16"/>
      <c r="CL621" s="16"/>
      <c r="CM621" s="16"/>
      <c r="CN621" s="16"/>
      <c r="CO621" s="16"/>
      <c r="CP621" s="16"/>
      <c r="CQ621" s="16"/>
      <c r="CR621" s="16"/>
      <c r="CS621" s="16"/>
      <c r="CT621" s="16"/>
      <c r="CU621" s="16"/>
      <c r="CV621" s="16"/>
      <c r="CW621" s="16"/>
      <c r="CX621" s="16"/>
      <c r="CY621" s="16"/>
      <c r="CZ621" s="16"/>
      <c r="DA621" s="16"/>
      <c r="DB621" s="16"/>
      <c r="DC621" s="16"/>
      <c r="DD621" s="16"/>
      <c r="DE621" s="16"/>
      <c r="DF621" s="16"/>
      <c r="DG621" s="16"/>
      <c r="DH621" s="16"/>
      <c r="DI621" s="16"/>
      <c r="DJ621" s="16"/>
      <c r="DK621" s="16"/>
      <c r="DL621" s="16"/>
      <c r="DM621" s="16"/>
      <c r="DN621" s="16"/>
      <c r="DO621" s="16"/>
      <c r="DP621" s="16"/>
      <c r="DQ621" s="16"/>
      <c r="DR621" s="16"/>
      <c r="DS621" s="16"/>
      <c r="DT621" s="16"/>
      <c r="DU621" s="16"/>
      <c r="DV621" s="16"/>
      <c r="DW621" s="16"/>
      <c r="DX621" s="16"/>
      <c r="DY621" s="16"/>
      <c r="DZ621" s="16"/>
      <c r="EA621" s="16"/>
      <c r="EB621" s="16"/>
      <c r="EC621" s="16"/>
      <c r="ED621" s="16"/>
      <c r="EE621" s="16"/>
      <c r="EF621" s="16"/>
      <c r="EG621" s="16"/>
      <c r="EH621" s="16"/>
      <c r="EI621" s="16"/>
      <c r="EJ621" s="16"/>
      <c r="EK621" s="16"/>
      <c r="EL621" s="16"/>
      <c r="EM621" s="16"/>
      <c r="EN621" s="16"/>
      <c r="EO621" s="16"/>
      <c r="EP621" s="16"/>
      <c r="EQ621" s="16"/>
      <c r="ER621" s="16"/>
      <c r="ES621" s="16"/>
      <c r="ET621" s="16"/>
      <c r="EU621" s="16"/>
      <c r="EV621" s="16"/>
      <c r="EW621" s="16"/>
      <c r="EX621" s="16"/>
      <c r="EY621" s="16"/>
      <c r="EZ621" s="16"/>
      <c r="FA621" s="16"/>
      <c r="FB621" s="16"/>
      <c r="FC621" s="16"/>
      <c r="FD621" s="16"/>
      <c r="FE621" s="16"/>
      <c r="FF621" s="16"/>
      <c r="FG621" s="16"/>
      <c r="FH621" s="16"/>
      <c r="FI621" s="16"/>
      <c r="FJ621" s="16"/>
      <c r="FK621" s="16"/>
      <c r="FL621" s="16"/>
      <c r="FM621" s="16"/>
      <c r="FN621" s="16"/>
      <c r="FO621" s="16"/>
      <c r="FP621" s="16"/>
      <c r="FQ621" s="16"/>
      <c r="FR621" s="16"/>
      <c r="FS621" s="16"/>
      <c r="FT621" s="70"/>
      <c r="FU621" s="70"/>
      <c r="FV621" s="70"/>
      <c r="FW621" s="70"/>
      <c r="FX621" s="70"/>
      <c r="FY621" s="70"/>
      <c r="FZ621" s="70"/>
      <c r="GA621" s="70"/>
      <c r="GB621" s="70"/>
      <c r="GC621" s="70"/>
      <c r="GD621" s="70"/>
      <c r="GE621" s="70"/>
      <c r="GF621" s="70"/>
      <c r="GG621" s="70"/>
      <c r="GH621" s="70"/>
      <c r="GI621" s="70"/>
      <c r="GJ621" s="70"/>
      <c r="GK621" s="70"/>
      <c r="GL621" s="70"/>
      <c r="GM621" s="70"/>
      <c r="GN621" s="70"/>
      <c r="GO621" s="70"/>
      <c r="GP621" s="70"/>
      <c r="GQ621" s="70"/>
      <c r="GR621" s="70"/>
      <c r="GS621" s="70"/>
      <c r="GT621" s="70"/>
      <c r="GU621" s="70"/>
      <c r="GV621" s="70"/>
      <c r="GW621" s="70"/>
      <c r="GX621" s="70"/>
      <c r="GY621" s="70"/>
      <c r="GZ621" s="70"/>
      <c r="HA621" s="70"/>
      <c r="HB621" s="70"/>
      <c r="HC621" s="70"/>
      <c r="HD621" s="70"/>
      <c r="HE621" s="70"/>
      <c r="HF621" s="70"/>
      <c r="HG621" s="70"/>
      <c r="HH621" s="70"/>
      <c r="HI621" s="70"/>
      <c r="HJ621" s="70"/>
      <c r="HK621" s="70"/>
      <c r="HL621" s="70"/>
      <c r="HM621" s="70"/>
      <c r="HN621" s="70"/>
      <c r="HO621" s="70"/>
      <c r="HP621" s="16"/>
      <c r="HQ621" s="16"/>
      <c r="HR621" s="16"/>
      <c r="HS621" s="16"/>
      <c r="HT621" s="16"/>
      <c r="HU621" s="163"/>
      <c r="HV621" s="163"/>
      <c r="HW621" s="163"/>
      <c r="HX621" s="163"/>
      <c r="HY621" s="165"/>
      <c r="HZ621" s="16"/>
      <c r="IA621" s="16"/>
      <c r="IB621" s="16"/>
      <c r="IC621" s="16"/>
      <c r="ID621" s="16"/>
      <c r="IE621" s="16"/>
      <c r="IF621" s="16"/>
      <c r="IG621" s="16"/>
      <c r="IH621" s="16"/>
      <c r="II621" s="16"/>
      <c r="IJ621" s="16"/>
      <c r="IK621" s="16"/>
      <c r="IL621" s="16"/>
      <c r="IM621" s="163"/>
      <c r="IN621" s="163"/>
      <c r="IO621" s="163"/>
      <c r="IP621" s="163"/>
      <c r="IQ621" s="163"/>
      <c r="IR621" s="163"/>
      <c r="IS621" s="163"/>
      <c r="IT621" s="163"/>
      <c r="IU621" s="163"/>
      <c r="IV621" s="163"/>
      <c r="IW621" s="163"/>
      <c r="IX621" s="72"/>
      <c r="IY621" s="72"/>
      <c r="IZ621" s="72"/>
      <c r="JA621" s="72"/>
      <c r="JB621" s="72"/>
      <c r="JC621" s="72"/>
      <c r="JD621" s="163"/>
      <c r="JE621" s="163"/>
      <c r="JF621" s="163"/>
      <c r="JG621" s="163"/>
      <c r="JH621" s="163"/>
      <c r="JI621" s="163"/>
      <c r="JJ621" s="72"/>
      <c r="JK621" s="72"/>
      <c r="JL621" s="72"/>
      <c r="JM621" s="72"/>
      <c r="JN621" s="72"/>
      <c r="JO621" s="72"/>
    </row>
    <row r="622" spans="1:275" s="33" customFormat="1" ht="14.4" x14ac:dyDescent="0.3">
      <c r="A622" s="14"/>
      <c r="B622" s="162" t="s">
        <v>300</v>
      </c>
      <c r="C622" s="379"/>
      <c r="D622" s="379"/>
      <c r="E622" s="379"/>
      <c r="F622" s="379"/>
      <c r="G622" s="379"/>
      <c r="H622" s="379"/>
      <c r="I622" s="380"/>
      <c r="J622" s="380"/>
      <c r="K622" s="380"/>
      <c r="L622" s="380"/>
      <c r="M622" s="380"/>
      <c r="N622" s="380"/>
      <c r="O622" s="11"/>
      <c r="P622" s="11"/>
      <c r="Q622" s="2"/>
      <c r="R622" s="2"/>
      <c r="S622" s="11"/>
      <c r="T622" s="11"/>
      <c r="U622" s="11"/>
      <c r="V622" s="11"/>
      <c r="W622" s="11"/>
      <c r="X622" s="11"/>
      <c r="Y622" s="11"/>
      <c r="Z622" s="11"/>
      <c r="AA622" s="11"/>
      <c r="AB622" s="16"/>
      <c r="AC622" s="16"/>
      <c r="AD622" s="16"/>
      <c r="AE622" s="16"/>
      <c r="AF622" s="16"/>
      <c r="AG622" s="163"/>
      <c r="AH622" s="163"/>
      <c r="AI622" s="163"/>
      <c r="AJ622" s="163"/>
      <c r="AK622" s="16"/>
      <c r="AL622" s="16"/>
      <c r="AM622" s="16"/>
      <c r="AN622" s="16"/>
      <c r="AO622" s="16"/>
      <c r="AP622" s="163"/>
      <c r="AQ622" s="163"/>
      <c r="AR622" s="163"/>
      <c r="AS622" s="163"/>
      <c r="AT622" s="164"/>
      <c r="AU622" s="164"/>
      <c r="AV622" s="164"/>
      <c r="AW622" s="164"/>
      <c r="AX622" s="164"/>
      <c r="AY622" s="164"/>
      <c r="AZ622" s="164"/>
      <c r="BA622" s="164"/>
      <c r="BB622" s="164"/>
      <c r="BC622" s="20"/>
      <c r="BD622" s="20"/>
      <c r="BE622" s="20"/>
      <c r="BF622" s="20"/>
      <c r="BG622" s="20"/>
      <c r="BH622" s="164"/>
      <c r="BI622" s="164"/>
      <c r="BJ622" s="164"/>
      <c r="BK622" s="164"/>
      <c r="BL622" s="16"/>
      <c r="BM622" s="16"/>
      <c r="BN622" s="16"/>
      <c r="BO622" s="16"/>
      <c r="BP622" s="16"/>
      <c r="BQ622" s="16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6"/>
      <c r="CC622" s="16"/>
      <c r="CD622" s="16"/>
      <c r="CE622" s="16"/>
      <c r="CF622" s="16"/>
      <c r="CG622" s="16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6"/>
      <c r="CS622" s="16"/>
      <c r="CT622" s="16"/>
      <c r="CU622" s="16"/>
      <c r="CV622" s="16"/>
      <c r="CW622" s="16"/>
      <c r="CX622" s="17"/>
      <c r="CY622" s="17"/>
      <c r="CZ622" s="17"/>
      <c r="DA622" s="17"/>
      <c r="DB622" s="17"/>
      <c r="DC622" s="17"/>
      <c r="DD622" s="17"/>
      <c r="DE622" s="17"/>
      <c r="DF622" s="17"/>
      <c r="DG622" s="17"/>
      <c r="DH622" s="16"/>
      <c r="DI622" s="16"/>
      <c r="DJ622" s="16"/>
      <c r="DK622" s="16"/>
      <c r="DL622" s="16"/>
      <c r="DM622" s="16"/>
      <c r="DN622" s="17"/>
      <c r="DO622" s="17"/>
      <c r="DP622" s="17"/>
      <c r="DQ622" s="17"/>
      <c r="DR622" s="17"/>
      <c r="DS622" s="17"/>
      <c r="DT622" s="17"/>
      <c r="DU622" s="17"/>
      <c r="DV622" s="17"/>
      <c r="DW622" s="17"/>
      <c r="DX622" s="16"/>
      <c r="DY622" s="16"/>
      <c r="DZ622" s="16"/>
      <c r="EA622" s="16"/>
      <c r="EB622" s="16"/>
      <c r="EC622" s="16"/>
      <c r="ED622" s="17"/>
      <c r="EE622" s="17"/>
      <c r="EF622" s="17"/>
      <c r="EG622" s="17"/>
      <c r="EH622" s="17"/>
      <c r="EI622" s="17"/>
      <c r="EJ622" s="17"/>
      <c r="EK622" s="17"/>
      <c r="EL622" s="17"/>
      <c r="EM622" s="17"/>
      <c r="EN622" s="16"/>
      <c r="EO622" s="16"/>
      <c r="EP622" s="16"/>
      <c r="EQ622" s="16"/>
      <c r="ER622" s="16"/>
      <c r="ES622" s="16"/>
      <c r="ET622" s="17"/>
      <c r="EU622" s="17"/>
      <c r="EV622" s="17"/>
      <c r="EW622" s="17"/>
      <c r="EX622" s="17"/>
      <c r="EY622" s="17"/>
      <c r="EZ622" s="17"/>
      <c r="FA622" s="17"/>
      <c r="FB622" s="17"/>
      <c r="FC622" s="17"/>
      <c r="FD622" s="16"/>
      <c r="FE622" s="16"/>
      <c r="FF622" s="16"/>
      <c r="FG622" s="16"/>
      <c r="FH622" s="16"/>
      <c r="FI622" s="16"/>
      <c r="FJ622" s="17"/>
      <c r="FK622" s="17"/>
      <c r="FL622" s="17"/>
      <c r="FM622" s="17"/>
      <c r="FN622" s="17"/>
      <c r="FO622" s="17"/>
      <c r="FP622" s="17"/>
      <c r="FQ622" s="17"/>
      <c r="FR622" s="17"/>
      <c r="FS622" s="17"/>
      <c r="FT622" s="24"/>
      <c r="FU622" s="24"/>
      <c r="FV622" s="24"/>
      <c r="FW622" s="24"/>
      <c r="FX622" s="24"/>
      <c r="FY622" s="24"/>
      <c r="FZ622" s="24"/>
      <c r="GA622" s="24"/>
      <c r="GB622" s="24"/>
      <c r="GC622" s="24"/>
      <c r="GD622" s="24"/>
      <c r="GE622" s="24"/>
      <c r="GF622" s="24"/>
      <c r="GG622" s="24"/>
      <c r="GH622" s="24"/>
      <c r="GI622" s="24"/>
      <c r="GJ622" s="24"/>
      <c r="GK622" s="24"/>
      <c r="GL622" s="24"/>
      <c r="GM622" s="24"/>
      <c r="GN622" s="24"/>
      <c r="GO622" s="24"/>
      <c r="GP622" s="24"/>
      <c r="GQ622" s="24"/>
      <c r="GR622" s="24"/>
      <c r="GS622" s="24"/>
      <c r="GT622" s="24"/>
      <c r="GU622" s="24"/>
      <c r="GV622" s="24"/>
      <c r="GW622" s="24"/>
      <c r="GX622" s="24"/>
      <c r="GY622" s="24"/>
      <c r="GZ622" s="24"/>
      <c r="HA622" s="24"/>
      <c r="HB622" s="24"/>
      <c r="HC622" s="24"/>
      <c r="HD622" s="24"/>
      <c r="HE622" s="24"/>
      <c r="HF622" s="24"/>
      <c r="HG622" s="24"/>
      <c r="HH622" s="24"/>
      <c r="HI622" s="24"/>
      <c r="HJ622" s="24"/>
      <c r="HK622" s="24"/>
      <c r="HL622" s="24"/>
      <c r="HM622" s="24"/>
      <c r="HN622" s="24"/>
      <c r="HO622" s="24"/>
      <c r="HP622" s="17"/>
      <c r="HQ622" s="17"/>
      <c r="HR622" s="17"/>
      <c r="HS622" s="17"/>
      <c r="HT622" s="17"/>
      <c r="HU622" s="20"/>
      <c r="HV622" s="20"/>
      <c r="HW622" s="20"/>
      <c r="HX622" s="20"/>
      <c r="HY622" s="165"/>
      <c r="HZ622" s="16"/>
      <c r="IA622" s="16"/>
      <c r="IB622" s="16"/>
      <c r="IC622" s="16"/>
      <c r="ID622" s="16"/>
      <c r="IE622" s="16"/>
      <c r="IF622" s="16"/>
      <c r="IG622" s="16"/>
      <c r="IH622" s="16"/>
      <c r="II622" s="16"/>
      <c r="IJ622" s="16"/>
      <c r="IK622" s="16"/>
      <c r="IL622" s="16"/>
      <c r="IM622" s="163"/>
      <c r="IN622" s="163"/>
      <c r="IO622" s="163"/>
      <c r="IP622" s="163"/>
      <c r="IQ622" s="163"/>
      <c r="IR622" s="163"/>
      <c r="IS622" s="163"/>
      <c r="IT622" s="163"/>
      <c r="IU622" s="163"/>
      <c r="IV622" s="163"/>
      <c r="IW622" s="163"/>
      <c r="IX622" s="72"/>
      <c r="IY622" s="72"/>
      <c r="IZ622" s="72"/>
      <c r="JA622" s="72"/>
      <c r="JB622" s="72"/>
      <c r="JC622" s="72"/>
      <c r="JD622" s="163" t="s">
        <v>4</v>
      </c>
      <c r="JE622" s="163" t="s">
        <v>4</v>
      </c>
      <c r="JF622" s="163" t="s">
        <v>4</v>
      </c>
      <c r="JG622" s="163" t="s">
        <v>4</v>
      </c>
      <c r="JH622" s="163" t="s">
        <v>4</v>
      </c>
      <c r="JI622" s="163" t="s">
        <v>4</v>
      </c>
      <c r="JJ622" s="72" t="s">
        <v>4</v>
      </c>
      <c r="JK622" s="72" t="s">
        <v>4</v>
      </c>
      <c r="JL622" s="72" t="s">
        <v>4</v>
      </c>
      <c r="JM622" s="72" t="s">
        <v>4</v>
      </c>
      <c r="JN622" s="72" t="s">
        <v>4</v>
      </c>
      <c r="JO622" s="72" t="s">
        <v>4</v>
      </c>
    </row>
    <row r="623" spans="1:275" s="166" customFormat="1" ht="16.5" customHeight="1" x14ac:dyDescent="0.3">
      <c r="A623" s="22"/>
      <c r="C623" s="378" t="s">
        <v>299</v>
      </c>
      <c r="D623" s="378"/>
      <c r="E623" s="378"/>
      <c r="F623" s="378"/>
      <c r="G623" s="378"/>
      <c r="H623" s="378"/>
      <c r="I623" s="378"/>
      <c r="J623" s="378"/>
      <c r="K623" s="378"/>
      <c r="L623" s="378"/>
      <c r="M623" s="378"/>
      <c r="N623" s="378"/>
      <c r="Q623" s="167"/>
      <c r="R623" s="167"/>
      <c r="AB623" s="16"/>
      <c r="AC623" s="16"/>
      <c r="AD623" s="16"/>
      <c r="AE623" s="16"/>
      <c r="AF623" s="16"/>
      <c r="AG623" s="163"/>
      <c r="AH623" s="163"/>
      <c r="AI623" s="163"/>
      <c r="AJ623" s="163"/>
      <c r="AK623" s="16"/>
      <c r="AL623" s="16"/>
      <c r="AM623" s="16"/>
      <c r="AN623" s="16"/>
      <c r="AO623" s="16"/>
      <c r="AP623" s="163"/>
      <c r="AQ623" s="163"/>
      <c r="AR623" s="163"/>
      <c r="AS623" s="163"/>
      <c r="AT623" s="72"/>
      <c r="AU623" s="72"/>
      <c r="AV623" s="72"/>
      <c r="AW623" s="72"/>
      <c r="AX623" s="72"/>
      <c r="AY623" s="72"/>
      <c r="AZ623" s="72"/>
      <c r="BA623" s="72"/>
      <c r="BB623" s="72"/>
      <c r="BC623" s="163"/>
      <c r="BD623" s="163"/>
      <c r="BE623" s="163"/>
      <c r="BF623" s="163"/>
      <c r="BG623" s="163"/>
      <c r="BH623" s="72"/>
      <c r="BI623" s="72"/>
      <c r="BJ623" s="72"/>
      <c r="BK623" s="72"/>
      <c r="BL623" s="16"/>
      <c r="BM623" s="16"/>
      <c r="BN623" s="16"/>
      <c r="BO623" s="16"/>
      <c r="BP623" s="16"/>
      <c r="BQ623" s="16"/>
      <c r="BR623" s="16"/>
      <c r="BS623" s="16"/>
      <c r="BT623" s="16"/>
      <c r="BU623" s="16"/>
      <c r="BV623" s="16"/>
      <c r="BW623" s="16"/>
      <c r="BX623" s="16"/>
      <c r="BY623" s="16"/>
      <c r="BZ623" s="16"/>
      <c r="CA623" s="16"/>
      <c r="CB623" s="16"/>
      <c r="CC623" s="16"/>
      <c r="CD623" s="16"/>
      <c r="CE623" s="16"/>
      <c r="CF623" s="16"/>
      <c r="CG623" s="16"/>
      <c r="CH623" s="16"/>
      <c r="CI623" s="16"/>
      <c r="CJ623" s="16"/>
      <c r="CK623" s="16"/>
      <c r="CL623" s="16"/>
      <c r="CM623" s="16"/>
      <c r="CN623" s="16"/>
      <c r="CO623" s="16"/>
      <c r="CP623" s="16"/>
      <c r="CQ623" s="16"/>
      <c r="CR623" s="16"/>
      <c r="CS623" s="16"/>
      <c r="CT623" s="16"/>
      <c r="CU623" s="16"/>
      <c r="CV623" s="16"/>
      <c r="CW623" s="16"/>
      <c r="CX623" s="16"/>
      <c r="CY623" s="16"/>
      <c r="CZ623" s="16"/>
      <c r="DA623" s="16"/>
      <c r="DB623" s="16"/>
      <c r="DC623" s="16"/>
      <c r="DD623" s="16"/>
      <c r="DE623" s="16"/>
      <c r="DF623" s="16"/>
      <c r="DG623" s="16"/>
      <c r="DH623" s="16"/>
      <c r="DI623" s="16"/>
      <c r="DJ623" s="16"/>
      <c r="DK623" s="16"/>
      <c r="DL623" s="16"/>
      <c r="DM623" s="16"/>
      <c r="DN623" s="16"/>
      <c r="DO623" s="16"/>
      <c r="DP623" s="16"/>
      <c r="DQ623" s="16"/>
      <c r="DR623" s="16"/>
      <c r="DS623" s="16"/>
      <c r="DT623" s="16"/>
      <c r="DU623" s="16"/>
      <c r="DV623" s="16"/>
      <c r="DW623" s="16"/>
      <c r="DX623" s="16"/>
      <c r="DY623" s="16"/>
      <c r="DZ623" s="16"/>
      <c r="EA623" s="16"/>
      <c r="EB623" s="16"/>
      <c r="EC623" s="16"/>
      <c r="ED623" s="16"/>
      <c r="EE623" s="16"/>
      <c r="EF623" s="16"/>
      <c r="EG623" s="16"/>
      <c r="EH623" s="16"/>
      <c r="EI623" s="16"/>
      <c r="EJ623" s="16"/>
      <c r="EK623" s="16"/>
      <c r="EL623" s="16"/>
      <c r="EM623" s="16"/>
      <c r="EN623" s="16"/>
      <c r="EO623" s="16"/>
      <c r="EP623" s="16"/>
      <c r="EQ623" s="16"/>
      <c r="ER623" s="16"/>
      <c r="ES623" s="16"/>
      <c r="ET623" s="16"/>
      <c r="EU623" s="16"/>
      <c r="EV623" s="16"/>
      <c r="EW623" s="16"/>
      <c r="EX623" s="16"/>
      <c r="EY623" s="16"/>
      <c r="EZ623" s="16"/>
      <c r="FA623" s="16"/>
      <c r="FB623" s="16"/>
      <c r="FC623" s="16"/>
      <c r="FD623" s="16"/>
      <c r="FE623" s="16"/>
      <c r="FF623" s="16"/>
      <c r="FG623" s="16"/>
      <c r="FH623" s="16"/>
      <c r="FI623" s="16"/>
      <c r="FJ623" s="16"/>
      <c r="FK623" s="16"/>
      <c r="FL623" s="16"/>
      <c r="FM623" s="16"/>
      <c r="FN623" s="16"/>
      <c r="FO623" s="16"/>
      <c r="FP623" s="16"/>
      <c r="FQ623" s="16"/>
      <c r="FR623" s="16"/>
      <c r="FS623" s="16"/>
      <c r="FT623" s="70"/>
      <c r="FU623" s="70"/>
      <c r="FV623" s="70"/>
      <c r="FW623" s="70"/>
      <c r="FX623" s="70"/>
      <c r="FY623" s="70"/>
      <c r="FZ623" s="70"/>
      <c r="GA623" s="70"/>
      <c r="GB623" s="70"/>
      <c r="GC623" s="70"/>
      <c r="GD623" s="70"/>
      <c r="GE623" s="70"/>
      <c r="GF623" s="70"/>
      <c r="GG623" s="70"/>
      <c r="GH623" s="70"/>
      <c r="GI623" s="70"/>
      <c r="GJ623" s="70"/>
      <c r="GK623" s="70"/>
      <c r="GL623" s="70"/>
      <c r="GM623" s="70"/>
      <c r="GN623" s="70"/>
      <c r="GO623" s="70"/>
      <c r="GP623" s="70"/>
      <c r="GQ623" s="70"/>
      <c r="GR623" s="70"/>
      <c r="GS623" s="70"/>
      <c r="GT623" s="70"/>
      <c r="GU623" s="70"/>
      <c r="GV623" s="70"/>
      <c r="GW623" s="70"/>
      <c r="GX623" s="70"/>
      <c r="GY623" s="70"/>
      <c r="GZ623" s="70"/>
      <c r="HA623" s="70"/>
      <c r="HB623" s="70"/>
      <c r="HC623" s="70"/>
      <c r="HD623" s="70"/>
      <c r="HE623" s="70"/>
      <c r="HF623" s="70"/>
      <c r="HG623" s="70"/>
      <c r="HH623" s="70"/>
      <c r="HI623" s="70"/>
      <c r="HJ623" s="70"/>
      <c r="HK623" s="70"/>
      <c r="HL623" s="70"/>
      <c r="HM623" s="70"/>
      <c r="HN623" s="70"/>
      <c r="HO623" s="70"/>
      <c r="HP623" s="16"/>
      <c r="HQ623" s="16"/>
      <c r="HR623" s="16"/>
      <c r="HS623" s="16"/>
      <c r="HT623" s="16"/>
      <c r="HU623" s="163"/>
      <c r="HV623" s="163"/>
      <c r="HW623" s="163"/>
      <c r="HX623" s="163"/>
      <c r="HY623" s="165"/>
      <c r="HZ623" s="16"/>
      <c r="IA623" s="16"/>
      <c r="IB623" s="16"/>
      <c r="IC623" s="16"/>
      <c r="ID623" s="16"/>
      <c r="IE623" s="16"/>
      <c r="IF623" s="16"/>
      <c r="IG623" s="16"/>
      <c r="IH623" s="16"/>
      <c r="II623" s="16"/>
      <c r="IJ623" s="16"/>
      <c r="IK623" s="16"/>
      <c r="IL623" s="16"/>
      <c r="IM623" s="163"/>
      <c r="IN623" s="163"/>
      <c r="IO623" s="163"/>
      <c r="IP623" s="163"/>
      <c r="IQ623" s="163"/>
      <c r="IR623" s="163"/>
      <c r="IS623" s="163"/>
      <c r="IT623" s="163"/>
      <c r="IU623" s="163"/>
      <c r="IV623" s="163"/>
      <c r="IW623" s="163"/>
      <c r="IX623" s="72"/>
      <c r="IY623" s="72"/>
      <c r="IZ623" s="72"/>
      <c r="JA623" s="72"/>
      <c r="JB623" s="72"/>
      <c r="JC623" s="72"/>
      <c r="JD623" s="163"/>
      <c r="JE623" s="163"/>
      <c r="JF623" s="163"/>
      <c r="JG623" s="163"/>
      <c r="JH623" s="163"/>
      <c r="JI623" s="163"/>
      <c r="JJ623" s="72"/>
      <c r="JK623" s="72"/>
      <c r="JL623" s="72"/>
      <c r="JM623" s="72"/>
      <c r="JN623" s="72"/>
      <c r="JO623" s="72"/>
    </row>
    <row r="625" spans="1:1" s="11" customFormat="1" ht="14.4" x14ac:dyDescent="0.3">
      <c r="A625" s="12"/>
    </row>
    <row r="626" spans="1:1" s="11" customFormat="1" ht="14.4" x14ac:dyDescent="0.3">
      <c r="A626" s="12"/>
    </row>
    <row r="627" spans="1:1" s="11" customFormat="1" ht="14.4" x14ac:dyDescent="0.3">
      <c r="A627" s="12"/>
    </row>
    <row r="628" spans="1:1" s="11" customFormat="1" ht="14.4" x14ac:dyDescent="0.3">
      <c r="A628" s="12"/>
    </row>
    <row r="629" spans="1:1" s="11" customFormat="1" ht="14.4" x14ac:dyDescent="0.3">
      <c r="A629" s="12"/>
    </row>
    <row r="630" spans="1:1" s="11" customFormat="1" ht="14.4" x14ac:dyDescent="0.3">
      <c r="A630" s="12"/>
    </row>
    <row r="631" spans="1:1" s="11" customFormat="1" ht="14.4" x14ac:dyDescent="0.3">
      <c r="A631" s="12"/>
    </row>
    <row r="632" spans="1:1" s="11" customFormat="1" ht="14.4" x14ac:dyDescent="0.3">
      <c r="A632" s="12"/>
    </row>
    <row r="633" spans="1:1" s="11" customFormat="1" ht="14.4" x14ac:dyDescent="0.3">
      <c r="A633" s="12"/>
    </row>
    <row r="634" spans="1:1" s="11" customFormat="1" ht="14.4" x14ac:dyDescent="0.3">
      <c r="A634" s="12"/>
    </row>
    <row r="635" spans="1:1" s="11" customFormat="1" ht="14.4" x14ac:dyDescent="0.3">
      <c r="A635" s="12"/>
    </row>
    <row r="636" spans="1:1" s="11" customFormat="1" ht="14.4" x14ac:dyDescent="0.3">
      <c r="A636" s="12"/>
    </row>
    <row r="637" spans="1:1" s="11" customFormat="1" ht="14.4" x14ac:dyDescent="0.3">
      <c r="A637" s="12"/>
    </row>
    <row r="638" spans="1:1" s="11" customFormat="1" ht="14.4" x14ac:dyDescent="0.3">
      <c r="A638" s="12"/>
    </row>
    <row r="639" spans="1:1" s="11" customFormat="1" ht="14.4" x14ac:dyDescent="0.3">
      <c r="A639" s="12"/>
    </row>
    <row r="640" spans="1:1" s="11" customFormat="1" ht="14.4" x14ac:dyDescent="0.3">
      <c r="A640" s="12"/>
    </row>
    <row r="641" spans="1:1" s="11" customFormat="1" ht="14.4" x14ac:dyDescent="0.3">
      <c r="A641" s="12"/>
    </row>
    <row r="642" spans="1:1" s="11" customFormat="1" ht="14.4" x14ac:dyDescent="0.3">
      <c r="A642" s="12"/>
    </row>
    <row r="643" spans="1:1" s="11" customFormat="1" ht="14.4" x14ac:dyDescent="0.3">
      <c r="A643" s="12"/>
    </row>
    <row r="644" spans="1:1" s="11" customFormat="1" ht="14.4" x14ac:dyDescent="0.3">
      <c r="A644" s="12"/>
    </row>
    <row r="645" spans="1:1" s="11" customFormat="1" ht="14.4" x14ac:dyDescent="0.3">
      <c r="A645" s="12"/>
    </row>
    <row r="646" spans="1:1" s="11" customFormat="1" ht="14.4" x14ac:dyDescent="0.3">
      <c r="A646" s="12"/>
    </row>
    <row r="647" spans="1:1" s="11" customFormat="1" ht="14.4" x14ac:dyDescent="0.3">
      <c r="A647" s="12"/>
    </row>
    <row r="648" spans="1:1" s="11" customFormat="1" ht="14.4" x14ac:dyDescent="0.3">
      <c r="A648" s="12"/>
    </row>
    <row r="649" spans="1:1" s="11" customFormat="1" ht="14.4" x14ac:dyDescent="0.3">
      <c r="A649" s="12"/>
    </row>
    <row r="650" spans="1:1" s="11" customFormat="1" ht="14.4" x14ac:dyDescent="0.3">
      <c r="A650" s="12"/>
    </row>
    <row r="651" spans="1:1" s="11" customFormat="1" ht="14.4" x14ac:dyDescent="0.3">
      <c r="A651" s="12"/>
    </row>
    <row r="652" spans="1:1" s="11" customFormat="1" ht="14.4" x14ac:dyDescent="0.3">
      <c r="A652" s="12"/>
    </row>
    <row r="653" spans="1:1" s="11" customFormat="1" ht="14.4" x14ac:dyDescent="0.3">
      <c r="A653" s="12"/>
    </row>
    <row r="654" spans="1:1" s="11" customFormat="1" ht="14.4" x14ac:dyDescent="0.3">
      <c r="A654" s="12"/>
    </row>
    <row r="655" spans="1:1" s="11" customFormat="1" ht="14.4" x14ac:dyDescent="0.3">
      <c r="A655" s="12"/>
    </row>
    <row r="656" spans="1:1" s="11" customFormat="1" ht="14.4" x14ac:dyDescent="0.3">
      <c r="A656" s="12"/>
    </row>
    <row r="657" spans="1:1" s="11" customFormat="1" ht="14.4" x14ac:dyDescent="0.3">
      <c r="A657" s="12"/>
    </row>
  </sheetData>
  <mergeCells count="615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G16:P16"/>
    <mergeCell ref="A11:F11"/>
    <mergeCell ref="G11:P11"/>
    <mergeCell ref="A12:F12"/>
    <mergeCell ref="G12:P12"/>
    <mergeCell ref="A13:F13"/>
    <mergeCell ref="G13:P13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7:P77"/>
    <mergeCell ref="C78:G78"/>
    <mergeCell ref="C79:G79"/>
    <mergeCell ref="C80:G80"/>
    <mergeCell ref="C81:G81"/>
    <mergeCell ref="C71:G71"/>
    <mergeCell ref="C72:G72"/>
    <mergeCell ref="C74:O74"/>
    <mergeCell ref="A75:P75"/>
    <mergeCell ref="C76:G7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97:G97"/>
    <mergeCell ref="C98:G98"/>
    <mergeCell ref="C99:G99"/>
    <mergeCell ref="C100:P100"/>
    <mergeCell ref="C101:G101"/>
    <mergeCell ref="C92:G92"/>
    <mergeCell ref="C93:G93"/>
    <mergeCell ref="C94:G94"/>
    <mergeCell ref="C95:G95"/>
    <mergeCell ref="C96:G9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27:G127"/>
    <mergeCell ref="C128:G128"/>
    <mergeCell ref="C129:G129"/>
    <mergeCell ref="C130:G130"/>
    <mergeCell ref="C131:G131"/>
    <mergeCell ref="C122:G122"/>
    <mergeCell ref="C123:P123"/>
    <mergeCell ref="C124:G124"/>
    <mergeCell ref="C125:G125"/>
    <mergeCell ref="C126:G12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48:O148"/>
    <mergeCell ref="A149:P149"/>
    <mergeCell ref="C150:G150"/>
    <mergeCell ref="C151:G151"/>
    <mergeCell ref="C152:G152"/>
    <mergeCell ref="C142:G142"/>
    <mergeCell ref="C143:G143"/>
    <mergeCell ref="C144:G144"/>
    <mergeCell ref="C145:G145"/>
    <mergeCell ref="C146:G146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78:G178"/>
    <mergeCell ref="C179:G179"/>
    <mergeCell ref="C180:G180"/>
    <mergeCell ref="C181:G181"/>
    <mergeCell ref="C182:G182"/>
    <mergeCell ref="C173:G173"/>
    <mergeCell ref="C174:P174"/>
    <mergeCell ref="C175:G175"/>
    <mergeCell ref="C176:G176"/>
    <mergeCell ref="C177:G177"/>
    <mergeCell ref="C188:P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98:G198"/>
    <mergeCell ref="C199:G199"/>
    <mergeCell ref="C200:P200"/>
    <mergeCell ref="C201:G201"/>
    <mergeCell ref="C202:G202"/>
    <mergeCell ref="C193:G193"/>
    <mergeCell ref="C194:G194"/>
    <mergeCell ref="C195:G195"/>
    <mergeCell ref="C196:G196"/>
    <mergeCell ref="C197:G19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28:G228"/>
    <mergeCell ref="C229:G229"/>
    <mergeCell ref="C230:G230"/>
    <mergeCell ref="C231:G231"/>
    <mergeCell ref="C232:G232"/>
    <mergeCell ref="C223:G223"/>
    <mergeCell ref="C224:G224"/>
    <mergeCell ref="C225:P225"/>
    <mergeCell ref="C226:G226"/>
    <mergeCell ref="C227:G22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48:P248"/>
    <mergeCell ref="C249:G249"/>
    <mergeCell ref="C250:G250"/>
    <mergeCell ref="C251:P251"/>
    <mergeCell ref="C252:G252"/>
    <mergeCell ref="C243:G243"/>
    <mergeCell ref="C244:G244"/>
    <mergeCell ref="C245:G245"/>
    <mergeCell ref="C246:G246"/>
    <mergeCell ref="C247:G247"/>
    <mergeCell ref="C259:G259"/>
    <mergeCell ref="C260:G260"/>
    <mergeCell ref="C261:G261"/>
    <mergeCell ref="C262:G262"/>
    <mergeCell ref="C263:G263"/>
    <mergeCell ref="C253:G253"/>
    <mergeCell ref="C254:P254"/>
    <mergeCell ref="C255:G255"/>
    <mergeCell ref="C257:O257"/>
    <mergeCell ref="A258:P25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89:G289"/>
    <mergeCell ref="C290:G290"/>
    <mergeCell ref="C291:G291"/>
    <mergeCell ref="C292:G292"/>
    <mergeCell ref="C293:G293"/>
    <mergeCell ref="C284:G284"/>
    <mergeCell ref="C285:P285"/>
    <mergeCell ref="C286:G286"/>
    <mergeCell ref="C287:G287"/>
    <mergeCell ref="C288:G28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309:G309"/>
    <mergeCell ref="C310:G310"/>
    <mergeCell ref="C311:P311"/>
    <mergeCell ref="C312:G312"/>
    <mergeCell ref="C313:G313"/>
    <mergeCell ref="C304:G304"/>
    <mergeCell ref="C305:G305"/>
    <mergeCell ref="C306:G306"/>
    <mergeCell ref="C307:G307"/>
    <mergeCell ref="C308:G308"/>
    <mergeCell ref="C319:G319"/>
    <mergeCell ref="C320:G320"/>
    <mergeCell ref="C321:G321"/>
    <mergeCell ref="C322:G322"/>
    <mergeCell ref="C323:G323"/>
    <mergeCell ref="C314:P314"/>
    <mergeCell ref="C315:G315"/>
    <mergeCell ref="C316:G316"/>
    <mergeCell ref="C317:G317"/>
    <mergeCell ref="C318:G318"/>
    <mergeCell ref="C329:G329"/>
    <mergeCell ref="C330:G330"/>
    <mergeCell ref="C331:G331"/>
    <mergeCell ref="C332:G332"/>
    <mergeCell ref="C333:G333"/>
    <mergeCell ref="C324:G324"/>
    <mergeCell ref="C325:G325"/>
    <mergeCell ref="C326:P326"/>
    <mergeCell ref="C327:G327"/>
    <mergeCell ref="C328:G328"/>
    <mergeCell ref="C339:G339"/>
    <mergeCell ref="C340:G340"/>
    <mergeCell ref="C341:G341"/>
    <mergeCell ref="C342:G342"/>
    <mergeCell ref="C343:G343"/>
    <mergeCell ref="C334:G334"/>
    <mergeCell ref="C335:P335"/>
    <mergeCell ref="C336:G336"/>
    <mergeCell ref="C337:G337"/>
    <mergeCell ref="C338:G33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59:G359"/>
    <mergeCell ref="C361:O361"/>
    <mergeCell ref="A362:P362"/>
    <mergeCell ref="C363:G363"/>
    <mergeCell ref="C364:P364"/>
    <mergeCell ref="C354:G354"/>
    <mergeCell ref="C355:G355"/>
    <mergeCell ref="C356:G356"/>
    <mergeCell ref="C357:G357"/>
    <mergeCell ref="C358:P358"/>
    <mergeCell ref="C370:G370"/>
    <mergeCell ref="C371:G371"/>
    <mergeCell ref="C372:G372"/>
    <mergeCell ref="C373:G373"/>
    <mergeCell ref="C374:G374"/>
    <mergeCell ref="C365:G365"/>
    <mergeCell ref="C366:G366"/>
    <mergeCell ref="C367:G367"/>
    <mergeCell ref="C368:G368"/>
    <mergeCell ref="C369:G36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90:G390"/>
    <mergeCell ref="C391:G391"/>
    <mergeCell ref="C392:G392"/>
    <mergeCell ref="C393:G393"/>
    <mergeCell ref="C394:G394"/>
    <mergeCell ref="C385:G385"/>
    <mergeCell ref="C386:P386"/>
    <mergeCell ref="C387:G387"/>
    <mergeCell ref="C388:G388"/>
    <mergeCell ref="C389:P389"/>
    <mergeCell ref="C400:G400"/>
    <mergeCell ref="C401:G401"/>
    <mergeCell ref="C402:G402"/>
    <mergeCell ref="C403:G403"/>
    <mergeCell ref="C404:G404"/>
    <mergeCell ref="C395:G395"/>
    <mergeCell ref="C396:G396"/>
    <mergeCell ref="C397:G397"/>
    <mergeCell ref="C398:G398"/>
    <mergeCell ref="C399:G399"/>
    <mergeCell ref="C410:G410"/>
    <mergeCell ref="C411:P411"/>
    <mergeCell ref="C412:G412"/>
    <mergeCell ref="C413:G413"/>
    <mergeCell ref="C414:P414"/>
    <mergeCell ref="C405:G405"/>
    <mergeCell ref="C406:G406"/>
    <mergeCell ref="C407:G407"/>
    <mergeCell ref="C408:G408"/>
    <mergeCell ref="C409:G409"/>
    <mergeCell ref="C420:P420"/>
    <mergeCell ref="C421:G421"/>
    <mergeCell ref="C422:G422"/>
    <mergeCell ref="C423:G423"/>
    <mergeCell ref="C424:G424"/>
    <mergeCell ref="C415:G415"/>
    <mergeCell ref="C416:G416"/>
    <mergeCell ref="C417:P417"/>
    <mergeCell ref="C418:G418"/>
    <mergeCell ref="C419:G419"/>
    <mergeCell ref="C430:G430"/>
    <mergeCell ref="C431:G431"/>
    <mergeCell ref="C432:G432"/>
    <mergeCell ref="C433:G433"/>
    <mergeCell ref="C434:G434"/>
    <mergeCell ref="C425:G425"/>
    <mergeCell ref="C426:G426"/>
    <mergeCell ref="C427:G427"/>
    <mergeCell ref="C428:G428"/>
    <mergeCell ref="C429:G429"/>
    <mergeCell ref="C440:G440"/>
    <mergeCell ref="C441:G441"/>
    <mergeCell ref="C442:P442"/>
    <mergeCell ref="C443:G443"/>
    <mergeCell ref="C444:G444"/>
    <mergeCell ref="C435:G435"/>
    <mergeCell ref="C436:G436"/>
    <mergeCell ref="C437:G437"/>
    <mergeCell ref="C438:G438"/>
    <mergeCell ref="C439:G439"/>
    <mergeCell ref="C450:G450"/>
    <mergeCell ref="C451:P451"/>
    <mergeCell ref="C452:G452"/>
    <mergeCell ref="C453:G453"/>
    <mergeCell ref="C454:G454"/>
    <mergeCell ref="C445:P445"/>
    <mergeCell ref="C446:G446"/>
    <mergeCell ref="C447:G447"/>
    <mergeCell ref="C448:P448"/>
    <mergeCell ref="C449:G449"/>
    <mergeCell ref="C460:G460"/>
    <mergeCell ref="C461:G461"/>
    <mergeCell ref="C462:G462"/>
    <mergeCell ref="C463:G463"/>
    <mergeCell ref="C464:G464"/>
    <mergeCell ref="C455:G455"/>
    <mergeCell ref="C456:G456"/>
    <mergeCell ref="C457:G457"/>
    <mergeCell ref="C458:G458"/>
    <mergeCell ref="C459:G459"/>
    <mergeCell ref="C470:G470"/>
    <mergeCell ref="C471:G471"/>
    <mergeCell ref="C472:G472"/>
    <mergeCell ref="C473:P473"/>
    <mergeCell ref="C474:G474"/>
    <mergeCell ref="C465:G465"/>
    <mergeCell ref="C466:G466"/>
    <mergeCell ref="C467:G467"/>
    <mergeCell ref="C468:G468"/>
    <mergeCell ref="C469:G469"/>
    <mergeCell ref="C480:G480"/>
    <mergeCell ref="C481:G481"/>
    <mergeCell ref="C482:G482"/>
    <mergeCell ref="C483:G483"/>
    <mergeCell ref="C484:G484"/>
    <mergeCell ref="C475:G475"/>
    <mergeCell ref="C476:P476"/>
    <mergeCell ref="C477:G477"/>
    <mergeCell ref="C478:G478"/>
    <mergeCell ref="C479:G479"/>
    <mergeCell ref="C490:G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G489"/>
    <mergeCell ref="C500:G500"/>
    <mergeCell ref="C501:P501"/>
    <mergeCell ref="C502:G502"/>
    <mergeCell ref="C503:G503"/>
    <mergeCell ref="C504:P504"/>
    <mergeCell ref="C495:P495"/>
    <mergeCell ref="C496:G496"/>
    <mergeCell ref="C497:G497"/>
    <mergeCell ref="C498:P498"/>
    <mergeCell ref="C499:G499"/>
    <mergeCell ref="C510:P510"/>
    <mergeCell ref="C511:G511"/>
    <mergeCell ref="C512:G512"/>
    <mergeCell ref="C513:P513"/>
    <mergeCell ref="C514:G514"/>
    <mergeCell ref="C505:G505"/>
    <mergeCell ref="C506:G506"/>
    <mergeCell ref="C507:P507"/>
    <mergeCell ref="C508:G508"/>
    <mergeCell ref="C509:G509"/>
    <mergeCell ref="C521:G521"/>
    <mergeCell ref="C522:G522"/>
    <mergeCell ref="C523:G523"/>
    <mergeCell ref="C524:G524"/>
    <mergeCell ref="C525:G525"/>
    <mergeCell ref="C516:O516"/>
    <mergeCell ref="A517:P517"/>
    <mergeCell ref="C518:G518"/>
    <mergeCell ref="C519:P519"/>
    <mergeCell ref="C520:G520"/>
    <mergeCell ref="C531:G531"/>
    <mergeCell ref="C532:G532"/>
    <mergeCell ref="C533:G533"/>
    <mergeCell ref="C534:G534"/>
    <mergeCell ref="C535:G535"/>
    <mergeCell ref="C526:G526"/>
    <mergeCell ref="C527:G527"/>
    <mergeCell ref="C528:G528"/>
    <mergeCell ref="C529:G529"/>
    <mergeCell ref="C530:G530"/>
    <mergeCell ref="C541:P541"/>
    <mergeCell ref="C542:G542"/>
    <mergeCell ref="C543:G543"/>
    <mergeCell ref="C544:G544"/>
    <mergeCell ref="C545:G545"/>
    <mergeCell ref="C536:G536"/>
    <mergeCell ref="C537:G537"/>
    <mergeCell ref="C538:G538"/>
    <mergeCell ref="C539:G539"/>
    <mergeCell ref="C540:G540"/>
    <mergeCell ref="C551:G551"/>
    <mergeCell ref="C552:G552"/>
    <mergeCell ref="C553:G553"/>
    <mergeCell ref="C554:G554"/>
    <mergeCell ref="C555:G555"/>
    <mergeCell ref="C546:G546"/>
    <mergeCell ref="C547:G547"/>
    <mergeCell ref="C548:G548"/>
    <mergeCell ref="C549:G549"/>
    <mergeCell ref="C550:G550"/>
    <mergeCell ref="C561:G561"/>
    <mergeCell ref="C562:G562"/>
    <mergeCell ref="C563:G563"/>
    <mergeCell ref="C564:P564"/>
    <mergeCell ref="C565:G565"/>
    <mergeCell ref="C556:G556"/>
    <mergeCell ref="C557:G557"/>
    <mergeCell ref="C558:G558"/>
    <mergeCell ref="C559:G559"/>
    <mergeCell ref="C560:G560"/>
    <mergeCell ref="C571:G571"/>
    <mergeCell ref="C572:G572"/>
    <mergeCell ref="C573:G573"/>
    <mergeCell ref="C574:G574"/>
    <mergeCell ref="C575:G575"/>
    <mergeCell ref="C566:G566"/>
    <mergeCell ref="C567:G567"/>
    <mergeCell ref="C568:G568"/>
    <mergeCell ref="C569:G569"/>
    <mergeCell ref="C570:G570"/>
    <mergeCell ref="C581:G581"/>
    <mergeCell ref="C582:G582"/>
    <mergeCell ref="C583:G583"/>
    <mergeCell ref="C584:P584"/>
    <mergeCell ref="C585:G585"/>
    <mergeCell ref="C576:G576"/>
    <mergeCell ref="C577:G577"/>
    <mergeCell ref="C578:G578"/>
    <mergeCell ref="C579:G579"/>
    <mergeCell ref="C580:G580"/>
    <mergeCell ref="C593:O593"/>
    <mergeCell ref="C594:O594"/>
    <mergeCell ref="C595:O595"/>
    <mergeCell ref="C596:O596"/>
    <mergeCell ref="C597:O597"/>
    <mergeCell ref="C587:O587"/>
    <mergeCell ref="C589:O589"/>
    <mergeCell ref="C590:O590"/>
    <mergeCell ref="C591:O591"/>
    <mergeCell ref="C592:O592"/>
    <mergeCell ref="C603:O603"/>
    <mergeCell ref="C604:O604"/>
    <mergeCell ref="C605:O605"/>
    <mergeCell ref="C606:O606"/>
    <mergeCell ref="C607:O607"/>
    <mergeCell ref="C598:O598"/>
    <mergeCell ref="C599:O599"/>
    <mergeCell ref="C600:O600"/>
    <mergeCell ref="C601:O601"/>
    <mergeCell ref="C602:O602"/>
    <mergeCell ref="C613:O613"/>
    <mergeCell ref="C614:O614"/>
    <mergeCell ref="C615:O615"/>
    <mergeCell ref="C616:J616"/>
    <mergeCell ref="C617:J617"/>
    <mergeCell ref="C608:O608"/>
    <mergeCell ref="C609:O609"/>
    <mergeCell ref="C610:O610"/>
    <mergeCell ref="C611:O611"/>
    <mergeCell ref="C612:O612"/>
    <mergeCell ref="C623:N623"/>
    <mergeCell ref="C620:H620"/>
    <mergeCell ref="I620:N620"/>
    <mergeCell ref="C621:N621"/>
    <mergeCell ref="C622:H622"/>
    <mergeCell ref="I622:N62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5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9ED4B-E07D-4775-859F-5C9471F9BF2E}">
  <sheetPr>
    <pageSetUpPr fitToPage="1"/>
  </sheetPr>
  <dimension ref="A1:JQ926"/>
  <sheetViews>
    <sheetView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3" width="203.44140625" style="9" hidden="1" customWidth="1"/>
    <col min="234" max="234" width="156" style="4" hidden="1" customWidth="1"/>
    <col min="235" max="235" width="203.44140625" style="9" hidden="1" customWidth="1"/>
    <col min="236" max="240" width="51.88671875" style="3" hidden="1" customWidth="1"/>
    <col min="241" max="241" width="173" style="3" hidden="1" customWidth="1"/>
    <col min="242" max="247" width="51.88671875" style="3" hidden="1" customWidth="1"/>
    <col min="248" max="248" width="173" style="3" hidden="1" customWidth="1"/>
    <col min="249" max="249" width="51.88671875" style="3" hidden="1" customWidth="1"/>
    <col min="250" max="252" width="156" style="4" hidden="1" customWidth="1"/>
    <col min="253" max="253" width="84.33203125" style="4" hidden="1" customWidth="1"/>
    <col min="254" max="259" width="61.109375" style="4" hidden="1" customWidth="1"/>
    <col min="260" max="265" width="82" style="10" hidden="1" customWidth="1"/>
    <col min="266" max="271" width="61.109375" style="4" hidden="1" customWidth="1"/>
    <col min="272" max="277" width="82" style="10" hidden="1" customWidth="1"/>
    <col min="278" max="16384" width="9.109375" style="1"/>
  </cols>
  <sheetData>
    <row r="1" spans="1:159" s="11" customFormat="1" ht="14.4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 t="s">
        <v>0</v>
      </c>
    </row>
    <row r="2" spans="1:159" s="11" customFormat="1" ht="11.25" customHeight="1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3" t="s">
        <v>1</v>
      </c>
    </row>
    <row r="3" spans="1:159" s="11" customFormat="1" ht="14.4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3"/>
    </row>
    <row r="4" spans="1:159" s="11" customFormat="1" ht="11.25" customHeight="1" x14ac:dyDescent="0.3">
      <c r="A4" s="338" t="s">
        <v>2</v>
      </c>
      <c r="B4" s="338"/>
      <c r="C4" s="338"/>
      <c r="D4" s="338"/>
      <c r="E4" s="338"/>
      <c r="F4" s="14"/>
      <c r="G4" s="14"/>
      <c r="H4" s="14"/>
      <c r="I4" s="14"/>
      <c r="L4" s="14"/>
      <c r="M4" s="338" t="s">
        <v>3</v>
      </c>
      <c r="N4" s="338"/>
      <c r="O4" s="338"/>
      <c r="P4" s="338"/>
    </row>
    <row r="5" spans="1:159" s="11" customFormat="1" ht="14.4" x14ac:dyDescent="0.3">
      <c r="A5" s="339"/>
      <c r="B5" s="339"/>
      <c r="C5" s="339"/>
      <c r="D5" s="339"/>
      <c r="E5" s="339"/>
      <c r="F5" s="14"/>
      <c r="G5" s="14"/>
      <c r="H5" s="14"/>
      <c r="I5" s="14"/>
      <c r="M5" s="340"/>
      <c r="N5" s="340"/>
      <c r="O5" s="340"/>
      <c r="P5" s="34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s="11" customFormat="1" ht="14.4" x14ac:dyDescent="0.3">
      <c r="A6" s="339"/>
      <c r="B6" s="339"/>
      <c r="C6" s="339"/>
      <c r="D6" s="339"/>
      <c r="E6" s="339"/>
      <c r="F6" s="14"/>
      <c r="G6" s="14"/>
      <c r="H6" s="14"/>
      <c r="I6" s="14"/>
      <c r="M6" s="340"/>
      <c r="N6" s="340"/>
      <c r="O6" s="340"/>
      <c r="P6" s="34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s="11" customFormat="1" ht="14.4" x14ac:dyDescent="0.3">
      <c r="A7" s="341"/>
      <c r="B7" s="341"/>
      <c r="C7" s="341"/>
      <c r="D7" s="341"/>
      <c r="E7" s="341"/>
      <c r="F7" s="14"/>
      <c r="G7" s="14"/>
      <c r="H7" s="14"/>
      <c r="I7" s="14"/>
      <c r="L7" s="14"/>
      <c r="M7" s="341"/>
      <c r="N7" s="341"/>
      <c r="O7" s="341"/>
      <c r="P7" s="341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11" customFormat="1" ht="14.4" x14ac:dyDescent="0.3">
      <c r="A8" s="342" t="s">
        <v>5</v>
      </c>
      <c r="B8" s="342"/>
      <c r="C8" s="342"/>
      <c r="D8" s="342"/>
      <c r="E8" s="342"/>
      <c r="F8" s="14"/>
      <c r="G8" s="14"/>
      <c r="H8" s="14"/>
      <c r="I8" s="14"/>
      <c r="L8" s="14"/>
      <c r="M8" s="343" t="s">
        <v>5</v>
      </c>
      <c r="N8" s="343"/>
      <c r="O8" s="343"/>
      <c r="P8" s="343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s="11" customFormat="1" ht="21" customHeight="1" x14ac:dyDescent="0.3">
      <c r="A9" s="12"/>
      <c r="B9" s="12"/>
      <c r="C9" s="1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3"/>
    </row>
    <row r="10" spans="1:159" s="11" customFormat="1" ht="12.75" customHeight="1" x14ac:dyDescent="0.3">
      <c r="A10" s="344" t="s">
        <v>6</v>
      </c>
      <c r="B10" s="344"/>
      <c r="C10" s="344"/>
      <c r="D10" s="344"/>
      <c r="E10" s="344"/>
      <c r="F10" s="344"/>
      <c r="G10" s="345" t="s">
        <v>7</v>
      </c>
      <c r="H10" s="345"/>
      <c r="I10" s="345"/>
      <c r="J10" s="345"/>
      <c r="K10" s="345"/>
      <c r="L10" s="345"/>
      <c r="M10" s="345"/>
      <c r="N10" s="345"/>
      <c r="O10" s="345"/>
      <c r="P10" s="345"/>
    </row>
    <row r="11" spans="1:159" s="11" customFormat="1" ht="52.2" x14ac:dyDescent="0.3">
      <c r="A11" s="344" t="s">
        <v>8</v>
      </c>
      <c r="B11" s="344"/>
      <c r="C11" s="344"/>
      <c r="D11" s="344"/>
      <c r="E11" s="344"/>
      <c r="F11" s="344"/>
      <c r="G11" s="346" t="s">
        <v>9</v>
      </c>
      <c r="H11" s="346"/>
      <c r="I11" s="346"/>
      <c r="J11" s="346"/>
      <c r="K11" s="346"/>
      <c r="L11" s="346"/>
      <c r="M11" s="346"/>
      <c r="N11" s="346"/>
      <c r="O11" s="346"/>
      <c r="P11" s="346"/>
      <c r="BL11" s="16" t="s">
        <v>8</v>
      </c>
      <c r="BM11" s="16" t="s">
        <v>4</v>
      </c>
      <c r="BN11" s="16" t="s">
        <v>4</v>
      </c>
      <c r="BO11" s="16" t="s">
        <v>4</v>
      </c>
      <c r="BP11" s="16" t="s">
        <v>4</v>
      </c>
      <c r="BQ11" s="16" t="s">
        <v>4</v>
      </c>
      <c r="BR11" s="17" t="s">
        <v>9</v>
      </c>
      <c r="BS11" s="17" t="s">
        <v>4</v>
      </c>
      <c r="BT11" s="17" t="s">
        <v>4</v>
      </c>
      <c r="BU11" s="17" t="s">
        <v>4</v>
      </c>
      <c r="BV11" s="17" t="s">
        <v>4</v>
      </c>
      <c r="BW11" s="17" t="s">
        <v>4</v>
      </c>
      <c r="BX11" s="17" t="s">
        <v>4</v>
      </c>
      <c r="BY11" s="17" t="s">
        <v>4</v>
      </c>
      <c r="BZ11" s="17" t="s">
        <v>4</v>
      </c>
      <c r="CA11" s="17" t="s">
        <v>4</v>
      </c>
    </row>
    <row r="12" spans="1:159" s="11" customFormat="1" ht="72.599999999999994" x14ac:dyDescent="0.3">
      <c r="A12" s="344" t="s">
        <v>10</v>
      </c>
      <c r="B12" s="344"/>
      <c r="C12" s="344"/>
      <c r="D12" s="344"/>
      <c r="E12" s="344"/>
      <c r="F12" s="344"/>
      <c r="G12" s="346" t="s">
        <v>11</v>
      </c>
      <c r="H12" s="346"/>
      <c r="I12" s="346"/>
      <c r="J12" s="346"/>
      <c r="K12" s="346"/>
      <c r="L12" s="346"/>
      <c r="M12" s="346"/>
      <c r="N12" s="346"/>
      <c r="O12" s="346"/>
      <c r="P12" s="346"/>
      <c r="CB12" s="16" t="s">
        <v>10</v>
      </c>
      <c r="CC12" s="16" t="s">
        <v>4</v>
      </c>
      <c r="CD12" s="16" t="s">
        <v>4</v>
      </c>
      <c r="CE12" s="16" t="s">
        <v>4</v>
      </c>
      <c r="CF12" s="16" t="s">
        <v>4</v>
      </c>
      <c r="CG12" s="16" t="s">
        <v>4</v>
      </c>
      <c r="CH12" s="17" t="s">
        <v>11</v>
      </c>
      <c r="CI12" s="17" t="s">
        <v>4</v>
      </c>
      <c r="CJ12" s="17" t="s">
        <v>4</v>
      </c>
      <c r="CK12" s="17" t="s">
        <v>4</v>
      </c>
      <c r="CL12" s="17" t="s">
        <v>4</v>
      </c>
      <c r="CM12" s="17" t="s">
        <v>4</v>
      </c>
      <c r="CN12" s="17" t="s">
        <v>4</v>
      </c>
      <c r="CO12" s="17" t="s">
        <v>4</v>
      </c>
      <c r="CP12" s="17" t="s">
        <v>4</v>
      </c>
      <c r="CQ12" s="17" t="s">
        <v>4</v>
      </c>
    </row>
    <row r="13" spans="1:159" s="11" customFormat="1" ht="61.2" x14ac:dyDescent="0.3">
      <c r="A13" s="347" t="s">
        <v>12</v>
      </c>
      <c r="B13" s="347"/>
      <c r="C13" s="347"/>
      <c r="D13" s="347"/>
      <c r="E13" s="347"/>
      <c r="F13" s="347"/>
      <c r="G13" s="346" t="s">
        <v>13</v>
      </c>
      <c r="H13" s="346"/>
      <c r="I13" s="346"/>
      <c r="J13" s="346"/>
      <c r="K13" s="346"/>
      <c r="L13" s="346"/>
      <c r="M13" s="346"/>
      <c r="N13" s="346"/>
      <c r="O13" s="346"/>
      <c r="P13" s="346"/>
      <c r="Q13" s="18" t="s">
        <v>12</v>
      </c>
      <c r="R13" s="19" t="s">
        <v>13</v>
      </c>
      <c r="S13" s="20"/>
      <c r="T13" s="20"/>
      <c r="U13" s="20"/>
      <c r="V13" s="20"/>
      <c r="W13" s="20"/>
      <c r="X13" s="20"/>
      <c r="Y13" s="20"/>
      <c r="Z13" s="20"/>
      <c r="AA13" s="20"/>
      <c r="CR13" s="16" t="s">
        <v>12</v>
      </c>
      <c r="CS13" s="16" t="s">
        <v>4</v>
      </c>
      <c r="CT13" s="16" t="s">
        <v>4</v>
      </c>
      <c r="CU13" s="16" t="s">
        <v>4</v>
      </c>
      <c r="CV13" s="16" t="s">
        <v>4</v>
      </c>
      <c r="CW13" s="16" t="s">
        <v>4</v>
      </c>
      <c r="CX13" s="17" t="s">
        <v>13</v>
      </c>
      <c r="CY13" s="17" t="s">
        <v>4</v>
      </c>
      <c r="CZ13" s="17" t="s">
        <v>4</v>
      </c>
      <c r="DA13" s="17" t="s">
        <v>4</v>
      </c>
      <c r="DB13" s="17" t="s">
        <v>4</v>
      </c>
      <c r="DC13" s="17" t="s">
        <v>4</v>
      </c>
      <c r="DD13" s="17" t="s">
        <v>4</v>
      </c>
      <c r="DE13" s="17" t="s">
        <v>4</v>
      </c>
      <c r="DF13" s="17" t="s">
        <v>4</v>
      </c>
      <c r="DG13" s="17" t="s">
        <v>4</v>
      </c>
    </row>
    <row r="14" spans="1:159" s="11" customFormat="1" ht="30.6" x14ac:dyDescent="0.3">
      <c r="A14" s="344" t="s">
        <v>14</v>
      </c>
      <c r="B14" s="344"/>
      <c r="C14" s="344"/>
      <c r="D14" s="344"/>
      <c r="E14" s="344"/>
      <c r="F14" s="344"/>
      <c r="G14" s="346" t="s">
        <v>15</v>
      </c>
      <c r="H14" s="346"/>
      <c r="I14" s="346"/>
      <c r="J14" s="346"/>
      <c r="K14" s="346"/>
      <c r="L14" s="346"/>
      <c r="M14" s="346"/>
      <c r="N14" s="346"/>
      <c r="O14" s="346"/>
      <c r="P14" s="346"/>
      <c r="Q14" s="18" t="s">
        <v>14</v>
      </c>
      <c r="R14" s="19" t="s">
        <v>15</v>
      </c>
      <c r="S14" s="20"/>
      <c r="T14" s="20"/>
      <c r="U14" s="20"/>
      <c r="V14" s="20"/>
      <c r="W14" s="20"/>
      <c r="X14" s="20"/>
      <c r="Y14" s="20"/>
      <c r="Z14" s="20"/>
      <c r="AA14" s="20"/>
      <c r="DH14" s="16" t="s">
        <v>14</v>
      </c>
      <c r="DI14" s="16" t="s">
        <v>4</v>
      </c>
      <c r="DJ14" s="16" t="s">
        <v>4</v>
      </c>
      <c r="DK14" s="16" t="s">
        <v>4</v>
      </c>
      <c r="DL14" s="16" t="s">
        <v>4</v>
      </c>
      <c r="DM14" s="16" t="s">
        <v>4</v>
      </c>
      <c r="DN14" s="17" t="s">
        <v>15</v>
      </c>
      <c r="DO14" s="17" t="s">
        <v>4</v>
      </c>
      <c r="DP14" s="17" t="s">
        <v>4</v>
      </c>
      <c r="DQ14" s="17" t="s">
        <v>4</v>
      </c>
      <c r="DR14" s="17" t="s">
        <v>4</v>
      </c>
      <c r="DS14" s="17" t="s">
        <v>4</v>
      </c>
      <c r="DT14" s="17" t="s">
        <v>4</v>
      </c>
      <c r="DU14" s="17" t="s">
        <v>4</v>
      </c>
      <c r="DV14" s="17" t="s">
        <v>4</v>
      </c>
      <c r="DW14" s="17" t="s">
        <v>4</v>
      </c>
    </row>
    <row r="15" spans="1:159" s="11" customFormat="1" ht="14.4" x14ac:dyDescent="0.3">
      <c r="A15" s="344" t="s">
        <v>16</v>
      </c>
      <c r="B15" s="344"/>
      <c r="C15" s="344"/>
      <c r="D15" s="344"/>
      <c r="E15" s="344"/>
      <c r="F15" s="344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DX15" s="16" t="s">
        <v>16</v>
      </c>
      <c r="DY15" s="16" t="s">
        <v>4</v>
      </c>
      <c r="DZ15" s="16" t="s">
        <v>4</v>
      </c>
      <c r="EA15" s="16" t="s">
        <v>4</v>
      </c>
      <c r="EB15" s="16" t="s">
        <v>4</v>
      </c>
      <c r="EC15" s="16" t="s">
        <v>4</v>
      </c>
      <c r="ED15" s="17" t="s">
        <v>4</v>
      </c>
      <c r="EE15" s="17" t="s">
        <v>4</v>
      </c>
      <c r="EF15" s="17" t="s">
        <v>4</v>
      </c>
      <c r="EG15" s="17" t="s">
        <v>4</v>
      </c>
      <c r="EH15" s="17" t="s">
        <v>4</v>
      </c>
      <c r="EI15" s="17" t="s">
        <v>4</v>
      </c>
      <c r="EJ15" s="17" t="s">
        <v>4</v>
      </c>
      <c r="EK15" s="17" t="s">
        <v>4</v>
      </c>
      <c r="EL15" s="17" t="s">
        <v>4</v>
      </c>
      <c r="EM15" s="17" t="s">
        <v>4</v>
      </c>
    </row>
    <row r="16" spans="1:159" s="11" customFormat="1" ht="14.4" x14ac:dyDescent="0.3">
      <c r="A16" s="344" t="s">
        <v>17</v>
      </c>
      <c r="B16" s="344"/>
      <c r="C16" s="344"/>
      <c r="D16" s="344"/>
      <c r="E16" s="344"/>
      <c r="F16" s="344"/>
      <c r="G16" s="346" t="s">
        <v>18</v>
      </c>
      <c r="H16" s="346"/>
      <c r="I16" s="346"/>
      <c r="J16" s="346"/>
      <c r="K16" s="346"/>
      <c r="L16" s="346"/>
      <c r="M16" s="346"/>
      <c r="N16" s="346"/>
      <c r="O16" s="346"/>
      <c r="P16" s="346"/>
      <c r="R16" s="2" t="s">
        <v>18</v>
      </c>
      <c r="EN16" s="16" t="s">
        <v>17</v>
      </c>
      <c r="EO16" s="16" t="s">
        <v>4</v>
      </c>
      <c r="EP16" s="16" t="s">
        <v>4</v>
      </c>
      <c r="EQ16" s="16" t="s">
        <v>4</v>
      </c>
      <c r="ER16" s="16" t="s">
        <v>4</v>
      </c>
      <c r="ES16" s="16" t="s">
        <v>4</v>
      </c>
      <c r="ET16" s="17" t="s">
        <v>18</v>
      </c>
      <c r="EU16" s="17" t="s">
        <v>4</v>
      </c>
      <c r="EV16" s="17" t="s">
        <v>4</v>
      </c>
      <c r="EW16" s="17" t="s">
        <v>4</v>
      </c>
      <c r="EX16" s="17" t="s">
        <v>4</v>
      </c>
      <c r="EY16" s="17" t="s">
        <v>4</v>
      </c>
      <c r="EZ16" s="17" t="s">
        <v>4</v>
      </c>
      <c r="FA16" s="17" t="s">
        <v>4</v>
      </c>
      <c r="FB16" s="17" t="s">
        <v>4</v>
      </c>
      <c r="FC16" s="17" t="s">
        <v>4</v>
      </c>
    </row>
    <row r="17" spans="1:232" s="11" customFormat="1" ht="14.4" x14ac:dyDescent="0.3">
      <c r="A17" s="344" t="s">
        <v>19</v>
      </c>
      <c r="B17" s="344"/>
      <c r="C17" s="344"/>
      <c r="D17" s="344"/>
      <c r="E17" s="344"/>
      <c r="F17" s="344"/>
      <c r="G17" s="346" t="s">
        <v>20</v>
      </c>
      <c r="H17" s="346"/>
      <c r="I17" s="346"/>
      <c r="J17" s="346"/>
      <c r="K17" s="346"/>
      <c r="L17" s="346"/>
      <c r="M17" s="346"/>
      <c r="N17" s="346"/>
      <c r="O17" s="346"/>
      <c r="P17" s="346"/>
      <c r="R17" s="2" t="s">
        <v>20</v>
      </c>
      <c r="FD17" s="16" t="s">
        <v>19</v>
      </c>
      <c r="FE17" s="16" t="s">
        <v>4</v>
      </c>
      <c r="FF17" s="16" t="s">
        <v>4</v>
      </c>
      <c r="FG17" s="16" t="s">
        <v>4</v>
      </c>
      <c r="FH17" s="16" t="s">
        <v>4</v>
      </c>
      <c r="FI17" s="16" t="s">
        <v>4</v>
      </c>
      <c r="FJ17" s="17" t="s">
        <v>20</v>
      </c>
      <c r="FK17" s="17" t="s">
        <v>4</v>
      </c>
      <c r="FL17" s="17" t="s">
        <v>4</v>
      </c>
      <c r="FM17" s="17" t="s">
        <v>4</v>
      </c>
      <c r="FN17" s="17" t="s">
        <v>4</v>
      </c>
      <c r="FO17" s="17" t="s">
        <v>4</v>
      </c>
      <c r="FP17" s="17" t="s">
        <v>4</v>
      </c>
      <c r="FQ17" s="17" t="s">
        <v>4</v>
      </c>
      <c r="FR17" s="17" t="s">
        <v>4</v>
      </c>
      <c r="FS17" s="17" t="s">
        <v>4</v>
      </c>
    </row>
    <row r="18" spans="1:232" s="11" customFormat="1" ht="6" customHeight="1" x14ac:dyDescent="0.3">
      <c r="A18" s="21"/>
      <c r="B18" s="14"/>
      <c r="C18" s="14"/>
      <c r="D18" s="14"/>
      <c r="E18" s="14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232" s="11" customFormat="1" ht="14.4" x14ac:dyDescent="0.3">
      <c r="A19" s="350" t="s">
        <v>21</v>
      </c>
      <c r="B19" s="350"/>
      <c r="C19" s="350"/>
      <c r="D19" s="350"/>
      <c r="E19" s="350"/>
      <c r="F19" s="350"/>
      <c r="G19" s="350"/>
      <c r="H19" s="350"/>
      <c r="I19" s="350"/>
      <c r="J19" s="350"/>
      <c r="K19" s="350"/>
      <c r="L19" s="350"/>
      <c r="M19" s="350"/>
      <c r="N19" s="350"/>
      <c r="O19" s="350"/>
      <c r="P19" s="350"/>
      <c r="FT19" s="24" t="s">
        <v>21</v>
      </c>
      <c r="FU19" s="24" t="s">
        <v>4</v>
      </c>
      <c r="FV19" s="24" t="s">
        <v>4</v>
      </c>
      <c r="FW19" s="24" t="s">
        <v>4</v>
      </c>
      <c r="FX19" s="24" t="s">
        <v>4</v>
      </c>
      <c r="FY19" s="24" t="s">
        <v>4</v>
      </c>
      <c r="FZ19" s="24" t="s">
        <v>4</v>
      </c>
      <c r="GA19" s="24" t="s">
        <v>4</v>
      </c>
      <c r="GB19" s="24" t="s">
        <v>4</v>
      </c>
      <c r="GC19" s="24" t="s">
        <v>4</v>
      </c>
      <c r="GD19" s="24" t="s">
        <v>4</v>
      </c>
      <c r="GE19" s="24" t="s">
        <v>4</v>
      </c>
      <c r="GF19" s="24" t="s">
        <v>4</v>
      </c>
      <c r="GG19" s="24" t="s">
        <v>4</v>
      </c>
      <c r="GH19" s="24" t="s">
        <v>4</v>
      </c>
      <c r="GI19" s="24" t="s">
        <v>4</v>
      </c>
    </row>
    <row r="20" spans="1:232" s="11" customFormat="1" ht="15" customHeight="1" x14ac:dyDescent="0.3">
      <c r="A20" s="348" t="s">
        <v>22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232" s="11" customFormat="1" ht="6" customHeight="1" x14ac:dyDescent="0.3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232" s="11" customFormat="1" ht="14.4" x14ac:dyDescent="0.3">
      <c r="A22" s="350" t="s">
        <v>21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  <c r="GJ22" s="24" t="s">
        <v>21</v>
      </c>
      <c r="GK22" s="24" t="s">
        <v>4</v>
      </c>
      <c r="GL22" s="24" t="s">
        <v>4</v>
      </c>
      <c r="GM22" s="24" t="s">
        <v>4</v>
      </c>
      <c r="GN22" s="24" t="s">
        <v>4</v>
      </c>
      <c r="GO22" s="24" t="s">
        <v>4</v>
      </c>
      <c r="GP22" s="24" t="s">
        <v>4</v>
      </c>
      <c r="GQ22" s="24" t="s">
        <v>4</v>
      </c>
      <c r="GR22" s="24" t="s">
        <v>4</v>
      </c>
      <c r="GS22" s="24" t="s">
        <v>4</v>
      </c>
      <c r="GT22" s="24" t="s">
        <v>4</v>
      </c>
      <c r="GU22" s="24" t="s">
        <v>4</v>
      </c>
      <c r="GV22" s="24" t="s">
        <v>4</v>
      </c>
      <c r="GW22" s="24" t="s">
        <v>4</v>
      </c>
      <c r="GX22" s="24" t="s">
        <v>4</v>
      </c>
      <c r="GY22" s="24" t="s">
        <v>4</v>
      </c>
    </row>
    <row r="23" spans="1:232" s="11" customFormat="1" ht="14.4" x14ac:dyDescent="0.3">
      <c r="A23" s="348" t="s">
        <v>23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232" s="11" customFormat="1" ht="17.25" customHeight="1" x14ac:dyDescent="0.3">
      <c r="A24" s="349" t="s">
        <v>745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232" s="11" customFormat="1" ht="8.25" customHeight="1" x14ac:dyDescent="0.3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232" s="11" customFormat="1" ht="14.4" x14ac:dyDescent="0.3">
      <c r="A26" s="350" t="s">
        <v>746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GZ26" s="24" t="s">
        <v>746</v>
      </c>
      <c r="HA26" s="24" t="s">
        <v>4</v>
      </c>
      <c r="HB26" s="24" t="s">
        <v>4</v>
      </c>
      <c r="HC26" s="24" t="s">
        <v>4</v>
      </c>
      <c r="HD26" s="24" t="s">
        <v>4</v>
      </c>
      <c r="HE26" s="24" t="s">
        <v>4</v>
      </c>
      <c r="HF26" s="24" t="s">
        <v>4</v>
      </c>
      <c r="HG26" s="24" t="s">
        <v>4</v>
      </c>
      <c r="HH26" s="24" t="s">
        <v>4</v>
      </c>
      <c r="HI26" s="24" t="s">
        <v>4</v>
      </c>
      <c r="HJ26" s="24" t="s">
        <v>4</v>
      </c>
      <c r="HK26" s="24" t="s">
        <v>4</v>
      </c>
      <c r="HL26" s="24" t="s">
        <v>4</v>
      </c>
      <c r="HM26" s="24" t="s">
        <v>4</v>
      </c>
      <c r="HN26" s="24" t="s">
        <v>4</v>
      </c>
      <c r="HO26" s="24" t="s">
        <v>4</v>
      </c>
    </row>
    <row r="27" spans="1:232" s="11" customFormat="1" ht="11.25" customHeight="1" x14ac:dyDescent="0.3">
      <c r="A27" s="348" t="s">
        <v>24</v>
      </c>
      <c r="B27" s="348"/>
      <c r="C27" s="348"/>
      <c r="D27" s="348"/>
      <c r="E27" s="348"/>
      <c r="F27" s="348"/>
      <c r="G27" s="348"/>
      <c r="H27" s="348"/>
      <c r="I27" s="348"/>
      <c r="J27" s="348"/>
      <c r="K27" s="348"/>
      <c r="L27" s="348"/>
      <c r="M27" s="348"/>
      <c r="N27" s="348"/>
      <c r="O27" s="348"/>
      <c r="P27" s="348"/>
    </row>
    <row r="28" spans="1:232" s="11" customFormat="1" ht="12" customHeight="1" x14ac:dyDescent="0.3">
      <c r="A28" s="14" t="s">
        <v>25</v>
      </c>
      <c r="B28" s="27" t="s">
        <v>26</v>
      </c>
      <c r="C28" s="12" t="s">
        <v>27</v>
      </c>
      <c r="D28" s="12"/>
      <c r="E28" s="12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232" s="11" customFormat="1" ht="14.4" x14ac:dyDescent="0.3">
      <c r="A29" s="14" t="s">
        <v>28</v>
      </c>
      <c r="B29" s="351" t="s">
        <v>747</v>
      </c>
      <c r="C29" s="351"/>
      <c r="D29" s="351"/>
      <c r="E29" s="351"/>
      <c r="F29" s="351"/>
      <c r="G29" s="28"/>
      <c r="H29" s="28"/>
      <c r="I29" s="28"/>
      <c r="J29" s="28"/>
      <c r="K29" s="28"/>
      <c r="L29" s="28"/>
      <c r="M29" s="28"/>
      <c r="N29" s="28"/>
      <c r="O29" s="28"/>
      <c r="P29" s="28"/>
      <c r="HP29" s="17" t="s">
        <v>747</v>
      </c>
      <c r="HQ29" s="17" t="s">
        <v>4</v>
      </c>
      <c r="HR29" s="17" t="s">
        <v>4</v>
      </c>
      <c r="HS29" s="17" t="s">
        <v>4</v>
      </c>
      <c r="HT29" s="17" t="s">
        <v>4</v>
      </c>
    </row>
    <row r="30" spans="1:232" s="11" customFormat="1" ht="10.5" customHeight="1" x14ac:dyDescent="0.3">
      <c r="A30" s="14"/>
      <c r="B30" s="365" t="s">
        <v>29</v>
      </c>
      <c r="C30" s="365"/>
      <c r="D30" s="365"/>
      <c r="E30" s="365"/>
      <c r="F30" s="365"/>
      <c r="G30" s="29"/>
      <c r="H30" s="29"/>
      <c r="I30" s="29"/>
      <c r="J30" s="29"/>
      <c r="K30" s="29"/>
      <c r="L30" s="29"/>
      <c r="M30" s="29"/>
      <c r="N30" s="29"/>
      <c r="O30" s="30"/>
      <c r="P30" s="29"/>
    </row>
    <row r="31" spans="1:232" s="11" customFormat="1" ht="9.75" customHeight="1" x14ac:dyDescent="0.3">
      <c r="A31" s="14"/>
      <c r="B31" s="14"/>
      <c r="C31" s="14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29"/>
      <c r="P31" s="29"/>
    </row>
    <row r="32" spans="1:232" s="11" customFormat="1" ht="14.4" x14ac:dyDescent="0.3">
      <c r="A32" s="32" t="s">
        <v>30</v>
      </c>
      <c r="B32" s="33"/>
      <c r="C32" s="366" t="s">
        <v>31</v>
      </c>
      <c r="D32" s="366"/>
      <c r="E32" s="366"/>
      <c r="F32" s="366"/>
      <c r="G32" s="20"/>
      <c r="H32" s="20"/>
      <c r="I32" s="20"/>
      <c r="J32" s="20"/>
      <c r="K32" s="20"/>
      <c r="L32" s="20"/>
      <c r="M32" s="20"/>
      <c r="N32" s="20"/>
      <c r="O32" s="20"/>
      <c r="P32" s="20"/>
      <c r="HU32" s="20" t="s">
        <v>31</v>
      </c>
      <c r="HV32" s="20" t="s">
        <v>4</v>
      </c>
      <c r="HW32" s="20" t="s">
        <v>4</v>
      </c>
      <c r="HX32" s="20" t="s">
        <v>4</v>
      </c>
    </row>
    <row r="33" spans="1:234" s="11" customFormat="1" ht="9.75" customHeight="1" x14ac:dyDescent="0.3">
      <c r="A33" s="14"/>
      <c r="B33" s="33"/>
      <c r="C33" s="34"/>
      <c r="D33" s="35"/>
      <c r="E33" s="35"/>
      <c r="F33" s="35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234" s="11" customFormat="1" ht="12" customHeight="1" x14ac:dyDescent="0.3">
      <c r="A34" s="32" t="s">
        <v>32</v>
      </c>
      <c r="B34" s="33"/>
      <c r="C34" s="37"/>
      <c r="D34" s="38">
        <v>250.86</v>
      </c>
      <c r="E34" s="39" t="s">
        <v>33</v>
      </c>
      <c r="G34" s="33"/>
      <c r="H34" s="33"/>
      <c r="I34" s="33"/>
      <c r="J34" s="33"/>
      <c r="K34" s="33"/>
      <c r="L34" s="33"/>
      <c r="M34" s="33"/>
      <c r="N34" s="40"/>
      <c r="O34" s="40"/>
      <c r="P34" s="33"/>
    </row>
    <row r="35" spans="1:234" s="11" customFormat="1" ht="12" customHeight="1" x14ac:dyDescent="0.3">
      <c r="A35" s="14"/>
      <c r="B35" s="41" t="s">
        <v>34</v>
      </c>
      <c r="C35" s="42"/>
      <c r="D35" s="43"/>
      <c r="E35" s="39"/>
      <c r="G35" s="33"/>
    </row>
    <row r="36" spans="1:234" s="11" customFormat="1" ht="12" customHeight="1" x14ac:dyDescent="0.3">
      <c r="A36" s="14"/>
      <c r="B36" s="44" t="s">
        <v>35</v>
      </c>
      <c r="C36" s="37"/>
      <c r="D36" s="38">
        <v>180.77</v>
      </c>
      <c r="E36" s="39" t="s">
        <v>33</v>
      </c>
      <c r="I36" s="33"/>
      <c r="K36" s="33" t="s">
        <v>36</v>
      </c>
      <c r="L36" s="33"/>
      <c r="M36" s="33"/>
      <c r="N36" s="45"/>
      <c r="O36" s="38">
        <v>31.92</v>
      </c>
      <c r="P36" s="39" t="s">
        <v>33</v>
      </c>
    </row>
    <row r="37" spans="1:234" s="11" customFormat="1" ht="12" customHeight="1" x14ac:dyDescent="0.3">
      <c r="A37" s="14"/>
      <c r="B37" s="44" t="s">
        <v>37</v>
      </c>
      <c r="C37" s="46"/>
      <c r="D37" s="47">
        <v>0</v>
      </c>
      <c r="E37" s="39" t="s">
        <v>33</v>
      </c>
      <c r="I37" s="33"/>
      <c r="K37" s="33" t="s">
        <v>38</v>
      </c>
      <c r="L37" s="33"/>
      <c r="M37" s="33"/>
      <c r="N37" s="45"/>
      <c r="O37" s="38">
        <v>1.41</v>
      </c>
      <c r="P37" s="39" t="s">
        <v>33</v>
      </c>
    </row>
    <row r="38" spans="1:234" s="11" customFormat="1" ht="12" customHeight="1" x14ac:dyDescent="0.3">
      <c r="A38" s="14"/>
      <c r="B38" s="44" t="s">
        <v>39</v>
      </c>
      <c r="C38" s="46"/>
      <c r="D38" s="47">
        <v>70.09</v>
      </c>
      <c r="E38" s="39" t="s">
        <v>33</v>
      </c>
      <c r="I38" s="33"/>
      <c r="K38" s="33" t="s">
        <v>40</v>
      </c>
      <c r="L38" s="33"/>
      <c r="M38" s="33"/>
      <c r="N38" s="48"/>
      <c r="O38" s="47">
        <v>57.88</v>
      </c>
      <c r="P38" s="49" t="s">
        <v>41</v>
      </c>
    </row>
    <row r="39" spans="1:234" s="11" customFormat="1" ht="12" customHeight="1" x14ac:dyDescent="0.3">
      <c r="A39" s="14"/>
      <c r="B39" s="44" t="s">
        <v>42</v>
      </c>
      <c r="C39" s="46"/>
      <c r="D39" s="38">
        <v>0</v>
      </c>
      <c r="E39" s="39" t="s">
        <v>33</v>
      </c>
      <c r="I39" s="33"/>
      <c r="K39" s="33" t="s">
        <v>43</v>
      </c>
      <c r="L39" s="33"/>
      <c r="M39" s="33"/>
      <c r="N39" s="48"/>
      <c r="O39" s="47">
        <v>2.5</v>
      </c>
      <c r="P39" s="49" t="s">
        <v>41</v>
      </c>
    </row>
    <row r="40" spans="1:234" s="11" customFormat="1" ht="9.75" customHeight="1" x14ac:dyDescent="0.3">
      <c r="A40" s="14"/>
      <c r="B40" s="33"/>
      <c r="D40" s="50"/>
      <c r="E40" s="39"/>
      <c r="H40" s="33"/>
      <c r="I40" s="33"/>
      <c r="J40" s="33"/>
      <c r="K40" s="33"/>
      <c r="L40" s="33"/>
      <c r="M40" s="33"/>
      <c r="N40" s="36"/>
      <c r="O40" s="36"/>
      <c r="P40" s="33"/>
    </row>
    <row r="41" spans="1:234" s="11" customFormat="1" ht="11.25" customHeight="1" x14ac:dyDescent="0.3">
      <c r="A41" s="367" t="s">
        <v>44</v>
      </c>
      <c r="B41" s="352" t="s">
        <v>45</v>
      </c>
      <c r="C41" s="353" t="s">
        <v>46</v>
      </c>
      <c r="D41" s="354"/>
      <c r="E41" s="354"/>
      <c r="F41" s="354"/>
      <c r="G41" s="355"/>
      <c r="H41" s="352" t="s">
        <v>47</v>
      </c>
      <c r="I41" s="352" t="s">
        <v>48</v>
      </c>
      <c r="J41" s="352"/>
      <c r="K41" s="352"/>
      <c r="L41" s="353" t="s">
        <v>49</v>
      </c>
      <c r="M41" s="354"/>
      <c r="N41" s="354"/>
      <c r="O41" s="354"/>
      <c r="P41" s="355"/>
    </row>
    <row r="42" spans="1:234" s="11" customFormat="1" ht="11.25" customHeight="1" x14ac:dyDescent="0.3">
      <c r="A42" s="367"/>
      <c r="B42" s="352"/>
      <c r="C42" s="368"/>
      <c r="D42" s="369"/>
      <c r="E42" s="369"/>
      <c r="F42" s="369"/>
      <c r="G42" s="370"/>
      <c r="H42" s="352"/>
      <c r="I42" s="352"/>
      <c r="J42" s="352"/>
      <c r="K42" s="352"/>
      <c r="L42" s="356"/>
      <c r="M42" s="357"/>
      <c r="N42" s="357"/>
      <c r="O42" s="357"/>
      <c r="P42" s="358"/>
    </row>
    <row r="43" spans="1:234" s="11" customFormat="1" ht="54" customHeight="1" x14ac:dyDescent="0.3">
      <c r="A43" s="367"/>
      <c r="B43" s="352"/>
      <c r="C43" s="356"/>
      <c r="D43" s="357"/>
      <c r="E43" s="357"/>
      <c r="F43" s="357"/>
      <c r="G43" s="358"/>
      <c r="H43" s="352"/>
      <c r="I43" s="51" t="s">
        <v>50</v>
      </c>
      <c r="J43" s="51" t="s">
        <v>51</v>
      </c>
      <c r="K43" s="51" t="s">
        <v>52</v>
      </c>
      <c r="L43" s="51" t="s">
        <v>53</v>
      </c>
      <c r="M43" s="51" t="s">
        <v>54</v>
      </c>
      <c r="N43" s="51" t="s">
        <v>55</v>
      </c>
      <c r="O43" s="51" t="s">
        <v>51</v>
      </c>
      <c r="P43" s="51" t="s">
        <v>56</v>
      </c>
    </row>
    <row r="44" spans="1:234" s="11" customFormat="1" ht="13.5" customHeight="1" x14ac:dyDescent="0.3">
      <c r="A44" s="53">
        <v>1</v>
      </c>
      <c r="B44" s="54">
        <v>2</v>
      </c>
      <c r="C44" s="359">
        <v>3</v>
      </c>
      <c r="D44" s="360"/>
      <c r="E44" s="360"/>
      <c r="F44" s="360"/>
      <c r="G44" s="361"/>
      <c r="H44" s="54">
        <v>4</v>
      </c>
      <c r="I44" s="54">
        <v>5</v>
      </c>
      <c r="J44" s="54">
        <v>6</v>
      </c>
      <c r="K44" s="54">
        <v>7</v>
      </c>
      <c r="L44" s="54">
        <v>8</v>
      </c>
      <c r="M44" s="54">
        <v>9</v>
      </c>
      <c r="N44" s="54">
        <v>10</v>
      </c>
      <c r="O44" s="54">
        <v>11</v>
      </c>
      <c r="P44" s="54">
        <v>12</v>
      </c>
    </row>
    <row r="45" spans="1:234" s="11" customFormat="1" ht="14.4" x14ac:dyDescent="0.3">
      <c r="A45" s="362" t="s">
        <v>2153</v>
      </c>
      <c r="B45" s="363"/>
      <c r="C45" s="363"/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3"/>
      <c r="O45" s="363"/>
      <c r="P45" s="364"/>
      <c r="HY45" s="55" t="s">
        <v>2153</v>
      </c>
    </row>
    <row r="46" spans="1:234" s="11" customFormat="1" ht="1.5" customHeight="1" x14ac:dyDescent="0.3">
      <c r="A46" s="119"/>
      <c r="B46" s="120"/>
      <c r="C46" s="120"/>
      <c r="D46" s="120"/>
      <c r="E46" s="120"/>
      <c r="F46" s="121"/>
      <c r="G46" s="121"/>
      <c r="H46" s="121"/>
      <c r="I46" s="121"/>
      <c r="J46" s="122"/>
      <c r="K46" s="121"/>
      <c r="L46" s="122"/>
      <c r="M46" s="123"/>
      <c r="N46" s="122"/>
      <c r="O46" s="124"/>
      <c r="P46" s="125"/>
      <c r="Q46" s="126"/>
      <c r="R46" s="127"/>
      <c r="HY46" s="55"/>
    </row>
    <row r="47" spans="1:234" s="11" customFormat="1" ht="14.4" x14ac:dyDescent="0.3">
      <c r="A47" s="94"/>
      <c r="B47" s="128"/>
      <c r="C47" s="377" t="s">
        <v>2121</v>
      </c>
      <c r="D47" s="377"/>
      <c r="E47" s="377"/>
      <c r="F47" s="377"/>
      <c r="G47" s="377"/>
      <c r="H47" s="377"/>
      <c r="I47" s="377"/>
      <c r="J47" s="377"/>
      <c r="K47" s="377"/>
      <c r="L47" s="377"/>
      <c r="M47" s="377"/>
      <c r="N47" s="377"/>
      <c r="O47" s="377"/>
      <c r="P47" s="141"/>
      <c r="Q47" s="126"/>
      <c r="R47" s="127"/>
      <c r="HY47" s="55"/>
      <c r="HZ47" s="131" t="s">
        <v>2121</v>
      </c>
    </row>
    <row r="48" spans="1:234" s="11" customFormat="1" ht="14.4" x14ac:dyDescent="0.3">
      <c r="A48" s="362" t="s">
        <v>750</v>
      </c>
      <c r="B48" s="363"/>
      <c r="C48" s="363"/>
      <c r="D48" s="363"/>
      <c r="E48" s="363"/>
      <c r="F48" s="363"/>
      <c r="G48" s="363"/>
      <c r="H48" s="363"/>
      <c r="I48" s="363"/>
      <c r="J48" s="363"/>
      <c r="K48" s="363"/>
      <c r="L48" s="363"/>
      <c r="M48" s="363"/>
      <c r="N48" s="363"/>
      <c r="O48" s="363"/>
      <c r="P48" s="364"/>
      <c r="HY48" s="55" t="s">
        <v>750</v>
      </c>
      <c r="HZ48" s="131"/>
    </row>
    <row r="49" spans="1:246" s="11" customFormat="1" ht="14.4" x14ac:dyDescent="0.3">
      <c r="A49" s="362" t="s">
        <v>751</v>
      </c>
      <c r="B49" s="363"/>
      <c r="C49" s="363"/>
      <c r="D49" s="363"/>
      <c r="E49" s="363"/>
      <c r="F49" s="363"/>
      <c r="G49" s="363"/>
      <c r="H49" s="363"/>
      <c r="I49" s="363"/>
      <c r="J49" s="363"/>
      <c r="K49" s="363"/>
      <c r="L49" s="363"/>
      <c r="M49" s="363"/>
      <c r="N49" s="363"/>
      <c r="O49" s="363"/>
      <c r="P49" s="364"/>
      <c r="HY49" s="55"/>
      <c r="HZ49" s="131"/>
      <c r="IA49" s="55" t="s">
        <v>751</v>
      </c>
    </row>
    <row r="50" spans="1:246" s="11" customFormat="1" ht="14.4" x14ac:dyDescent="0.3">
      <c r="A50" s="56" t="s">
        <v>57</v>
      </c>
      <c r="B50" s="57" t="s">
        <v>752</v>
      </c>
      <c r="C50" s="373" t="s">
        <v>753</v>
      </c>
      <c r="D50" s="373"/>
      <c r="E50" s="373"/>
      <c r="F50" s="373"/>
      <c r="G50" s="373"/>
      <c r="H50" s="58" t="s">
        <v>153</v>
      </c>
      <c r="I50" s="59">
        <v>1</v>
      </c>
      <c r="J50" s="60">
        <v>1</v>
      </c>
      <c r="K50" s="60">
        <v>1</v>
      </c>
      <c r="L50" s="62"/>
      <c r="M50" s="59"/>
      <c r="N50" s="63"/>
      <c r="O50" s="59"/>
      <c r="P50" s="64"/>
      <c r="HY50" s="55"/>
      <c r="HZ50" s="131"/>
      <c r="IA50" s="55"/>
      <c r="IB50" s="65" t="s">
        <v>753</v>
      </c>
      <c r="IC50" s="65" t="s">
        <v>4</v>
      </c>
      <c r="ID50" s="65" t="s">
        <v>4</v>
      </c>
      <c r="IE50" s="65" t="s">
        <v>4</v>
      </c>
      <c r="IF50" s="65" t="s">
        <v>4</v>
      </c>
    </row>
    <row r="51" spans="1:246" s="11" customFormat="1" ht="20.399999999999999" x14ac:dyDescent="0.3">
      <c r="A51" s="110"/>
      <c r="B51" s="95" t="s">
        <v>1085</v>
      </c>
      <c r="C51" s="375" t="s">
        <v>1084</v>
      </c>
      <c r="D51" s="375"/>
      <c r="E51" s="375"/>
      <c r="F51" s="375"/>
      <c r="G51" s="375"/>
      <c r="H51" s="375"/>
      <c r="I51" s="375"/>
      <c r="J51" s="375"/>
      <c r="K51" s="375"/>
      <c r="L51" s="375"/>
      <c r="M51" s="375"/>
      <c r="N51" s="375"/>
      <c r="O51" s="375"/>
      <c r="P51" s="376"/>
      <c r="HY51" s="55"/>
      <c r="HZ51" s="131"/>
      <c r="IA51" s="55"/>
      <c r="IB51" s="65"/>
      <c r="IC51" s="65"/>
      <c r="ID51" s="65"/>
      <c r="IE51" s="65"/>
      <c r="IF51" s="65"/>
      <c r="IG51" s="3" t="s">
        <v>1084</v>
      </c>
    </row>
    <row r="52" spans="1:246" s="11" customFormat="1" ht="14.4" x14ac:dyDescent="0.3">
      <c r="A52" s="67"/>
      <c r="B52" s="68" t="s">
        <v>57</v>
      </c>
      <c r="C52" s="344" t="s">
        <v>59</v>
      </c>
      <c r="D52" s="344"/>
      <c r="E52" s="344"/>
      <c r="F52" s="344"/>
      <c r="G52" s="344"/>
      <c r="H52" s="69" t="s">
        <v>60</v>
      </c>
      <c r="I52" s="70"/>
      <c r="J52" s="70"/>
      <c r="K52" s="102">
        <v>0.47149999999999997</v>
      </c>
      <c r="L52" s="72"/>
      <c r="M52" s="70"/>
      <c r="N52" s="72"/>
      <c r="O52" s="70"/>
      <c r="P52" s="104">
        <v>255.71</v>
      </c>
      <c r="HY52" s="55"/>
      <c r="HZ52" s="131"/>
      <c r="IA52" s="55"/>
      <c r="IB52" s="65"/>
      <c r="IC52" s="65"/>
      <c r="ID52" s="65"/>
      <c r="IE52" s="65"/>
      <c r="IF52" s="65"/>
      <c r="IH52" s="16" t="s">
        <v>59</v>
      </c>
    </row>
    <row r="53" spans="1:246" s="11" customFormat="1" ht="14.4" x14ac:dyDescent="0.3">
      <c r="A53" s="74"/>
      <c r="B53" s="68" t="s">
        <v>261</v>
      </c>
      <c r="C53" s="344" t="s">
        <v>262</v>
      </c>
      <c r="D53" s="344"/>
      <c r="E53" s="344"/>
      <c r="F53" s="344"/>
      <c r="G53" s="344"/>
      <c r="H53" s="69" t="s">
        <v>60</v>
      </c>
      <c r="I53" s="80">
        <v>0.41</v>
      </c>
      <c r="J53" s="80">
        <v>1.1499999999999999</v>
      </c>
      <c r="K53" s="102">
        <v>0.47149999999999997</v>
      </c>
      <c r="L53" s="10"/>
      <c r="M53" s="76"/>
      <c r="N53" s="77">
        <v>542.33000000000004</v>
      </c>
      <c r="O53" s="70"/>
      <c r="P53" s="73">
        <v>255.71</v>
      </c>
      <c r="Q53" s="78"/>
      <c r="R53" s="78"/>
      <c r="HY53" s="55"/>
      <c r="HZ53" s="131"/>
      <c r="IA53" s="55"/>
      <c r="IB53" s="65"/>
      <c r="IC53" s="65"/>
      <c r="ID53" s="65"/>
      <c r="IE53" s="65"/>
      <c r="IF53" s="65"/>
      <c r="IH53" s="16"/>
      <c r="II53" s="16" t="s">
        <v>262</v>
      </c>
    </row>
    <row r="54" spans="1:246" s="11" customFormat="1" ht="14.4" x14ac:dyDescent="0.3">
      <c r="A54" s="67"/>
      <c r="B54" s="68" t="s">
        <v>61</v>
      </c>
      <c r="C54" s="344" t="s">
        <v>62</v>
      </c>
      <c r="D54" s="344"/>
      <c r="E54" s="344"/>
      <c r="F54" s="344"/>
      <c r="G54" s="344"/>
      <c r="H54" s="69"/>
      <c r="I54" s="70"/>
      <c r="J54" s="70"/>
      <c r="K54" s="70"/>
      <c r="L54" s="72"/>
      <c r="M54" s="70"/>
      <c r="N54" s="72"/>
      <c r="O54" s="70"/>
      <c r="P54" s="104">
        <v>8.9700000000000006</v>
      </c>
      <c r="HY54" s="55"/>
      <c r="HZ54" s="131"/>
      <c r="IA54" s="55"/>
      <c r="IB54" s="65"/>
      <c r="IC54" s="65"/>
      <c r="ID54" s="65"/>
      <c r="IE54" s="65"/>
      <c r="IF54" s="65"/>
      <c r="IH54" s="16" t="s">
        <v>62</v>
      </c>
      <c r="II54" s="16"/>
    </row>
    <row r="55" spans="1:246" s="11" customFormat="1" ht="14.4" x14ac:dyDescent="0.3">
      <c r="A55" s="67"/>
      <c r="B55" s="68"/>
      <c r="C55" s="344" t="s">
        <v>63</v>
      </c>
      <c r="D55" s="344"/>
      <c r="E55" s="344"/>
      <c r="F55" s="344"/>
      <c r="G55" s="344"/>
      <c r="H55" s="69" t="s">
        <v>60</v>
      </c>
      <c r="I55" s="70"/>
      <c r="J55" s="70"/>
      <c r="K55" s="102">
        <v>1.2500000000000001E-2</v>
      </c>
      <c r="L55" s="72"/>
      <c r="M55" s="70"/>
      <c r="N55" s="72"/>
      <c r="O55" s="70"/>
      <c r="P55" s="104">
        <v>6.93</v>
      </c>
      <c r="HY55" s="55"/>
      <c r="HZ55" s="131"/>
      <c r="IA55" s="55"/>
      <c r="IB55" s="65"/>
      <c r="IC55" s="65"/>
      <c r="ID55" s="65"/>
      <c r="IE55" s="65"/>
      <c r="IF55" s="65"/>
      <c r="IH55" s="16" t="s">
        <v>63</v>
      </c>
      <c r="II55" s="16"/>
    </row>
    <row r="56" spans="1:246" s="11" customFormat="1" ht="14.4" x14ac:dyDescent="0.3">
      <c r="A56" s="74"/>
      <c r="B56" s="68" t="s">
        <v>91</v>
      </c>
      <c r="C56" s="344" t="s">
        <v>92</v>
      </c>
      <c r="D56" s="344"/>
      <c r="E56" s="344"/>
      <c r="F56" s="344"/>
      <c r="G56" s="344"/>
      <c r="H56" s="69" t="s">
        <v>66</v>
      </c>
      <c r="I56" s="80">
        <v>0.01</v>
      </c>
      <c r="J56" s="80">
        <v>1.25</v>
      </c>
      <c r="K56" s="102">
        <v>1.2500000000000001E-2</v>
      </c>
      <c r="L56" s="10"/>
      <c r="M56" s="76"/>
      <c r="N56" s="77">
        <v>717.22</v>
      </c>
      <c r="O56" s="70"/>
      <c r="P56" s="73">
        <v>8.9700000000000006</v>
      </c>
      <c r="Q56" s="78"/>
      <c r="R56" s="78"/>
      <c r="HY56" s="55"/>
      <c r="HZ56" s="131"/>
      <c r="IA56" s="55"/>
      <c r="IB56" s="65"/>
      <c r="IC56" s="65"/>
      <c r="ID56" s="65"/>
      <c r="IE56" s="65"/>
      <c r="IF56" s="65"/>
      <c r="IH56" s="16"/>
      <c r="II56" s="16" t="s">
        <v>92</v>
      </c>
    </row>
    <row r="57" spans="1:246" s="11" customFormat="1" ht="14.4" x14ac:dyDescent="0.3">
      <c r="A57" s="83"/>
      <c r="B57" s="68" t="s">
        <v>93</v>
      </c>
      <c r="C57" s="344" t="s">
        <v>94</v>
      </c>
      <c r="D57" s="344"/>
      <c r="E57" s="344"/>
      <c r="F57" s="344"/>
      <c r="G57" s="344"/>
      <c r="H57" s="69" t="s">
        <v>60</v>
      </c>
      <c r="I57" s="80">
        <v>0.01</v>
      </c>
      <c r="J57" s="80">
        <v>1.25</v>
      </c>
      <c r="K57" s="102">
        <v>1.2500000000000001E-2</v>
      </c>
      <c r="L57" s="72"/>
      <c r="M57" s="70"/>
      <c r="N57" s="84">
        <v>554.75</v>
      </c>
      <c r="O57" s="70"/>
      <c r="P57" s="104">
        <v>6.93</v>
      </c>
      <c r="HY57" s="55"/>
      <c r="HZ57" s="131"/>
      <c r="IA57" s="55"/>
      <c r="IB57" s="65"/>
      <c r="IC57" s="65"/>
      <c r="ID57" s="65"/>
      <c r="IE57" s="65"/>
      <c r="IF57" s="65"/>
      <c r="IH57" s="16"/>
      <c r="II57" s="16"/>
      <c r="IJ57" s="16" t="s">
        <v>94</v>
      </c>
    </row>
    <row r="58" spans="1:246" s="11" customFormat="1" ht="14.4" x14ac:dyDescent="0.3">
      <c r="A58" s="67"/>
      <c r="B58" s="68" t="s">
        <v>80</v>
      </c>
      <c r="C58" s="344" t="s">
        <v>99</v>
      </c>
      <c r="D58" s="344"/>
      <c r="E58" s="344"/>
      <c r="F58" s="344"/>
      <c r="G58" s="344"/>
      <c r="H58" s="69"/>
      <c r="I58" s="70"/>
      <c r="J58" s="70"/>
      <c r="K58" s="70"/>
      <c r="L58" s="72"/>
      <c r="M58" s="70"/>
      <c r="N58" s="72"/>
      <c r="O58" s="70"/>
      <c r="P58" s="104">
        <v>5.13</v>
      </c>
      <c r="HY58" s="55"/>
      <c r="HZ58" s="131"/>
      <c r="IA58" s="55"/>
      <c r="IB58" s="65"/>
      <c r="IC58" s="65"/>
      <c r="ID58" s="65"/>
      <c r="IE58" s="65"/>
      <c r="IF58" s="65"/>
      <c r="IH58" s="16" t="s">
        <v>99</v>
      </c>
      <c r="II58" s="16"/>
      <c r="IJ58" s="16"/>
    </row>
    <row r="59" spans="1:246" s="11" customFormat="1" ht="14.4" x14ac:dyDescent="0.3">
      <c r="A59" s="74"/>
      <c r="B59" s="68" t="s">
        <v>754</v>
      </c>
      <c r="C59" s="344" t="s">
        <v>755</v>
      </c>
      <c r="D59" s="344"/>
      <c r="E59" s="344"/>
      <c r="F59" s="344"/>
      <c r="G59" s="344"/>
      <c r="H59" s="69" t="s">
        <v>103</v>
      </c>
      <c r="I59" s="80">
        <v>0.01</v>
      </c>
      <c r="J59" s="70"/>
      <c r="K59" s="80">
        <v>0.01</v>
      </c>
      <c r="L59" s="81">
        <v>128.4</v>
      </c>
      <c r="M59" s="82">
        <v>1.43</v>
      </c>
      <c r="N59" s="77">
        <v>183.61</v>
      </c>
      <c r="O59" s="70"/>
      <c r="P59" s="73">
        <v>1.84</v>
      </c>
      <c r="Q59" s="78"/>
      <c r="R59" s="78"/>
      <c r="HY59" s="55"/>
      <c r="HZ59" s="131"/>
      <c r="IA59" s="55"/>
      <c r="IB59" s="65"/>
      <c r="IC59" s="65"/>
      <c r="ID59" s="65"/>
      <c r="IE59" s="65"/>
      <c r="IF59" s="65"/>
      <c r="IH59" s="16"/>
      <c r="II59" s="16" t="s">
        <v>755</v>
      </c>
      <c r="IJ59" s="16"/>
    </row>
    <row r="60" spans="1:246" s="11" customFormat="1" ht="14.4" x14ac:dyDescent="0.3">
      <c r="A60" s="74"/>
      <c r="B60" s="68" t="s">
        <v>537</v>
      </c>
      <c r="C60" s="344" t="s">
        <v>538</v>
      </c>
      <c r="D60" s="344"/>
      <c r="E60" s="344"/>
      <c r="F60" s="344"/>
      <c r="G60" s="344"/>
      <c r="H60" s="69" t="s">
        <v>103</v>
      </c>
      <c r="I60" s="80">
        <v>0.02</v>
      </c>
      <c r="J60" s="70"/>
      <c r="K60" s="80">
        <v>0.02</v>
      </c>
      <c r="L60" s="81">
        <v>79.88</v>
      </c>
      <c r="M60" s="82">
        <v>1.57</v>
      </c>
      <c r="N60" s="77">
        <v>125.41</v>
      </c>
      <c r="O60" s="70"/>
      <c r="P60" s="73">
        <v>2.5099999999999998</v>
      </c>
      <c r="Q60" s="78"/>
      <c r="R60" s="78"/>
      <c r="HY60" s="55"/>
      <c r="HZ60" s="131"/>
      <c r="IA60" s="55"/>
      <c r="IB60" s="65"/>
      <c r="IC60" s="65"/>
      <c r="ID60" s="65"/>
      <c r="IE60" s="65"/>
      <c r="IF60" s="65"/>
      <c r="IH60" s="16"/>
      <c r="II60" s="16" t="s">
        <v>538</v>
      </c>
      <c r="IJ60" s="16"/>
    </row>
    <row r="61" spans="1:246" s="11" customFormat="1" ht="20.399999999999999" x14ac:dyDescent="0.3">
      <c r="A61" s="74"/>
      <c r="B61" s="68" t="s">
        <v>756</v>
      </c>
      <c r="C61" s="344" t="s">
        <v>757</v>
      </c>
      <c r="D61" s="344"/>
      <c r="E61" s="344"/>
      <c r="F61" s="344"/>
      <c r="G61" s="344"/>
      <c r="H61" s="69" t="s">
        <v>72</v>
      </c>
      <c r="I61" s="71">
        <v>1.0000000000000001E-5</v>
      </c>
      <c r="J61" s="70"/>
      <c r="K61" s="71">
        <v>1.0000000000000001E-5</v>
      </c>
      <c r="L61" s="112">
        <v>60697.21</v>
      </c>
      <c r="M61" s="82">
        <v>1.29</v>
      </c>
      <c r="N61" s="77">
        <v>78299.399999999994</v>
      </c>
      <c r="O61" s="70"/>
      <c r="P61" s="73">
        <v>0.78</v>
      </c>
      <c r="Q61" s="78"/>
      <c r="R61" s="78"/>
      <c r="HY61" s="55"/>
      <c r="HZ61" s="131"/>
      <c r="IA61" s="55"/>
      <c r="IB61" s="65"/>
      <c r="IC61" s="65"/>
      <c r="ID61" s="65"/>
      <c r="IE61" s="65"/>
      <c r="IF61" s="65"/>
      <c r="IH61" s="16"/>
      <c r="II61" s="16" t="s">
        <v>757</v>
      </c>
      <c r="IJ61" s="16"/>
    </row>
    <row r="62" spans="1:246" s="11" customFormat="1" ht="14.4" x14ac:dyDescent="0.3">
      <c r="A62" s="94"/>
      <c r="B62" s="95"/>
      <c r="C62" s="372" t="s">
        <v>73</v>
      </c>
      <c r="D62" s="372"/>
      <c r="E62" s="372"/>
      <c r="F62" s="372"/>
      <c r="G62" s="372"/>
      <c r="H62" s="58"/>
      <c r="I62" s="59"/>
      <c r="J62" s="59"/>
      <c r="K62" s="59"/>
      <c r="L62" s="62"/>
      <c r="M62" s="59"/>
      <c r="N62" s="96"/>
      <c r="O62" s="59"/>
      <c r="P62" s="97">
        <v>276.74</v>
      </c>
      <c r="Q62" s="78"/>
      <c r="R62" s="78"/>
      <c r="HY62" s="55"/>
      <c r="HZ62" s="131"/>
      <c r="IA62" s="55"/>
      <c r="IB62" s="65"/>
      <c r="IC62" s="65"/>
      <c r="ID62" s="65"/>
      <c r="IE62" s="65"/>
      <c r="IF62" s="65"/>
      <c r="IH62" s="16"/>
      <c r="II62" s="16"/>
      <c r="IJ62" s="16"/>
      <c r="IK62" s="65" t="s">
        <v>73</v>
      </c>
    </row>
    <row r="63" spans="1:246" s="11" customFormat="1" ht="14.4" x14ac:dyDescent="0.3">
      <c r="A63" s="83"/>
      <c r="B63" s="68"/>
      <c r="C63" s="344" t="s">
        <v>74</v>
      </c>
      <c r="D63" s="344"/>
      <c r="E63" s="344"/>
      <c r="F63" s="344"/>
      <c r="G63" s="344"/>
      <c r="H63" s="69"/>
      <c r="I63" s="70"/>
      <c r="J63" s="70"/>
      <c r="K63" s="70"/>
      <c r="L63" s="72"/>
      <c r="M63" s="70"/>
      <c r="N63" s="72"/>
      <c r="O63" s="70"/>
      <c r="P63" s="104">
        <v>262.64</v>
      </c>
      <c r="HY63" s="55"/>
      <c r="HZ63" s="131"/>
      <c r="IA63" s="55"/>
      <c r="IB63" s="65"/>
      <c r="IC63" s="65"/>
      <c r="ID63" s="65"/>
      <c r="IE63" s="65"/>
      <c r="IF63" s="65"/>
      <c r="IH63" s="16"/>
      <c r="II63" s="16"/>
      <c r="IJ63" s="16"/>
      <c r="IK63" s="65"/>
      <c r="IL63" s="16" t="s">
        <v>74</v>
      </c>
    </row>
    <row r="64" spans="1:246" s="11" customFormat="1" ht="30.6" x14ac:dyDescent="0.3">
      <c r="A64" s="83"/>
      <c r="B64" s="68" t="s">
        <v>272</v>
      </c>
      <c r="C64" s="344" t="s">
        <v>273</v>
      </c>
      <c r="D64" s="344"/>
      <c r="E64" s="344"/>
      <c r="F64" s="344"/>
      <c r="G64" s="344"/>
      <c r="H64" s="69" t="s">
        <v>75</v>
      </c>
      <c r="I64" s="98">
        <v>121</v>
      </c>
      <c r="J64" s="75">
        <v>0.9</v>
      </c>
      <c r="K64" s="75">
        <v>108.9</v>
      </c>
      <c r="L64" s="72"/>
      <c r="M64" s="70"/>
      <c r="N64" s="72"/>
      <c r="O64" s="70"/>
      <c r="P64" s="104">
        <v>286.01</v>
      </c>
      <c r="HY64" s="55"/>
      <c r="HZ64" s="131"/>
      <c r="IA64" s="55"/>
      <c r="IB64" s="65"/>
      <c r="IC64" s="65"/>
      <c r="ID64" s="65"/>
      <c r="IE64" s="65"/>
      <c r="IF64" s="65"/>
      <c r="IH64" s="16"/>
      <c r="II64" s="16"/>
      <c r="IJ64" s="16"/>
      <c r="IK64" s="65"/>
      <c r="IL64" s="16" t="s">
        <v>273</v>
      </c>
    </row>
    <row r="65" spans="1:248" s="11" customFormat="1" ht="30.6" x14ac:dyDescent="0.3">
      <c r="A65" s="83"/>
      <c r="B65" s="68" t="s">
        <v>274</v>
      </c>
      <c r="C65" s="344" t="s">
        <v>275</v>
      </c>
      <c r="D65" s="344"/>
      <c r="E65" s="344"/>
      <c r="F65" s="344"/>
      <c r="G65" s="344"/>
      <c r="H65" s="69" t="s">
        <v>75</v>
      </c>
      <c r="I65" s="98">
        <v>72</v>
      </c>
      <c r="J65" s="80">
        <v>0.85</v>
      </c>
      <c r="K65" s="75">
        <v>61.2</v>
      </c>
      <c r="L65" s="72"/>
      <c r="M65" s="70"/>
      <c r="N65" s="72"/>
      <c r="O65" s="70"/>
      <c r="P65" s="104">
        <v>160.74</v>
      </c>
      <c r="HY65" s="55"/>
      <c r="HZ65" s="131"/>
      <c r="IA65" s="55"/>
      <c r="IB65" s="65"/>
      <c r="IC65" s="65"/>
      <c r="ID65" s="65"/>
      <c r="IE65" s="65"/>
      <c r="IF65" s="65"/>
      <c r="IH65" s="16"/>
      <c r="II65" s="16"/>
      <c r="IJ65" s="16"/>
      <c r="IK65" s="65"/>
      <c r="IL65" s="16" t="s">
        <v>275</v>
      </c>
    </row>
    <row r="66" spans="1:248" s="11" customFormat="1" ht="14.4" x14ac:dyDescent="0.3">
      <c r="A66" s="99"/>
      <c r="B66" s="100"/>
      <c r="C66" s="372" t="s">
        <v>76</v>
      </c>
      <c r="D66" s="372"/>
      <c r="E66" s="372"/>
      <c r="F66" s="372"/>
      <c r="G66" s="372"/>
      <c r="H66" s="58"/>
      <c r="I66" s="59"/>
      <c r="J66" s="59"/>
      <c r="K66" s="59"/>
      <c r="L66" s="62"/>
      <c r="M66" s="59"/>
      <c r="N66" s="118">
        <v>723.49</v>
      </c>
      <c r="O66" s="59"/>
      <c r="P66" s="134">
        <v>723.49</v>
      </c>
      <c r="HY66" s="55"/>
      <c r="HZ66" s="131"/>
      <c r="IA66" s="55"/>
      <c r="IB66" s="65"/>
      <c r="IC66" s="65"/>
      <c r="ID66" s="65"/>
      <c r="IE66" s="65"/>
      <c r="IF66" s="65"/>
      <c r="IH66" s="16"/>
      <c r="II66" s="16"/>
      <c r="IJ66" s="16"/>
      <c r="IK66" s="65"/>
      <c r="IL66" s="16"/>
      <c r="IM66" s="65" t="s">
        <v>76</v>
      </c>
    </row>
    <row r="67" spans="1:248" s="11" customFormat="1" ht="40.799999999999997" x14ac:dyDescent="0.3">
      <c r="A67" s="56" t="s">
        <v>61</v>
      </c>
      <c r="B67" s="57" t="s">
        <v>758</v>
      </c>
      <c r="C67" s="373" t="s">
        <v>759</v>
      </c>
      <c r="D67" s="373"/>
      <c r="E67" s="373"/>
      <c r="F67" s="373"/>
      <c r="G67" s="373"/>
      <c r="H67" s="58" t="s">
        <v>153</v>
      </c>
      <c r="I67" s="59">
        <v>1</v>
      </c>
      <c r="J67" s="60">
        <v>1</v>
      </c>
      <c r="K67" s="60">
        <v>1</v>
      </c>
      <c r="L67" s="96">
        <v>1519.52</v>
      </c>
      <c r="M67" s="106">
        <v>1.1399999999999999</v>
      </c>
      <c r="N67" s="132">
        <v>1732.25</v>
      </c>
      <c r="O67" s="59"/>
      <c r="P67" s="97">
        <v>1732.25</v>
      </c>
      <c r="HY67" s="55"/>
      <c r="HZ67" s="131"/>
      <c r="IA67" s="55"/>
      <c r="IB67" s="65" t="s">
        <v>759</v>
      </c>
      <c r="IC67" s="65" t="s">
        <v>4</v>
      </c>
      <c r="ID67" s="65" t="s">
        <v>4</v>
      </c>
      <c r="IE67" s="65" t="s">
        <v>4</v>
      </c>
      <c r="IF67" s="65" t="s">
        <v>4</v>
      </c>
      <c r="IH67" s="16"/>
      <c r="II67" s="16"/>
      <c r="IJ67" s="16"/>
      <c r="IK67" s="65"/>
      <c r="IL67" s="16"/>
      <c r="IM67" s="65"/>
    </row>
    <row r="68" spans="1:248" s="11" customFormat="1" ht="14.4" x14ac:dyDescent="0.3">
      <c r="A68" s="99"/>
      <c r="B68" s="100"/>
      <c r="C68" s="372" t="s">
        <v>76</v>
      </c>
      <c r="D68" s="372"/>
      <c r="E68" s="372"/>
      <c r="F68" s="372"/>
      <c r="G68" s="372"/>
      <c r="H68" s="58"/>
      <c r="I68" s="59"/>
      <c r="J68" s="59"/>
      <c r="K68" s="59"/>
      <c r="L68" s="62"/>
      <c r="M68" s="59"/>
      <c r="N68" s="62"/>
      <c r="O68" s="59"/>
      <c r="P68" s="97">
        <v>1732.25</v>
      </c>
      <c r="HY68" s="55"/>
      <c r="HZ68" s="131"/>
      <c r="IA68" s="55"/>
      <c r="IB68" s="65"/>
      <c r="IC68" s="65"/>
      <c r="ID68" s="65"/>
      <c r="IE68" s="65"/>
      <c r="IF68" s="65"/>
      <c r="IH68" s="16"/>
      <c r="II68" s="16"/>
      <c r="IJ68" s="16"/>
      <c r="IK68" s="65"/>
      <c r="IL68" s="16"/>
      <c r="IM68" s="65" t="s">
        <v>76</v>
      </c>
    </row>
    <row r="69" spans="1:248" s="11" customFormat="1" ht="30.6" x14ac:dyDescent="0.3">
      <c r="A69" s="56" t="s">
        <v>77</v>
      </c>
      <c r="B69" s="57" t="s">
        <v>760</v>
      </c>
      <c r="C69" s="373" t="s">
        <v>761</v>
      </c>
      <c r="D69" s="373"/>
      <c r="E69" s="373"/>
      <c r="F69" s="373"/>
      <c r="G69" s="373"/>
      <c r="H69" s="58" t="s">
        <v>153</v>
      </c>
      <c r="I69" s="59">
        <v>3</v>
      </c>
      <c r="J69" s="60">
        <v>1</v>
      </c>
      <c r="K69" s="60">
        <v>3</v>
      </c>
      <c r="L69" s="62"/>
      <c r="M69" s="59"/>
      <c r="N69" s="63"/>
      <c r="O69" s="59"/>
      <c r="P69" s="64"/>
      <c r="HY69" s="55"/>
      <c r="HZ69" s="131"/>
      <c r="IA69" s="55"/>
      <c r="IB69" s="65" t="s">
        <v>761</v>
      </c>
      <c r="IC69" s="65" t="s">
        <v>4</v>
      </c>
      <c r="ID69" s="65" t="s">
        <v>4</v>
      </c>
      <c r="IE69" s="65" t="s">
        <v>4</v>
      </c>
      <c r="IF69" s="65" t="s">
        <v>4</v>
      </c>
      <c r="IH69" s="16"/>
      <c r="II69" s="16"/>
      <c r="IJ69" s="16"/>
      <c r="IK69" s="65"/>
      <c r="IL69" s="16"/>
      <c r="IM69" s="65"/>
    </row>
    <row r="70" spans="1:248" s="11" customFormat="1" ht="14.4" x14ac:dyDescent="0.3">
      <c r="A70" s="66"/>
      <c r="B70" s="15"/>
      <c r="C70" s="339" t="s">
        <v>762</v>
      </c>
      <c r="D70" s="339"/>
      <c r="E70" s="339"/>
      <c r="F70" s="339"/>
      <c r="G70" s="339"/>
      <c r="H70" s="339"/>
      <c r="I70" s="339"/>
      <c r="J70" s="339"/>
      <c r="K70" s="339"/>
      <c r="L70" s="339"/>
      <c r="M70" s="339"/>
      <c r="N70" s="339"/>
      <c r="O70" s="339"/>
      <c r="P70" s="374"/>
      <c r="HY70" s="55"/>
      <c r="HZ70" s="131"/>
      <c r="IA70" s="55"/>
      <c r="IB70" s="65"/>
      <c r="IC70" s="65"/>
      <c r="ID70" s="65"/>
      <c r="IE70" s="65"/>
      <c r="IF70" s="65"/>
      <c r="IH70" s="16"/>
      <c r="II70" s="16"/>
      <c r="IJ70" s="16"/>
      <c r="IK70" s="65"/>
      <c r="IL70" s="16"/>
      <c r="IM70" s="65"/>
      <c r="IN70" s="3" t="s">
        <v>762</v>
      </c>
    </row>
    <row r="71" spans="1:248" s="11" customFormat="1" ht="20.399999999999999" x14ac:dyDescent="0.3">
      <c r="A71" s="110"/>
      <c r="B71" s="95" t="s">
        <v>1085</v>
      </c>
      <c r="C71" s="375" t="s">
        <v>1084</v>
      </c>
      <c r="D71" s="375"/>
      <c r="E71" s="375"/>
      <c r="F71" s="375"/>
      <c r="G71" s="375"/>
      <c r="H71" s="375"/>
      <c r="I71" s="375"/>
      <c r="J71" s="375"/>
      <c r="K71" s="375"/>
      <c r="L71" s="375"/>
      <c r="M71" s="375"/>
      <c r="N71" s="375"/>
      <c r="O71" s="375"/>
      <c r="P71" s="376"/>
      <c r="HY71" s="55"/>
      <c r="HZ71" s="131"/>
      <c r="IA71" s="55"/>
      <c r="IB71" s="65"/>
      <c r="IC71" s="65"/>
      <c r="ID71" s="65"/>
      <c r="IE71" s="65"/>
      <c r="IF71" s="65"/>
      <c r="IG71" s="3" t="s">
        <v>1084</v>
      </c>
      <c r="IH71" s="16"/>
      <c r="II71" s="16"/>
      <c r="IJ71" s="16"/>
      <c r="IK71" s="65"/>
      <c r="IL71" s="16"/>
      <c r="IM71" s="65"/>
    </row>
    <row r="72" spans="1:248" s="11" customFormat="1" ht="14.4" x14ac:dyDescent="0.3">
      <c r="A72" s="67"/>
      <c r="B72" s="68" t="s">
        <v>57</v>
      </c>
      <c r="C72" s="344" t="s">
        <v>59</v>
      </c>
      <c r="D72" s="344"/>
      <c r="E72" s="344"/>
      <c r="F72" s="344"/>
      <c r="G72" s="344"/>
      <c r="H72" s="69" t="s">
        <v>60</v>
      </c>
      <c r="I72" s="70"/>
      <c r="J72" s="70"/>
      <c r="K72" s="102">
        <v>5.0715000000000003</v>
      </c>
      <c r="L72" s="72"/>
      <c r="M72" s="70"/>
      <c r="N72" s="72"/>
      <c r="O72" s="70"/>
      <c r="P72" s="73">
        <v>2655.94</v>
      </c>
      <c r="HY72" s="55"/>
      <c r="HZ72" s="131"/>
      <c r="IA72" s="55"/>
      <c r="IB72" s="65"/>
      <c r="IC72" s="65"/>
      <c r="ID72" s="65"/>
      <c r="IE72" s="65"/>
      <c r="IF72" s="65"/>
      <c r="IH72" s="16" t="s">
        <v>59</v>
      </c>
      <c r="II72" s="16"/>
      <c r="IJ72" s="16"/>
      <c r="IK72" s="65"/>
      <c r="IL72" s="16"/>
      <c r="IM72" s="65"/>
    </row>
    <row r="73" spans="1:248" s="11" customFormat="1" ht="14.4" x14ac:dyDescent="0.3">
      <c r="A73" s="74"/>
      <c r="B73" s="68" t="s">
        <v>188</v>
      </c>
      <c r="C73" s="344" t="s">
        <v>189</v>
      </c>
      <c r="D73" s="344"/>
      <c r="E73" s="344"/>
      <c r="F73" s="344"/>
      <c r="G73" s="344"/>
      <c r="H73" s="69" t="s">
        <v>60</v>
      </c>
      <c r="I73" s="80">
        <v>1.47</v>
      </c>
      <c r="J73" s="80">
        <v>1.1499999999999999</v>
      </c>
      <c r="K73" s="102">
        <v>5.0715000000000003</v>
      </c>
      <c r="L73" s="10"/>
      <c r="M73" s="76"/>
      <c r="N73" s="77">
        <v>523.70000000000005</v>
      </c>
      <c r="O73" s="70"/>
      <c r="P73" s="73">
        <v>2655.94</v>
      </c>
      <c r="Q73" s="78"/>
      <c r="R73" s="78"/>
      <c r="HY73" s="55"/>
      <c r="HZ73" s="131"/>
      <c r="IA73" s="55"/>
      <c r="IB73" s="65"/>
      <c r="IC73" s="65"/>
      <c r="ID73" s="65"/>
      <c r="IE73" s="65"/>
      <c r="IF73" s="65"/>
      <c r="IH73" s="16"/>
      <c r="II73" s="16" t="s">
        <v>189</v>
      </c>
      <c r="IJ73" s="16"/>
      <c r="IK73" s="65"/>
      <c r="IL73" s="16"/>
      <c r="IM73" s="65"/>
    </row>
    <row r="74" spans="1:248" s="11" customFormat="1" ht="14.4" x14ac:dyDescent="0.3">
      <c r="A74" s="67"/>
      <c r="B74" s="68" t="s">
        <v>61</v>
      </c>
      <c r="C74" s="344" t="s">
        <v>62</v>
      </c>
      <c r="D74" s="344"/>
      <c r="E74" s="344"/>
      <c r="F74" s="344"/>
      <c r="G74" s="344"/>
      <c r="H74" s="69"/>
      <c r="I74" s="70"/>
      <c r="J74" s="70"/>
      <c r="K74" s="70"/>
      <c r="L74" s="72"/>
      <c r="M74" s="70"/>
      <c r="N74" s="72"/>
      <c r="O74" s="70"/>
      <c r="P74" s="104">
        <v>98.02</v>
      </c>
      <c r="HY74" s="55"/>
      <c r="HZ74" s="131"/>
      <c r="IA74" s="55"/>
      <c r="IB74" s="65"/>
      <c r="IC74" s="65"/>
      <c r="ID74" s="65"/>
      <c r="IE74" s="65"/>
      <c r="IF74" s="65"/>
      <c r="IH74" s="16" t="s">
        <v>62</v>
      </c>
      <c r="II74" s="16"/>
      <c r="IJ74" s="16"/>
      <c r="IK74" s="65"/>
      <c r="IL74" s="16"/>
      <c r="IM74" s="65"/>
    </row>
    <row r="75" spans="1:248" s="11" customFormat="1" ht="14.4" x14ac:dyDescent="0.3">
      <c r="A75" s="67"/>
      <c r="B75" s="68"/>
      <c r="C75" s="344" t="s">
        <v>63</v>
      </c>
      <c r="D75" s="344"/>
      <c r="E75" s="344"/>
      <c r="F75" s="344"/>
      <c r="G75" s="344"/>
      <c r="H75" s="69" t="s">
        <v>60</v>
      </c>
      <c r="I75" s="70"/>
      <c r="J75" s="70"/>
      <c r="K75" s="107">
        <v>7.4999999999999997E-2</v>
      </c>
      <c r="L75" s="72"/>
      <c r="M75" s="70"/>
      <c r="N75" s="72"/>
      <c r="O75" s="70"/>
      <c r="P75" s="104">
        <v>41.61</v>
      </c>
      <c r="HY75" s="55"/>
      <c r="HZ75" s="131"/>
      <c r="IA75" s="55"/>
      <c r="IB75" s="65"/>
      <c r="IC75" s="65"/>
      <c r="ID75" s="65"/>
      <c r="IE75" s="65"/>
      <c r="IF75" s="65"/>
      <c r="IH75" s="16" t="s">
        <v>63</v>
      </c>
      <c r="II75" s="16"/>
      <c r="IJ75" s="16"/>
      <c r="IK75" s="65"/>
      <c r="IL75" s="16"/>
      <c r="IM75" s="65"/>
    </row>
    <row r="76" spans="1:248" s="11" customFormat="1" ht="14.4" x14ac:dyDescent="0.3">
      <c r="A76" s="74"/>
      <c r="B76" s="68" t="s">
        <v>91</v>
      </c>
      <c r="C76" s="344" t="s">
        <v>92</v>
      </c>
      <c r="D76" s="344"/>
      <c r="E76" s="344"/>
      <c r="F76" s="344"/>
      <c r="G76" s="344"/>
      <c r="H76" s="69" t="s">
        <v>66</v>
      </c>
      <c r="I76" s="80">
        <v>0.02</v>
      </c>
      <c r="J76" s="80">
        <v>1.25</v>
      </c>
      <c r="K76" s="107">
        <v>7.4999999999999997E-2</v>
      </c>
      <c r="L76" s="10"/>
      <c r="M76" s="76"/>
      <c r="N76" s="77">
        <v>717.22</v>
      </c>
      <c r="O76" s="70"/>
      <c r="P76" s="73">
        <v>53.79</v>
      </c>
      <c r="Q76" s="78"/>
      <c r="R76" s="78"/>
      <c r="HY76" s="55"/>
      <c r="HZ76" s="131"/>
      <c r="IA76" s="55"/>
      <c r="IB76" s="65"/>
      <c r="IC76" s="65"/>
      <c r="ID76" s="65"/>
      <c r="IE76" s="65"/>
      <c r="IF76" s="65"/>
      <c r="IH76" s="16"/>
      <c r="II76" s="16" t="s">
        <v>92</v>
      </c>
      <c r="IJ76" s="16"/>
      <c r="IK76" s="65"/>
      <c r="IL76" s="16"/>
      <c r="IM76" s="65"/>
    </row>
    <row r="77" spans="1:248" s="11" customFormat="1" ht="14.4" x14ac:dyDescent="0.3">
      <c r="A77" s="83"/>
      <c r="B77" s="68" t="s">
        <v>93</v>
      </c>
      <c r="C77" s="344" t="s">
        <v>94</v>
      </c>
      <c r="D77" s="344"/>
      <c r="E77" s="344"/>
      <c r="F77" s="344"/>
      <c r="G77" s="344"/>
      <c r="H77" s="69" t="s">
        <v>60</v>
      </c>
      <c r="I77" s="80">
        <v>0.02</v>
      </c>
      <c r="J77" s="80">
        <v>1.25</v>
      </c>
      <c r="K77" s="107">
        <v>7.4999999999999997E-2</v>
      </c>
      <c r="L77" s="72"/>
      <c r="M77" s="70"/>
      <c r="N77" s="84">
        <v>554.75</v>
      </c>
      <c r="O77" s="70"/>
      <c r="P77" s="104">
        <v>41.61</v>
      </c>
      <c r="HY77" s="55"/>
      <c r="HZ77" s="131"/>
      <c r="IA77" s="55"/>
      <c r="IB77" s="65"/>
      <c r="IC77" s="65"/>
      <c r="ID77" s="65"/>
      <c r="IE77" s="65"/>
      <c r="IF77" s="65"/>
      <c r="IH77" s="16"/>
      <c r="II77" s="16"/>
      <c r="IJ77" s="16" t="s">
        <v>94</v>
      </c>
      <c r="IK77" s="65"/>
      <c r="IL77" s="16"/>
      <c r="IM77" s="65"/>
    </row>
    <row r="78" spans="1:248" s="11" customFormat="1" ht="14.4" x14ac:dyDescent="0.3">
      <c r="A78" s="74"/>
      <c r="B78" s="68" t="s">
        <v>97</v>
      </c>
      <c r="C78" s="344" t="s">
        <v>98</v>
      </c>
      <c r="D78" s="344"/>
      <c r="E78" s="344"/>
      <c r="F78" s="344"/>
      <c r="G78" s="344"/>
      <c r="H78" s="69" t="s">
        <v>66</v>
      </c>
      <c r="I78" s="80">
        <v>0.35</v>
      </c>
      <c r="J78" s="80">
        <v>1.25</v>
      </c>
      <c r="K78" s="102">
        <v>1.3125</v>
      </c>
      <c r="L78" s="10"/>
      <c r="M78" s="76"/>
      <c r="N78" s="77">
        <v>33.700000000000003</v>
      </c>
      <c r="O78" s="70"/>
      <c r="P78" s="73">
        <v>44.23</v>
      </c>
      <c r="Q78" s="78"/>
      <c r="R78" s="78"/>
      <c r="HY78" s="55"/>
      <c r="HZ78" s="131"/>
      <c r="IA78" s="55"/>
      <c r="IB78" s="65"/>
      <c r="IC78" s="65"/>
      <c r="ID78" s="65"/>
      <c r="IE78" s="65"/>
      <c r="IF78" s="65"/>
      <c r="IH78" s="16"/>
      <c r="II78" s="16" t="s">
        <v>98</v>
      </c>
      <c r="IJ78" s="16"/>
      <c r="IK78" s="65"/>
      <c r="IL78" s="16"/>
      <c r="IM78" s="65"/>
    </row>
    <row r="79" spans="1:248" s="11" customFormat="1" ht="14.4" x14ac:dyDescent="0.3">
      <c r="A79" s="67"/>
      <c r="B79" s="68" t="s">
        <v>80</v>
      </c>
      <c r="C79" s="344" t="s">
        <v>99</v>
      </c>
      <c r="D79" s="344"/>
      <c r="E79" s="344"/>
      <c r="F79" s="344"/>
      <c r="G79" s="344"/>
      <c r="H79" s="69"/>
      <c r="I79" s="70"/>
      <c r="J79" s="70"/>
      <c r="K79" s="70"/>
      <c r="L79" s="72"/>
      <c r="M79" s="70"/>
      <c r="N79" s="72"/>
      <c r="O79" s="70"/>
      <c r="P79" s="104">
        <v>660.04</v>
      </c>
      <c r="HY79" s="55"/>
      <c r="HZ79" s="131"/>
      <c r="IA79" s="55"/>
      <c r="IB79" s="65"/>
      <c r="IC79" s="65"/>
      <c r="ID79" s="65"/>
      <c r="IE79" s="65"/>
      <c r="IF79" s="65"/>
      <c r="IH79" s="16" t="s">
        <v>99</v>
      </c>
      <c r="II79" s="16"/>
      <c r="IJ79" s="16"/>
      <c r="IK79" s="65"/>
      <c r="IL79" s="16"/>
      <c r="IM79" s="65"/>
    </row>
    <row r="80" spans="1:248" s="11" customFormat="1" ht="14.4" x14ac:dyDescent="0.3">
      <c r="A80" s="74"/>
      <c r="B80" s="68" t="s">
        <v>763</v>
      </c>
      <c r="C80" s="344" t="s">
        <v>764</v>
      </c>
      <c r="D80" s="344"/>
      <c r="E80" s="344"/>
      <c r="F80" s="344"/>
      <c r="G80" s="344"/>
      <c r="H80" s="69" t="s">
        <v>201</v>
      </c>
      <c r="I80" s="107">
        <v>2E-3</v>
      </c>
      <c r="J80" s="70"/>
      <c r="K80" s="107">
        <v>6.0000000000000001E-3</v>
      </c>
      <c r="L80" s="112">
        <v>7023.63</v>
      </c>
      <c r="M80" s="82">
        <v>1.0900000000000001</v>
      </c>
      <c r="N80" s="77">
        <v>7655.76</v>
      </c>
      <c r="O80" s="70"/>
      <c r="P80" s="73">
        <v>45.93</v>
      </c>
      <c r="Q80" s="78"/>
      <c r="R80" s="78"/>
      <c r="HY80" s="55"/>
      <c r="HZ80" s="131"/>
      <c r="IA80" s="55"/>
      <c r="IB80" s="65"/>
      <c r="IC80" s="65"/>
      <c r="ID80" s="65"/>
      <c r="IE80" s="65"/>
      <c r="IF80" s="65"/>
      <c r="IH80" s="16"/>
      <c r="II80" s="16" t="s">
        <v>764</v>
      </c>
      <c r="IJ80" s="16"/>
      <c r="IK80" s="65"/>
      <c r="IL80" s="16"/>
      <c r="IM80" s="65"/>
    </row>
    <row r="81" spans="1:249" s="11" customFormat="1" ht="20.399999999999999" x14ac:dyDescent="0.3">
      <c r="A81" s="74"/>
      <c r="B81" s="68" t="s">
        <v>104</v>
      </c>
      <c r="C81" s="344" t="s">
        <v>105</v>
      </c>
      <c r="D81" s="344"/>
      <c r="E81" s="344"/>
      <c r="F81" s="344"/>
      <c r="G81" s="344"/>
      <c r="H81" s="69" t="s">
        <v>103</v>
      </c>
      <c r="I81" s="80">
        <v>0.14000000000000001</v>
      </c>
      <c r="J81" s="70"/>
      <c r="K81" s="80">
        <v>0.42</v>
      </c>
      <c r="L81" s="81">
        <v>155.63</v>
      </c>
      <c r="M81" s="82">
        <v>0.93</v>
      </c>
      <c r="N81" s="77">
        <v>144.74</v>
      </c>
      <c r="O81" s="70"/>
      <c r="P81" s="73">
        <v>60.79</v>
      </c>
      <c r="Q81" s="78"/>
      <c r="R81" s="78"/>
      <c r="HY81" s="55"/>
      <c r="HZ81" s="131"/>
      <c r="IA81" s="55"/>
      <c r="IB81" s="65"/>
      <c r="IC81" s="65"/>
      <c r="ID81" s="65"/>
      <c r="IE81" s="65"/>
      <c r="IF81" s="65"/>
      <c r="IH81" s="16"/>
      <c r="II81" s="16" t="s">
        <v>105</v>
      </c>
      <c r="IJ81" s="16"/>
      <c r="IK81" s="65"/>
      <c r="IL81" s="16"/>
      <c r="IM81" s="65"/>
    </row>
    <row r="82" spans="1:249" s="11" customFormat="1" ht="30.6" x14ac:dyDescent="0.3">
      <c r="A82" s="74"/>
      <c r="B82" s="68" t="s">
        <v>765</v>
      </c>
      <c r="C82" s="344" t="s">
        <v>766</v>
      </c>
      <c r="D82" s="344"/>
      <c r="E82" s="344"/>
      <c r="F82" s="344"/>
      <c r="G82" s="344"/>
      <c r="H82" s="69" t="s">
        <v>72</v>
      </c>
      <c r="I82" s="102">
        <v>1.1000000000000001E-3</v>
      </c>
      <c r="J82" s="70"/>
      <c r="K82" s="102">
        <v>3.3E-3</v>
      </c>
      <c r="L82" s="112">
        <v>145801.49</v>
      </c>
      <c r="M82" s="82">
        <v>1.1499999999999999</v>
      </c>
      <c r="N82" s="77">
        <v>167671.71</v>
      </c>
      <c r="O82" s="70"/>
      <c r="P82" s="73">
        <v>553.32000000000005</v>
      </c>
      <c r="Q82" s="78"/>
      <c r="R82" s="78"/>
      <c r="HY82" s="55"/>
      <c r="HZ82" s="131"/>
      <c r="IA82" s="55"/>
      <c r="IB82" s="65"/>
      <c r="IC82" s="65"/>
      <c r="ID82" s="65"/>
      <c r="IE82" s="65"/>
      <c r="IF82" s="65"/>
      <c r="IH82" s="16"/>
      <c r="II82" s="16" t="s">
        <v>766</v>
      </c>
      <c r="IJ82" s="16"/>
      <c r="IK82" s="65"/>
      <c r="IL82" s="16"/>
      <c r="IM82" s="65"/>
    </row>
    <row r="83" spans="1:249" s="11" customFormat="1" ht="14.4" x14ac:dyDescent="0.3">
      <c r="A83" s="85" t="s">
        <v>69</v>
      </c>
      <c r="B83" s="86" t="s">
        <v>767</v>
      </c>
      <c r="C83" s="371" t="s">
        <v>768</v>
      </c>
      <c r="D83" s="371"/>
      <c r="E83" s="371"/>
      <c r="F83" s="371"/>
      <c r="G83" s="371"/>
      <c r="H83" s="87" t="s">
        <v>153</v>
      </c>
      <c r="I83" s="114">
        <v>1</v>
      </c>
      <c r="J83" s="89"/>
      <c r="K83" s="114">
        <v>3</v>
      </c>
      <c r="L83" s="91"/>
      <c r="M83" s="89"/>
      <c r="N83" s="91"/>
      <c r="O83" s="89"/>
      <c r="P83" s="92"/>
      <c r="HY83" s="55"/>
      <c r="HZ83" s="131"/>
      <c r="IA83" s="55"/>
      <c r="IB83" s="65"/>
      <c r="IC83" s="65"/>
      <c r="ID83" s="65"/>
      <c r="IE83" s="65"/>
      <c r="IF83" s="65"/>
      <c r="IH83" s="16"/>
      <c r="II83" s="16"/>
      <c r="IJ83" s="16"/>
      <c r="IK83" s="65"/>
      <c r="IL83" s="16"/>
      <c r="IM83" s="65"/>
      <c r="IO83" s="93" t="s">
        <v>768</v>
      </c>
    </row>
    <row r="84" spans="1:249" s="11" customFormat="1" ht="14.4" x14ac:dyDescent="0.3">
      <c r="A84" s="85" t="s">
        <v>69</v>
      </c>
      <c r="B84" s="86" t="s">
        <v>769</v>
      </c>
      <c r="C84" s="371" t="s">
        <v>770</v>
      </c>
      <c r="D84" s="371"/>
      <c r="E84" s="371"/>
      <c r="F84" s="371"/>
      <c r="G84" s="371"/>
      <c r="H84" s="87" t="s">
        <v>153</v>
      </c>
      <c r="I84" s="114">
        <v>2</v>
      </c>
      <c r="J84" s="89"/>
      <c r="K84" s="114">
        <v>6</v>
      </c>
      <c r="L84" s="91"/>
      <c r="M84" s="89"/>
      <c r="N84" s="91"/>
      <c r="O84" s="89"/>
      <c r="P84" s="92"/>
      <c r="HY84" s="55"/>
      <c r="HZ84" s="131"/>
      <c r="IA84" s="55"/>
      <c r="IB84" s="65"/>
      <c r="IC84" s="65"/>
      <c r="ID84" s="65"/>
      <c r="IE84" s="65"/>
      <c r="IF84" s="65"/>
      <c r="IH84" s="16"/>
      <c r="II84" s="16"/>
      <c r="IJ84" s="16"/>
      <c r="IK84" s="65"/>
      <c r="IL84" s="16"/>
      <c r="IM84" s="65"/>
      <c r="IO84" s="93" t="s">
        <v>770</v>
      </c>
    </row>
    <row r="85" spans="1:249" s="11" customFormat="1" ht="14.4" x14ac:dyDescent="0.3">
      <c r="A85" s="94"/>
      <c r="B85" s="95"/>
      <c r="C85" s="372" t="s">
        <v>73</v>
      </c>
      <c r="D85" s="372"/>
      <c r="E85" s="372"/>
      <c r="F85" s="372"/>
      <c r="G85" s="372"/>
      <c r="H85" s="58"/>
      <c r="I85" s="59"/>
      <c r="J85" s="59"/>
      <c r="K85" s="59"/>
      <c r="L85" s="62"/>
      <c r="M85" s="59"/>
      <c r="N85" s="96"/>
      <c r="O85" s="59"/>
      <c r="P85" s="97">
        <v>3455.61</v>
      </c>
      <c r="Q85" s="78"/>
      <c r="R85" s="78"/>
      <c r="HY85" s="55"/>
      <c r="HZ85" s="131"/>
      <c r="IA85" s="55"/>
      <c r="IB85" s="65"/>
      <c r="IC85" s="65"/>
      <c r="ID85" s="65"/>
      <c r="IE85" s="65"/>
      <c r="IF85" s="65"/>
      <c r="IH85" s="16"/>
      <c r="II85" s="16"/>
      <c r="IJ85" s="16"/>
      <c r="IK85" s="65" t="s">
        <v>73</v>
      </c>
      <c r="IL85" s="16"/>
      <c r="IM85" s="65"/>
      <c r="IO85" s="93"/>
    </row>
    <row r="86" spans="1:249" s="11" customFormat="1" ht="14.4" x14ac:dyDescent="0.3">
      <c r="A86" s="83"/>
      <c r="B86" s="68"/>
      <c r="C86" s="344" t="s">
        <v>74</v>
      </c>
      <c r="D86" s="344"/>
      <c r="E86" s="344"/>
      <c r="F86" s="344"/>
      <c r="G86" s="344"/>
      <c r="H86" s="69"/>
      <c r="I86" s="70"/>
      <c r="J86" s="70"/>
      <c r="K86" s="70"/>
      <c r="L86" s="72"/>
      <c r="M86" s="70"/>
      <c r="N86" s="72"/>
      <c r="O86" s="70"/>
      <c r="P86" s="73">
        <v>2697.55</v>
      </c>
      <c r="HY86" s="55"/>
      <c r="HZ86" s="131"/>
      <c r="IA86" s="55"/>
      <c r="IB86" s="65"/>
      <c r="IC86" s="65"/>
      <c r="ID86" s="65"/>
      <c r="IE86" s="65"/>
      <c r="IF86" s="65"/>
      <c r="IH86" s="16"/>
      <c r="II86" s="16"/>
      <c r="IJ86" s="16"/>
      <c r="IK86" s="65"/>
      <c r="IL86" s="16" t="s">
        <v>74</v>
      </c>
      <c r="IM86" s="65"/>
      <c r="IO86" s="93"/>
    </row>
    <row r="87" spans="1:249" s="11" customFormat="1" ht="30.6" x14ac:dyDescent="0.3">
      <c r="A87" s="83"/>
      <c r="B87" s="68" t="s">
        <v>272</v>
      </c>
      <c r="C87" s="344" t="s">
        <v>273</v>
      </c>
      <c r="D87" s="344"/>
      <c r="E87" s="344"/>
      <c r="F87" s="344"/>
      <c r="G87" s="344"/>
      <c r="H87" s="69" t="s">
        <v>75</v>
      </c>
      <c r="I87" s="98">
        <v>121</v>
      </c>
      <c r="J87" s="75">
        <v>0.9</v>
      </c>
      <c r="K87" s="75">
        <v>108.9</v>
      </c>
      <c r="L87" s="72"/>
      <c r="M87" s="70"/>
      <c r="N87" s="72"/>
      <c r="O87" s="70"/>
      <c r="P87" s="73">
        <v>2937.63</v>
      </c>
      <c r="HY87" s="55"/>
      <c r="HZ87" s="131"/>
      <c r="IA87" s="55"/>
      <c r="IB87" s="65"/>
      <c r="IC87" s="65"/>
      <c r="ID87" s="65"/>
      <c r="IE87" s="65"/>
      <c r="IF87" s="65"/>
      <c r="IH87" s="16"/>
      <c r="II87" s="16"/>
      <c r="IJ87" s="16"/>
      <c r="IK87" s="65"/>
      <c r="IL87" s="16" t="s">
        <v>273</v>
      </c>
      <c r="IM87" s="65"/>
      <c r="IO87" s="93"/>
    </row>
    <row r="88" spans="1:249" s="11" customFormat="1" ht="30.6" x14ac:dyDescent="0.3">
      <c r="A88" s="83"/>
      <c r="B88" s="68" t="s">
        <v>274</v>
      </c>
      <c r="C88" s="344" t="s">
        <v>275</v>
      </c>
      <c r="D88" s="344"/>
      <c r="E88" s="344"/>
      <c r="F88" s="344"/>
      <c r="G88" s="344"/>
      <c r="H88" s="69" t="s">
        <v>75</v>
      </c>
      <c r="I88" s="98">
        <v>72</v>
      </c>
      <c r="J88" s="80">
        <v>0.85</v>
      </c>
      <c r="K88" s="75">
        <v>61.2</v>
      </c>
      <c r="L88" s="72"/>
      <c r="M88" s="70"/>
      <c r="N88" s="72"/>
      <c r="O88" s="70"/>
      <c r="P88" s="73">
        <v>1650.9</v>
      </c>
      <c r="HY88" s="55"/>
      <c r="HZ88" s="131"/>
      <c r="IA88" s="55"/>
      <c r="IB88" s="65"/>
      <c r="IC88" s="65"/>
      <c r="ID88" s="65"/>
      <c r="IE88" s="65"/>
      <c r="IF88" s="65"/>
      <c r="IH88" s="16"/>
      <c r="II88" s="16"/>
      <c r="IJ88" s="16"/>
      <c r="IK88" s="65"/>
      <c r="IL88" s="16" t="s">
        <v>275</v>
      </c>
      <c r="IM88" s="65"/>
      <c r="IO88" s="93"/>
    </row>
    <row r="89" spans="1:249" s="11" customFormat="1" ht="14.4" x14ac:dyDescent="0.3">
      <c r="A89" s="99"/>
      <c r="B89" s="100"/>
      <c r="C89" s="372" t="s">
        <v>76</v>
      </c>
      <c r="D89" s="372"/>
      <c r="E89" s="372"/>
      <c r="F89" s="372"/>
      <c r="G89" s="372"/>
      <c r="H89" s="58"/>
      <c r="I89" s="59"/>
      <c r="J89" s="59"/>
      <c r="K89" s="59"/>
      <c r="L89" s="62"/>
      <c r="M89" s="59"/>
      <c r="N89" s="96">
        <v>2681.38</v>
      </c>
      <c r="O89" s="59"/>
      <c r="P89" s="97">
        <v>8044.14</v>
      </c>
      <c r="HY89" s="55"/>
      <c r="HZ89" s="131"/>
      <c r="IA89" s="55"/>
      <c r="IB89" s="65"/>
      <c r="IC89" s="65"/>
      <c r="ID89" s="65"/>
      <c r="IE89" s="65"/>
      <c r="IF89" s="65"/>
      <c r="IH89" s="16"/>
      <c r="II89" s="16"/>
      <c r="IJ89" s="16"/>
      <c r="IK89" s="65"/>
      <c r="IL89" s="16"/>
      <c r="IM89" s="65" t="s">
        <v>76</v>
      </c>
      <c r="IO89" s="93"/>
    </row>
    <row r="90" spans="1:249" s="11" customFormat="1" ht="40.799999999999997" x14ac:dyDescent="0.3">
      <c r="A90" s="56" t="s">
        <v>80</v>
      </c>
      <c r="B90" s="57" t="s">
        <v>771</v>
      </c>
      <c r="C90" s="373" t="s">
        <v>772</v>
      </c>
      <c r="D90" s="373"/>
      <c r="E90" s="373"/>
      <c r="F90" s="373"/>
      <c r="G90" s="373"/>
      <c r="H90" s="58" t="s">
        <v>153</v>
      </c>
      <c r="I90" s="59">
        <v>2</v>
      </c>
      <c r="J90" s="60">
        <v>1</v>
      </c>
      <c r="K90" s="60">
        <v>2</v>
      </c>
      <c r="L90" s="96">
        <v>7384.36</v>
      </c>
      <c r="M90" s="116">
        <v>1.3</v>
      </c>
      <c r="N90" s="132">
        <v>9599.67</v>
      </c>
      <c r="O90" s="59"/>
      <c r="P90" s="97">
        <v>19199.34</v>
      </c>
      <c r="HY90" s="55"/>
      <c r="HZ90" s="131"/>
      <c r="IA90" s="55"/>
      <c r="IB90" s="65" t="s">
        <v>772</v>
      </c>
      <c r="IC90" s="65" t="s">
        <v>4</v>
      </c>
      <c r="ID90" s="65" t="s">
        <v>4</v>
      </c>
      <c r="IE90" s="65" t="s">
        <v>4</v>
      </c>
      <c r="IF90" s="65" t="s">
        <v>4</v>
      </c>
      <c r="IH90" s="16"/>
      <c r="II90" s="16"/>
      <c r="IJ90" s="16"/>
      <c r="IK90" s="65"/>
      <c r="IL90" s="16"/>
      <c r="IM90" s="65"/>
      <c r="IO90" s="93"/>
    </row>
    <row r="91" spans="1:249" s="11" customFormat="1" ht="14.4" x14ac:dyDescent="0.3">
      <c r="A91" s="99"/>
      <c r="B91" s="100"/>
      <c r="C91" s="372" t="s">
        <v>76</v>
      </c>
      <c r="D91" s="372"/>
      <c r="E91" s="372"/>
      <c r="F91" s="372"/>
      <c r="G91" s="372"/>
      <c r="H91" s="58"/>
      <c r="I91" s="59"/>
      <c r="J91" s="59"/>
      <c r="K91" s="59"/>
      <c r="L91" s="62"/>
      <c r="M91" s="59"/>
      <c r="N91" s="62"/>
      <c r="O91" s="59"/>
      <c r="P91" s="97">
        <v>19199.34</v>
      </c>
      <c r="HY91" s="55"/>
      <c r="HZ91" s="131"/>
      <c r="IA91" s="55"/>
      <c r="IB91" s="65"/>
      <c r="IC91" s="65"/>
      <c r="ID91" s="65"/>
      <c r="IE91" s="65"/>
      <c r="IF91" s="65"/>
      <c r="IH91" s="16"/>
      <c r="II91" s="16"/>
      <c r="IJ91" s="16"/>
      <c r="IK91" s="65"/>
      <c r="IL91" s="16"/>
      <c r="IM91" s="65" t="s">
        <v>76</v>
      </c>
      <c r="IO91" s="93"/>
    </row>
    <row r="92" spans="1:249" s="11" customFormat="1" ht="40.799999999999997" x14ac:dyDescent="0.3">
      <c r="A92" s="56" t="s">
        <v>1090</v>
      </c>
      <c r="B92" s="57" t="s">
        <v>773</v>
      </c>
      <c r="C92" s="373" t="s">
        <v>774</v>
      </c>
      <c r="D92" s="373"/>
      <c r="E92" s="373"/>
      <c r="F92" s="373"/>
      <c r="G92" s="373"/>
      <c r="H92" s="58" t="s">
        <v>169</v>
      </c>
      <c r="I92" s="59">
        <v>1</v>
      </c>
      <c r="J92" s="60">
        <v>1</v>
      </c>
      <c r="K92" s="60">
        <v>1</v>
      </c>
      <c r="L92" s="96">
        <v>55660.38</v>
      </c>
      <c r="M92" s="106">
        <v>1.22</v>
      </c>
      <c r="N92" s="132">
        <v>67905.66</v>
      </c>
      <c r="O92" s="59"/>
      <c r="P92" s="97">
        <v>67905.66</v>
      </c>
      <c r="HY92" s="55"/>
      <c r="HZ92" s="131"/>
      <c r="IA92" s="55"/>
      <c r="IB92" s="65" t="s">
        <v>774</v>
      </c>
      <c r="IC92" s="65" t="s">
        <v>4</v>
      </c>
      <c r="ID92" s="65" t="s">
        <v>4</v>
      </c>
      <c r="IE92" s="65" t="s">
        <v>4</v>
      </c>
      <c r="IF92" s="65" t="s">
        <v>4</v>
      </c>
      <c r="IH92" s="16"/>
      <c r="II92" s="16"/>
      <c r="IJ92" s="16"/>
      <c r="IK92" s="65"/>
      <c r="IL92" s="16"/>
      <c r="IM92" s="65"/>
      <c r="IO92" s="93"/>
    </row>
    <row r="93" spans="1:249" s="11" customFormat="1" ht="14.4" x14ac:dyDescent="0.3">
      <c r="A93" s="99"/>
      <c r="B93" s="100"/>
      <c r="C93" s="372" t="s">
        <v>76</v>
      </c>
      <c r="D93" s="372"/>
      <c r="E93" s="372"/>
      <c r="F93" s="372"/>
      <c r="G93" s="372"/>
      <c r="H93" s="58"/>
      <c r="I93" s="59"/>
      <c r="J93" s="59"/>
      <c r="K93" s="59"/>
      <c r="L93" s="62"/>
      <c r="M93" s="59"/>
      <c r="N93" s="62"/>
      <c r="O93" s="59"/>
      <c r="P93" s="97">
        <v>67905.66</v>
      </c>
      <c r="HY93" s="55"/>
      <c r="HZ93" s="131"/>
      <c r="IA93" s="55"/>
      <c r="IB93" s="65"/>
      <c r="IC93" s="65"/>
      <c r="ID93" s="65"/>
      <c r="IE93" s="65"/>
      <c r="IF93" s="65"/>
      <c r="IH93" s="16"/>
      <c r="II93" s="16"/>
      <c r="IJ93" s="16"/>
      <c r="IK93" s="65"/>
      <c r="IL93" s="16"/>
      <c r="IM93" s="65" t="s">
        <v>76</v>
      </c>
      <c r="IO93" s="93"/>
    </row>
    <row r="94" spans="1:249" s="11" customFormat="1" ht="14.4" x14ac:dyDescent="0.3">
      <c r="A94" s="56" t="s">
        <v>110</v>
      </c>
      <c r="B94" s="57" t="s">
        <v>775</v>
      </c>
      <c r="C94" s="373" t="s">
        <v>776</v>
      </c>
      <c r="D94" s="373"/>
      <c r="E94" s="373"/>
      <c r="F94" s="373"/>
      <c r="G94" s="373"/>
      <c r="H94" s="58" t="s">
        <v>154</v>
      </c>
      <c r="I94" s="59">
        <v>0.1</v>
      </c>
      <c r="J94" s="60">
        <v>1</v>
      </c>
      <c r="K94" s="116">
        <v>0.1</v>
      </c>
      <c r="L94" s="62"/>
      <c r="M94" s="59"/>
      <c r="N94" s="63"/>
      <c r="O94" s="59"/>
      <c r="P94" s="64"/>
      <c r="HY94" s="55"/>
      <c r="HZ94" s="131"/>
      <c r="IA94" s="55"/>
      <c r="IB94" s="65" t="s">
        <v>776</v>
      </c>
      <c r="IC94" s="65" t="s">
        <v>4</v>
      </c>
      <c r="ID94" s="65" t="s">
        <v>4</v>
      </c>
      <c r="IE94" s="65" t="s">
        <v>4</v>
      </c>
      <c r="IF94" s="65" t="s">
        <v>4</v>
      </c>
      <c r="IH94" s="16"/>
      <c r="II94" s="16"/>
      <c r="IJ94" s="16"/>
      <c r="IK94" s="65"/>
      <c r="IL94" s="16"/>
      <c r="IM94" s="65"/>
      <c r="IO94" s="93"/>
    </row>
    <row r="95" spans="1:249" s="11" customFormat="1" ht="14.4" x14ac:dyDescent="0.3">
      <c r="A95" s="66"/>
      <c r="B95" s="15"/>
      <c r="C95" s="339" t="s">
        <v>721</v>
      </c>
      <c r="D95" s="339"/>
      <c r="E95" s="339"/>
      <c r="F95" s="339"/>
      <c r="G95" s="339"/>
      <c r="H95" s="339"/>
      <c r="I95" s="339"/>
      <c r="J95" s="339"/>
      <c r="K95" s="339"/>
      <c r="L95" s="339"/>
      <c r="M95" s="339"/>
      <c r="N95" s="339"/>
      <c r="O95" s="339"/>
      <c r="P95" s="374"/>
      <c r="HY95" s="55"/>
      <c r="HZ95" s="131"/>
      <c r="IA95" s="55"/>
      <c r="IB95" s="65"/>
      <c r="IC95" s="65"/>
      <c r="ID95" s="65"/>
      <c r="IE95" s="65"/>
      <c r="IF95" s="65"/>
      <c r="IH95" s="16"/>
      <c r="II95" s="16"/>
      <c r="IJ95" s="16"/>
      <c r="IK95" s="65"/>
      <c r="IL95" s="16"/>
      <c r="IM95" s="65"/>
      <c r="IN95" s="3" t="s">
        <v>721</v>
      </c>
      <c r="IO95" s="93"/>
    </row>
    <row r="96" spans="1:249" s="11" customFormat="1" ht="20.399999999999999" x14ac:dyDescent="0.3">
      <c r="A96" s="110"/>
      <c r="B96" s="95" t="s">
        <v>1085</v>
      </c>
      <c r="C96" s="375" t="s">
        <v>1084</v>
      </c>
      <c r="D96" s="375"/>
      <c r="E96" s="375"/>
      <c r="F96" s="375"/>
      <c r="G96" s="375"/>
      <c r="H96" s="375"/>
      <c r="I96" s="375"/>
      <c r="J96" s="375"/>
      <c r="K96" s="375"/>
      <c r="L96" s="375"/>
      <c r="M96" s="375"/>
      <c r="N96" s="375"/>
      <c r="O96" s="375"/>
      <c r="P96" s="376"/>
      <c r="HY96" s="55"/>
      <c r="HZ96" s="131"/>
      <c r="IA96" s="55"/>
      <c r="IB96" s="65"/>
      <c r="IC96" s="65"/>
      <c r="ID96" s="65"/>
      <c r="IE96" s="65"/>
      <c r="IF96" s="65"/>
      <c r="IG96" s="3" t="s">
        <v>1084</v>
      </c>
      <c r="IH96" s="16"/>
      <c r="II96" s="16"/>
      <c r="IJ96" s="16"/>
      <c r="IK96" s="65"/>
      <c r="IL96" s="16"/>
      <c r="IM96" s="65"/>
      <c r="IO96" s="93"/>
    </row>
    <row r="97" spans="1:249" s="11" customFormat="1" ht="14.4" x14ac:dyDescent="0.3">
      <c r="A97" s="67"/>
      <c r="B97" s="68" t="s">
        <v>57</v>
      </c>
      <c r="C97" s="344" t="s">
        <v>59</v>
      </c>
      <c r="D97" s="344"/>
      <c r="E97" s="344"/>
      <c r="F97" s="344"/>
      <c r="G97" s="344"/>
      <c r="H97" s="69" t="s">
        <v>60</v>
      </c>
      <c r="I97" s="70"/>
      <c r="J97" s="70"/>
      <c r="K97" s="102">
        <v>1.0465</v>
      </c>
      <c r="L97" s="72"/>
      <c r="M97" s="70"/>
      <c r="N97" s="72"/>
      <c r="O97" s="70"/>
      <c r="P97" s="104">
        <v>561.04999999999995</v>
      </c>
      <c r="HY97" s="55"/>
      <c r="HZ97" s="131"/>
      <c r="IA97" s="55"/>
      <c r="IB97" s="65"/>
      <c r="IC97" s="65"/>
      <c r="ID97" s="65"/>
      <c r="IE97" s="65"/>
      <c r="IF97" s="65"/>
      <c r="IH97" s="16" t="s">
        <v>59</v>
      </c>
      <c r="II97" s="16"/>
      <c r="IJ97" s="16"/>
      <c r="IK97" s="65"/>
      <c r="IL97" s="16"/>
      <c r="IM97" s="65"/>
      <c r="IO97" s="93"/>
    </row>
    <row r="98" spans="1:249" s="11" customFormat="1" ht="14.4" x14ac:dyDescent="0.3">
      <c r="A98" s="74"/>
      <c r="B98" s="68" t="s">
        <v>269</v>
      </c>
      <c r="C98" s="344" t="s">
        <v>270</v>
      </c>
      <c r="D98" s="344"/>
      <c r="E98" s="344"/>
      <c r="F98" s="344"/>
      <c r="G98" s="344"/>
      <c r="H98" s="69" t="s">
        <v>60</v>
      </c>
      <c r="I98" s="75">
        <v>9.1</v>
      </c>
      <c r="J98" s="80">
        <v>1.1499999999999999</v>
      </c>
      <c r="K98" s="102">
        <v>1.0465</v>
      </c>
      <c r="L98" s="10"/>
      <c r="M98" s="76"/>
      <c r="N98" s="77">
        <v>536.12</v>
      </c>
      <c r="O98" s="70"/>
      <c r="P98" s="73">
        <v>561.04999999999995</v>
      </c>
      <c r="Q98" s="78"/>
      <c r="R98" s="78"/>
      <c r="HY98" s="55"/>
      <c r="HZ98" s="131"/>
      <c r="IA98" s="55"/>
      <c r="IB98" s="65"/>
      <c r="IC98" s="65"/>
      <c r="ID98" s="65"/>
      <c r="IE98" s="65"/>
      <c r="IF98" s="65"/>
      <c r="IH98" s="16"/>
      <c r="II98" s="16" t="s">
        <v>270</v>
      </c>
      <c r="IJ98" s="16"/>
      <c r="IK98" s="65"/>
      <c r="IL98" s="16"/>
      <c r="IM98" s="65"/>
      <c r="IO98" s="93"/>
    </row>
    <row r="99" spans="1:249" s="11" customFormat="1" ht="14.4" x14ac:dyDescent="0.3">
      <c r="A99" s="67"/>
      <c r="B99" s="68" t="s">
        <v>61</v>
      </c>
      <c r="C99" s="344" t="s">
        <v>62</v>
      </c>
      <c r="D99" s="344"/>
      <c r="E99" s="344"/>
      <c r="F99" s="344"/>
      <c r="G99" s="344"/>
      <c r="H99" s="69"/>
      <c r="I99" s="70"/>
      <c r="J99" s="70"/>
      <c r="K99" s="70"/>
      <c r="L99" s="72"/>
      <c r="M99" s="70"/>
      <c r="N99" s="72"/>
      <c r="O99" s="70"/>
      <c r="P99" s="104">
        <v>61.96</v>
      </c>
      <c r="HY99" s="55"/>
      <c r="HZ99" s="131"/>
      <c r="IA99" s="55"/>
      <c r="IB99" s="65"/>
      <c r="IC99" s="65"/>
      <c r="ID99" s="65"/>
      <c r="IE99" s="65"/>
      <c r="IF99" s="65"/>
      <c r="IH99" s="16" t="s">
        <v>62</v>
      </c>
      <c r="II99" s="16"/>
      <c r="IJ99" s="16"/>
      <c r="IK99" s="65"/>
      <c r="IL99" s="16"/>
      <c r="IM99" s="65"/>
      <c r="IO99" s="93"/>
    </row>
    <row r="100" spans="1:249" s="11" customFormat="1" ht="14.4" x14ac:dyDescent="0.3">
      <c r="A100" s="67"/>
      <c r="B100" s="68"/>
      <c r="C100" s="344" t="s">
        <v>63</v>
      </c>
      <c r="D100" s="344"/>
      <c r="E100" s="344"/>
      <c r="F100" s="344"/>
      <c r="G100" s="344"/>
      <c r="H100" s="69" t="s">
        <v>60</v>
      </c>
      <c r="I100" s="70"/>
      <c r="J100" s="70"/>
      <c r="K100" s="102">
        <v>5.7500000000000002E-2</v>
      </c>
      <c r="L100" s="72"/>
      <c r="M100" s="70"/>
      <c r="N100" s="72"/>
      <c r="O100" s="70"/>
      <c r="P100" s="104">
        <v>33.090000000000003</v>
      </c>
      <c r="HY100" s="55"/>
      <c r="HZ100" s="131"/>
      <c r="IA100" s="55"/>
      <c r="IB100" s="65"/>
      <c r="IC100" s="65"/>
      <c r="ID100" s="65"/>
      <c r="IE100" s="65"/>
      <c r="IF100" s="65"/>
      <c r="IH100" s="16" t="s">
        <v>63</v>
      </c>
      <c r="II100" s="16"/>
      <c r="IJ100" s="16"/>
      <c r="IK100" s="65"/>
      <c r="IL100" s="16"/>
      <c r="IM100" s="65"/>
      <c r="IO100" s="93"/>
    </row>
    <row r="101" spans="1:249" s="11" customFormat="1" ht="14.4" x14ac:dyDescent="0.3">
      <c r="A101" s="74"/>
      <c r="B101" s="68" t="s">
        <v>87</v>
      </c>
      <c r="C101" s="344" t="s">
        <v>88</v>
      </c>
      <c r="D101" s="344"/>
      <c r="E101" s="344"/>
      <c r="F101" s="344"/>
      <c r="G101" s="344"/>
      <c r="H101" s="69" t="s">
        <v>66</v>
      </c>
      <c r="I101" s="80">
        <v>0.05</v>
      </c>
      <c r="J101" s="80">
        <v>1.25</v>
      </c>
      <c r="K101" s="71">
        <v>6.2500000000000003E-3</v>
      </c>
      <c r="L101" s="10"/>
      <c r="M101" s="76"/>
      <c r="N101" s="77">
        <v>1740.53</v>
      </c>
      <c r="O101" s="70"/>
      <c r="P101" s="73">
        <v>10.88</v>
      </c>
      <c r="Q101" s="78"/>
      <c r="R101" s="78"/>
      <c r="HY101" s="55"/>
      <c r="HZ101" s="131"/>
      <c r="IA101" s="55"/>
      <c r="IB101" s="65"/>
      <c r="IC101" s="65"/>
      <c r="ID101" s="65"/>
      <c r="IE101" s="65"/>
      <c r="IF101" s="65"/>
      <c r="IH101" s="16"/>
      <c r="II101" s="16" t="s">
        <v>88</v>
      </c>
      <c r="IJ101" s="16"/>
      <c r="IK101" s="65"/>
      <c r="IL101" s="16"/>
      <c r="IM101" s="65"/>
      <c r="IO101" s="93"/>
    </row>
    <row r="102" spans="1:249" s="11" customFormat="1" ht="14.4" x14ac:dyDescent="0.3">
      <c r="A102" s="83"/>
      <c r="B102" s="68" t="s">
        <v>89</v>
      </c>
      <c r="C102" s="344" t="s">
        <v>90</v>
      </c>
      <c r="D102" s="344"/>
      <c r="E102" s="344"/>
      <c r="F102" s="344"/>
      <c r="G102" s="344"/>
      <c r="H102" s="69" t="s">
        <v>60</v>
      </c>
      <c r="I102" s="80">
        <v>0.05</v>
      </c>
      <c r="J102" s="80">
        <v>1.25</v>
      </c>
      <c r="K102" s="71">
        <v>6.2500000000000003E-3</v>
      </c>
      <c r="L102" s="72"/>
      <c r="M102" s="70"/>
      <c r="N102" s="84">
        <v>745.18</v>
      </c>
      <c r="O102" s="70"/>
      <c r="P102" s="104">
        <v>4.66</v>
      </c>
      <c r="HY102" s="55"/>
      <c r="HZ102" s="131"/>
      <c r="IA102" s="55"/>
      <c r="IB102" s="65"/>
      <c r="IC102" s="65"/>
      <c r="ID102" s="65"/>
      <c r="IE102" s="65"/>
      <c r="IF102" s="65"/>
      <c r="IH102" s="16"/>
      <c r="II102" s="16"/>
      <c r="IJ102" s="16" t="s">
        <v>90</v>
      </c>
      <c r="IK102" s="65"/>
      <c r="IL102" s="16"/>
      <c r="IM102" s="65"/>
      <c r="IO102" s="93"/>
    </row>
    <row r="103" spans="1:249" s="11" customFormat="1" ht="14.4" x14ac:dyDescent="0.3">
      <c r="A103" s="74"/>
      <c r="B103" s="68" t="s">
        <v>91</v>
      </c>
      <c r="C103" s="344" t="s">
        <v>92</v>
      </c>
      <c r="D103" s="344"/>
      <c r="E103" s="344"/>
      <c r="F103" s="344"/>
      <c r="G103" s="344"/>
      <c r="H103" s="69" t="s">
        <v>66</v>
      </c>
      <c r="I103" s="80">
        <v>0.41</v>
      </c>
      <c r="J103" s="80">
        <v>1.25</v>
      </c>
      <c r="K103" s="71">
        <v>5.1249999999999997E-2</v>
      </c>
      <c r="L103" s="10"/>
      <c r="M103" s="76"/>
      <c r="N103" s="77">
        <v>717.22</v>
      </c>
      <c r="O103" s="70"/>
      <c r="P103" s="73">
        <v>36.76</v>
      </c>
      <c r="Q103" s="78"/>
      <c r="R103" s="78"/>
      <c r="HY103" s="55"/>
      <c r="HZ103" s="131"/>
      <c r="IA103" s="55"/>
      <c r="IB103" s="65"/>
      <c r="IC103" s="65"/>
      <c r="ID103" s="65"/>
      <c r="IE103" s="65"/>
      <c r="IF103" s="65"/>
      <c r="IH103" s="16"/>
      <c r="II103" s="16" t="s">
        <v>92</v>
      </c>
      <c r="IJ103" s="16"/>
      <c r="IK103" s="65"/>
      <c r="IL103" s="16"/>
      <c r="IM103" s="65"/>
      <c r="IO103" s="93"/>
    </row>
    <row r="104" spans="1:249" s="11" customFormat="1" ht="14.4" x14ac:dyDescent="0.3">
      <c r="A104" s="83"/>
      <c r="B104" s="68" t="s">
        <v>93</v>
      </c>
      <c r="C104" s="344" t="s">
        <v>94</v>
      </c>
      <c r="D104" s="344"/>
      <c r="E104" s="344"/>
      <c r="F104" s="344"/>
      <c r="G104" s="344"/>
      <c r="H104" s="69" t="s">
        <v>60</v>
      </c>
      <c r="I104" s="80">
        <v>0.41</v>
      </c>
      <c r="J104" s="80">
        <v>1.25</v>
      </c>
      <c r="K104" s="71">
        <v>5.1249999999999997E-2</v>
      </c>
      <c r="L104" s="72"/>
      <c r="M104" s="70"/>
      <c r="N104" s="84">
        <v>554.75</v>
      </c>
      <c r="O104" s="70"/>
      <c r="P104" s="104">
        <v>28.43</v>
      </c>
      <c r="HY104" s="55"/>
      <c r="HZ104" s="131"/>
      <c r="IA104" s="55"/>
      <c r="IB104" s="65"/>
      <c r="IC104" s="65"/>
      <c r="ID104" s="65"/>
      <c r="IE104" s="65"/>
      <c r="IF104" s="65"/>
      <c r="IH104" s="16"/>
      <c r="II104" s="16"/>
      <c r="IJ104" s="16" t="s">
        <v>94</v>
      </c>
      <c r="IK104" s="65"/>
      <c r="IL104" s="16"/>
      <c r="IM104" s="65"/>
      <c r="IO104" s="93"/>
    </row>
    <row r="105" spans="1:249" s="11" customFormat="1" ht="14.4" x14ac:dyDescent="0.3">
      <c r="A105" s="74"/>
      <c r="B105" s="68" t="s">
        <v>97</v>
      </c>
      <c r="C105" s="344" t="s">
        <v>98</v>
      </c>
      <c r="D105" s="344"/>
      <c r="E105" s="344"/>
      <c r="F105" s="344"/>
      <c r="G105" s="344"/>
      <c r="H105" s="69" t="s">
        <v>66</v>
      </c>
      <c r="I105" s="75">
        <v>3.4</v>
      </c>
      <c r="J105" s="80">
        <v>1.25</v>
      </c>
      <c r="K105" s="107">
        <v>0.42499999999999999</v>
      </c>
      <c r="L105" s="10"/>
      <c r="M105" s="76"/>
      <c r="N105" s="77">
        <v>33.700000000000003</v>
      </c>
      <c r="O105" s="70"/>
      <c r="P105" s="73">
        <v>14.32</v>
      </c>
      <c r="Q105" s="78"/>
      <c r="R105" s="78"/>
      <c r="HY105" s="55"/>
      <c r="HZ105" s="131"/>
      <c r="IA105" s="55"/>
      <c r="IB105" s="65"/>
      <c r="IC105" s="65"/>
      <c r="ID105" s="65"/>
      <c r="IE105" s="65"/>
      <c r="IF105" s="65"/>
      <c r="IH105" s="16"/>
      <c r="II105" s="16" t="s">
        <v>98</v>
      </c>
      <c r="IJ105" s="16"/>
      <c r="IK105" s="65"/>
      <c r="IL105" s="16"/>
      <c r="IM105" s="65"/>
      <c r="IO105" s="93"/>
    </row>
    <row r="106" spans="1:249" s="11" customFormat="1" ht="14.4" x14ac:dyDescent="0.3">
      <c r="A106" s="67"/>
      <c r="B106" s="68" t="s">
        <v>80</v>
      </c>
      <c r="C106" s="344" t="s">
        <v>99</v>
      </c>
      <c r="D106" s="344"/>
      <c r="E106" s="344"/>
      <c r="F106" s="344"/>
      <c r="G106" s="344"/>
      <c r="H106" s="69"/>
      <c r="I106" s="70"/>
      <c r="J106" s="70"/>
      <c r="K106" s="70"/>
      <c r="L106" s="72"/>
      <c r="M106" s="70"/>
      <c r="N106" s="72"/>
      <c r="O106" s="70"/>
      <c r="P106" s="104">
        <v>14.47</v>
      </c>
      <c r="HY106" s="55"/>
      <c r="HZ106" s="131"/>
      <c r="IA106" s="55"/>
      <c r="IB106" s="65"/>
      <c r="IC106" s="65"/>
      <c r="ID106" s="65"/>
      <c r="IE106" s="65"/>
      <c r="IF106" s="65"/>
      <c r="IH106" s="16" t="s">
        <v>99</v>
      </c>
      <c r="II106" s="16"/>
      <c r="IJ106" s="16"/>
      <c r="IK106" s="65"/>
      <c r="IL106" s="16"/>
      <c r="IM106" s="65"/>
      <c r="IO106" s="93"/>
    </row>
    <row r="107" spans="1:249" s="11" customFormat="1" ht="20.399999999999999" x14ac:dyDescent="0.3">
      <c r="A107" s="74"/>
      <c r="B107" s="68" t="s">
        <v>104</v>
      </c>
      <c r="C107" s="344" t="s">
        <v>105</v>
      </c>
      <c r="D107" s="344"/>
      <c r="E107" s="344"/>
      <c r="F107" s="344"/>
      <c r="G107" s="344"/>
      <c r="H107" s="69" t="s">
        <v>103</v>
      </c>
      <c r="I107" s="98">
        <v>1</v>
      </c>
      <c r="J107" s="70"/>
      <c r="K107" s="75">
        <v>0.1</v>
      </c>
      <c r="L107" s="81">
        <v>155.63</v>
      </c>
      <c r="M107" s="82">
        <v>0.93</v>
      </c>
      <c r="N107" s="77">
        <v>144.74</v>
      </c>
      <c r="O107" s="70"/>
      <c r="P107" s="73">
        <v>14.47</v>
      </c>
      <c r="Q107" s="78"/>
      <c r="R107" s="78"/>
      <c r="HY107" s="55"/>
      <c r="HZ107" s="131"/>
      <c r="IA107" s="55"/>
      <c r="IB107" s="65"/>
      <c r="IC107" s="65"/>
      <c r="ID107" s="65"/>
      <c r="IE107" s="65"/>
      <c r="IF107" s="65"/>
      <c r="IH107" s="16"/>
      <c r="II107" s="16" t="s">
        <v>105</v>
      </c>
      <c r="IJ107" s="16"/>
      <c r="IK107" s="65"/>
      <c r="IL107" s="16"/>
      <c r="IM107" s="65"/>
      <c r="IO107" s="93"/>
    </row>
    <row r="108" spans="1:249" s="11" customFormat="1" ht="14.4" x14ac:dyDescent="0.3">
      <c r="A108" s="85" t="s">
        <v>69</v>
      </c>
      <c r="B108" s="86" t="s">
        <v>777</v>
      </c>
      <c r="C108" s="371" t="s">
        <v>778</v>
      </c>
      <c r="D108" s="371"/>
      <c r="E108" s="371"/>
      <c r="F108" s="371"/>
      <c r="G108" s="371"/>
      <c r="H108" s="87" t="s">
        <v>153</v>
      </c>
      <c r="I108" s="114">
        <v>10</v>
      </c>
      <c r="J108" s="89"/>
      <c r="K108" s="114">
        <v>1</v>
      </c>
      <c r="L108" s="91"/>
      <c r="M108" s="89"/>
      <c r="N108" s="91"/>
      <c r="O108" s="89"/>
      <c r="P108" s="92"/>
      <c r="HY108" s="55"/>
      <c r="HZ108" s="131"/>
      <c r="IA108" s="55"/>
      <c r="IB108" s="65"/>
      <c r="IC108" s="65"/>
      <c r="ID108" s="65"/>
      <c r="IE108" s="65"/>
      <c r="IF108" s="65"/>
      <c r="IH108" s="16"/>
      <c r="II108" s="16"/>
      <c r="IJ108" s="16"/>
      <c r="IK108" s="65"/>
      <c r="IL108" s="16"/>
      <c r="IM108" s="65"/>
      <c r="IO108" s="93" t="s">
        <v>778</v>
      </c>
    </row>
    <row r="109" spans="1:249" s="11" customFormat="1" ht="14.4" x14ac:dyDescent="0.3">
      <c r="A109" s="94"/>
      <c r="B109" s="95"/>
      <c r="C109" s="372" t="s">
        <v>73</v>
      </c>
      <c r="D109" s="372"/>
      <c r="E109" s="372"/>
      <c r="F109" s="372"/>
      <c r="G109" s="372"/>
      <c r="H109" s="58"/>
      <c r="I109" s="59"/>
      <c r="J109" s="59"/>
      <c r="K109" s="59"/>
      <c r="L109" s="62"/>
      <c r="M109" s="59"/>
      <c r="N109" s="96"/>
      <c r="O109" s="59"/>
      <c r="P109" s="97">
        <v>670.57</v>
      </c>
      <c r="Q109" s="78"/>
      <c r="R109" s="78"/>
      <c r="HY109" s="55"/>
      <c r="HZ109" s="131"/>
      <c r="IA109" s="55"/>
      <c r="IB109" s="65"/>
      <c r="IC109" s="65"/>
      <c r="ID109" s="65"/>
      <c r="IE109" s="65"/>
      <c r="IF109" s="65"/>
      <c r="IH109" s="16"/>
      <c r="II109" s="16"/>
      <c r="IJ109" s="16"/>
      <c r="IK109" s="65" t="s">
        <v>73</v>
      </c>
      <c r="IL109" s="16"/>
      <c r="IM109" s="65"/>
      <c r="IO109" s="93"/>
    </row>
    <row r="110" spans="1:249" s="11" customFormat="1" ht="14.4" x14ac:dyDescent="0.3">
      <c r="A110" s="83"/>
      <c r="B110" s="68"/>
      <c r="C110" s="344" t="s">
        <v>74</v>
      </c>
      <c r="D110" s="344"/>
      <c r="E110" s="344"/>
      <c r="F110" s="344"/>
      <c r="G110" s="344"/>
      <c r="H110" s="69"/>
      <c r="I110" s="70"/>
      <c r="J110" s="70"/>
      <c r="K110" s="70"/>
      <c r="L110" s="72"/>
      <c r="M110" s="70"/>
      <c r="N110" s="72"/>
      <c r="O110" s="70"/>
      <c r="P110" s="104">
        <v>594.14</v>
      </c>
      <c r="HY110" s="55"/>
      <c r="HZ110" s="131"/>
      <c r="IA110" s="55"/>
      <c r="IB110" s="65"/>
      <c r="IC110" s="65"/>
      <c r="ID110" s="65"/>
      <c r="IE110" s="65"/>
      <c r="IF110" s="65"/>
      <c r="IH110" s="16"/>
      <c r="II110" s="16"/>
      <c r="IJ110" s="16"/>
      <c r="IK110" s="65"/>
      <c r="IL110" s="16" t="s">
        <v>74</v>
      </c>
      <c r="IM110" s="65"/>
      <c r="IO110" s="93"/>
    </row>
    <row r="111" spans="1:249" s="11" customFormat="1" ht="30.6" x14ac:dyDescent="0.3">
      <c r="A111" s="83"/>
      <c r="B111" s="68" t="s">
        <v>272</v>
      </c>
      <c r="C111" s="344" t="s">
        <v>273</v>
      </c>
      <c r="D111" s="344"/>
      <c r="E111" s="344"/>
      <c r="F111" s="344"/>
      <c r="G111" s="344"/>
      <c r="H111" s="69" t="s">
        <v>75</v>
      </c>
      <c r="I111" s="98">
        <v>121</v>
      </c>
      <c r="J111" s="75">
        <v>0.9</v>
      </c>
      <c r="K111" s="75">
        <v>108.9</v>
      </c>
      <c r="L111" s="72"/>
      <c r="M111" s="70"/>
      <c r="N111" s="72"/>
      <c r="O111" s="70"/>
      <c r="P111" s="104">
        <v>647.02</v>
      </c>
      <c r="HY111" s="55"/>
      <c r="HZ111" s="131"/>
      <c r="IA111" s="55"/>
      <c r="IB111" s="65"/>
      <c r="IC111" s="65"/>
      <c r="ID111" s="65"/>
      <c r="IE111" s="65"/>
      <c r="IF111" s="65"/>
      <c r="IH111" s="16"/>
      <c r="II111" s="16"/>
      <c r="IJ111" s="16"/>
      <c r="IK111" s="65"/>
      <c r="IL111" s="16" t="s">
        <v>273</v>
      </c>
      <c r="IM111" s="65"/>
      <c r="IO111" s="93"/>
    </row>
    <row r="112" spans="1:249" s="11" customFormat="1" ht="30.6" x14ac:dyDescent="0.3">
      <c r="A112" s="83"/>
      <c r="B112" s="68" t="s">
        <v>274</v>
      </c>
      <c r="C112" s="344" t="s">
        <v>275</v>
      </c>
      <c r="D112" s="344"/>
      <c r="E112" s="344"/>
      <c r="F112" s="344"/>
      <c r="G112" s="344"/>
      <c r="H112" s="69" t="s">
        <v>75</v>
      </c>
      <c r="I112" s="98">
        <v>72</v>
      </c>
      <c r="J112" s="80">
        <v>0.85</v>
      </c>
      <c r="K112" s="75">
        <v>61.2</v>
      </c>
      <c r="L112" s="72"/>
      <c r="M112" s="70"/>
      <c r="N112" s="72"/>
      <c r="O112" s="70"/>
      <c r="P112" s="104">
        <v>363.61</v>
      </c>
      <c r="HY112" s="55"/>
      <c r="HZ112" s="131"/>
      <c r="IA112" s="55"/>
      <c r="IB112" s="65"/>
      <c r="IC112" s="65"/>
      <c r="ID112" s="65"/>
      <c r="IE112" s="65"/>
      <c r="IF112" s="65"/>
      <c r="IH112" s="16"/>
      <c r="II112" s="16"/>
      <c r="IJ112" s="16"/>
      <c r="IK112" s="65"/>
      <c r="IL112" s="16" t="s">
        <v>275</v>
      </c>
      <c r="IM112" s="65"/>
      <c r="IO112" s="93"/>
    </row>
    <row r="113" spans="1:249" s="11" customFormat="1" ht="14.4" x14ac:dyDescent="0.3">
      <c r="A113" s="99"/>
      <c r="B113" s="100"/>
      <c r="C113" s="372" t="s">
        <v>76</v>
      </c>
      <c r="D113" s="372"/>
      <c r="E113" s="372"/>
      <c r="F113" s="372"/>
      <c r="G113" s="372"/>
      <c r="H113" s="58"/>
      <c r="I113" s="59"/>
      <c r="J113" s="59"/>
      <c r="K113" s="59"/>
      <c r="L113" s="62"/>
      <c r="M113" s="59"/>
      <c r="N113" s="96">
        <v>16812</v>
      </c>
      <c r="O113" s="59"/>
      <c r="P113" s="97">
        <v>1681.2</v>
      </c>
      <c r="HY113" s="55"/>
      <c r="HZ113" s="131"/>
      <c r="IA113" s="55"/>
      <c r="IB113" s="65"/>
      <c r="IC113" s="65"/>
      <c r="ID113" s="65"/>
      <c r="IE113" s="65"/>
      <c r="IF113" s="65"/>
      <c r="IH113" s="16"/>
      <c r="II113" s="16"/>
      <c r="IJ113" s="16"/>
      <c r="IK113" s="65"/>
      <c r="IL113" s="16"/>
      <c r="IM113" s="65" t="s">
        <v>76</v>
      </c>
      <c r="IO113" s="93"/>
    </row>
    <row r="114" spans="1:249" s="11" customFormat="1" ht="40.799999999999997" x14ac:dyDescent="0.3">
      <c r="A114" s="56" t="s">
        <v>111</v>
      </c>
      <c r="B114" s="57" t="s">
        <v>779</v>
      </c>
      <c r="C114" s="373" t="s">
        <v>780</v>
      </c>
      <c r="D114" s="373"/>
      <c r="E114" s="373"/>
      <c r="F114" s="373"/>
      <c r="G114" s="373"/>
      <c r="H114" s="58" t="s">
        <v>153</v>
      </c>
      <c r="I114" s="59">
        <v>1</v>
      </c>
      <c r="J114" s="60">
        <v>1</v>
      </c>
      <c r="K114" s="60">
        <v>1</v>
      </c>
      <c r="L114" s="96">
        <v>3523.63</v>
      </c>
      <c r="M114" s="106">
        <v>1.31</v>
      </c>
      <c r="N114" s="132">
        <v>4615.96</v>
      </c>
      <c r="O114" s="59"/>
      <c r="P114" s="97">
        <v>4615.96</v>
      </c>
      <c r="HY114" s="55"/>
      <c r="HZ114" s="131"/>
      <c r="IA114" s="55"/>
      <c r="IB114" s="65" t="s">
        <v>780</v>
      </c>
      <c r="IC114" s="65" t="s">
        <v>4</v>
      </c>
      <c r="ID114" s="65" t="s">
        <v>4</v>
      </c>
      <c r="IE114" s="65" t="s">
        <v>4</v>
      </c>
      <c r="IF114" s="65" t="s">
        <v>4</v>
      </c>
      <c r="IH114" s="16"/>
      <c r="II114" s="16"/>
      <c r="IJ114" s="16"/>
      <c r="IK114" s="65"/>
      <c r="IL114" s="16"/>
      <c r="IM114" s="65"/>
      <c r="IO114" s="93"/>
    </row>
    <row r="115" spans="1:249" s="11" customFormat="1" ht="14.4" x14ac:dyDescent="0.3">
      <c r="A115" s="99"/>
      <c r="B115" s="100"/>
      <c r="C115" s="372" t="s">
        <v>76</v>
      </c>
      <c r="D115" s="372"/>
      <c r="E115" s="372"/>
      <c r="F115" s="372"/>
      <c r="G115" s="372"/>
      <c r="H115" s="58"/>
      <c r="I115" s="59"/>
      <c r="J115" s="59"/>
      <c r="K115" s="59"/>
      <c r="L115" s="62"/>
      <c r="M115" s="59"/>
      <c r="N115" s="62"/>
      <c r="O115" s="59"/>
      <c r="P115" s="97">
        <v>4615.96</v>
      </c>
      <c r="HY115" s="55"/>
      <c r="HZ115" s="131"/>
      <c r="IA115" s="55"/>
      <c r="IB115" s="65"/>
      <c r="IC115" s="65"/>
      <c r="ID115" s="65"/>
      <c r="IE115" s="65"/>
      <c r="IF115" s="65"/>
      <c r="IH115" s="16"/>
      <c r="II115" s="16"/>
      <c r="IJ115" s="16"/>
      <c r="IK115" s="65"/>
      <c r="IL115" s="16"/>
      <c r="IM115" s="65" t="s">
        <v>76</v>
      </c>
      <c r="IO115" s="93"/>
    </row>
    <row r="116" spans="1:249" s="11" customFormat="1" ht="30.6" x14ac:dyDescent="0.3">
      <c r="A116" s="56" t="s">
        <v>112</v>
      </c>
      <c r="B116" s="57" t="s">
        <v>760</v>
      </c>
      <c r="C116" s="373" t="s">
        <v>761</v>
      </c>
      <c r="D116" s="373"/>
      <c r="E116" s="373"/>
      <c r="F116" s="373"/>
      <c r="G116" s="373"/>
      <c r="H116" s="58" t="s">
        <v>153</v>
      </c>
      <c r="I116" s="59">
        <v>1</v>
      </c>
      <c r="J116" s="60">
        <v>1</v>
      </c>
      <c r="K116" s="60">
        <v>1</v>
      </c>
      <c r="L116" s="62"/>
      <c r="M116" s="59"/>
      <c r="N116" s="63"/>
      <c r="O116" s="59"/>
      <c r="P116" s="64"/>
      <c r="HY116" s="55"/>
      <c r="HZ116" s="131"/>
      <c r="IA116" s="55"/>
      <c r="IB116" s="65" t="s">
        <v>761</v>
      </c>
      <c r="IC116" s="65" t="s">
        <v>4</v>
      </c>
      <c r="ID116" s="65" t="s">
        <v>4</v>
      </c>
      <c r="IE116" s="65" t="s">
        <v>4</v>
      </c>
      <c r="IF116" s="65" t="s">
        <v>4</v>
      </c>
      <c r="IH116" s="16"/>
      <c r="II116" s="16"/>
      <c r="IJ116" s="16"/>
      <c r="IK116" s="65"/>
      <c r="IL116" s="16"/>
      <c r="IM116" s="65"/>
      <c r="IO116" s="93"/>
    </row>
    <row r="117" spans="1:249" s="11" customFormat="1" ht="20.399999999999999" x14ac:dyDescent="0.3">
      <c r="A117" s="110"/>
      <c r="B117" s="95" t="s">
        <v>1085</v>
      </c>
      <c r="C117" s="375" t="s">
        <v>1084</v>
      </c>
      <c r="D117" s="375"/>
      <c r="E117" s="375"/>
      <c r="F117" s="375"/>
      <c r="G117" s="375"/>
      <c r="H117" s="375"/>
      <c r="I117" s="375"/>
      <c r="J117" s="375"/>
      <c r="K117" s="375"/>
      <c r="L117" s="375"/>
      <c r="M117" s="375"/>
      <c r="N117" s="375"/>
      <c r="O117" s="375"/>
      <c r="P117" s="376"/>
      <c r="HY117" s="55"/>
      <c r="HZ117" s="131"/>
      <c r="IA117" s="55"/>
      <c r="IB117" s="65"/>
      <c r="IC117" s="65"/>
      <c r="ID117" s="65"/>
      <c r="IE117" s="65"/>
      <c r="IF117" s="65"/>
      <c r="IG117" s="3" t="s">
        <v>1084</v>
      </c>
      <c r="IH117" s="16"/>
      <c r="II117" s="16"/>
      <c r="IJ117" s="16"/>
      <c r="IK117" s="65"/>
      <c r="IL117" s="16"/>
      <c r="IM117" s="65"/>
      <c r="IO117" s="93"/>
    </row>
    <row r="118" spans="1:249" s="11" customFormat="1" ht="14.4" x14ac:dyDescent="0.3">
      <c r="A118" s="67"/>
      <c r="B118" s="68" t="s">
        <v>57</v>
      </c>
      <c r="C118" s="344" t="s">
        <v>59</v>
      </c>
      <c r="D118" s="344"/>
      <c r="E118" s="344"/>
      <c r="F118" s="344"/>
      <c r="G118" s="344"/>
      <c r="H118" s="69" t="s">
        <v>60</v>
      </c>
      <c r="I118" s="70"/>
      <c r="J118" s="70"/>
      <c r="K118" s="102">
        <v>1.6904999999999999</v>
      </c>
      <c r="L118" s="72"/>
      <c r="M118" s="70"/>
      <c r="N118" s="72"/>
      <c r="O118" s="70"/>
      <c r="P118" s="104">
        <v>885.31</v>
      </c>
      <c r="HY118" s="55"/>
      <c r="HZ118" s="131"/>
      <c r="IA118" s="55"/>
      <c r="IB118" s="65"/>
      <c r="IC118" s="65"/>
      <c r="ID118" s="65"/>
      <c r="IE118" s="65"/>
      <c r="IF118" s="65"/>
      <c r="IH118" s="16" t="s">
        <v>59</v>
      </c>
      <c r="II118" s="16"/>
      <c r="IJ118" s="16"/>
      <c r="IK118" s="65"/>
      <c r="IL118" s="16"/>
      <c r="IM118" s="65"/>
      <c r="IO118" s="93"/>
    </row>
    <row r="119" spans="1:249" s="11" customFormat="1" ht="14.4" x14ac:dyDescent="0.3">
      <c r="A119" s="74"/>
      <c r="B119" s="68" t="s">
        <v>188</v>
      </c>
      <c r="C119" s="344" t="s">
        <v>189</v>
      </c>
      <c r="D119" s="344"/>
      <c r="E119" s="344"/>
      <c r="F119" s="344"/>
      <c r="G119" s="344"/>
      <c r="H119" s="69" t="s">
        <v>60</v>
      </c>
      <c r="I119" s="80">
        <v>1.47</v>
      </c>
      <c r="J119" s="80">
        <v>1.1499999999999999</v>
      </c>
      <c r="K119" s="102">
        <v>1.6904999999999999</v>
      </c>
      <c r="L119" s="10"/>
      <c r="M119" s="76"/>
      <c r="N119" s="77">
        <v>523.70000000000005</v>
      </c>
      <c r="O119" s="70"/>
      <c r="P119" s="73">
        <v>885.31</v>
      </c>
      <c r="Q119" s="78"/>
      <c r="R119" s="78"/>
      <c r="HY119" s="55"/>
      <c r="HZ119" s="131"/>
      <c r="IA119" s="55"/>
      <c r="IB119" s="65"/>
      <c r="IC119" s="65"/>
      <c r="ID119" s="65"/>
      <c r="IE119" s="65"/>
      <c r="IF119" s="65"/>
      <c r="IH119" s="16"/>
      <c r="II119" s="16" t="s">
        <v>189</v>
      </c>
      <c r="IJ119" s="16"/>
      <c r="IK119" s="65"/>
      <c r="IL119" s="16"/>
      <c r="IM119" s="65"/>
      <c r="IO119" s="93"/>
    </row>
    <row r="120" spans="1:249" s="11" customFormat="1" ht="14.4" x14ac:dyDescent="0.3">
      <c r="A120" s="67"/>
      <c r="B120" s="68" t="s">
        <v>61</v>
      </c>
      <c r="C120" s="344" t="s">
        <v>62</v>
      </c>
      <c r="D120" s="344"/>
      <c r="E120" s="344"/>
      <c r="F120" s="344"/>
      <c r="G120" s="344"/>
      <c r="H120" s="69"/>
      <c r="I120" s="70"/>
      <c r="J120" s="70"/>
      <c r="K120" s="70"/>
      <c r="L120" s="72"/>
      <c r="M120" s="70"/>
      <c r="N120" s="72"/>
      <c r="O120" s="70"/>
      <c r="P120" s="104">
        <v>32.67</v>
      </c>
      <c r="HY120" s="55"/>
      <c r="HZ120" s="131"/>
      <c r="IA120" s="55"/>
      <c r="IB120" s="65"/>
      <c r="IC120" s="65"/>
      <c r="ID120" s="65"/>
      <c r="IE120" s="65"/>
      <c r="IF120" s="65"/>
      <c r="IH120" s="16" t="s">
        <v>62</v>
      </c>
      <c r="II120" s="16"/>
      <c r="IJ120" s="16"/>
      <c r="IK120" s="65"/>
      <c r="IL120" s="16"/>
      <c r="IM120" s="65"/>
      <c r="IO120" s="93"/>
    </row>
    <row r="121" spans="1:249" s="11" customFormat="1" ht="14.4" x14ac:dyDescent="0.3">
      <c r="A121" s="67"/>
      <c r="B121" s="68"/>
      <c r="C121" s="344" t="s">
        <v>63</v>
      </c>
      <c r="D121" s="344"/>
      <c r="E121" s="344"/>
      <c r="F121" s="344"/>
      <c r="G121" s="344"/>
      <c r="H121" s="69" t="s">
        <v>60</v>
      </c>
      <c r="I121" s="70"/>
      <c r="J121" s="70"/>
      <c r="K121" s="107">
        <v>2.5000000000000001E-2</v>
      </c>
      <c r="L121" s="72"/>
      <c r="M121" s="70"/>
      <c r="N121" s="72"/>
      <c r="O121" s="70"/>
      <c r="P121" s="104">
        <v>13.87</v>
      </c>
      <c r="HY121" s="55"/>
      <c r="HZ121" s="131"/>
      <c r="IA121" s="55"/>
      <c r="IB121" s="65"/>
      <c r="IC121" s="65"/>
      <c r="ID121" s="65"/>
      <c r="IE121" s="65"/>
      <c r="IF121" s="65"/>
      <c r="IH121" s="16" t="s">
        <v>63</v>
      </c>
      <c r="II121" s="16"/>
      <c r="IJ121" s="16"/>
      <c r="IK121" s="65"/>
      <c r="IL121" s="16"/>
      <c r="IM121" s="65"/>
      <c r="IO121" s="93"/>
    </row>
    <row r="122" spans="1:249" s="11" customFormat="1" ht="14.4" x14ac:dyDescent="0.3">
      <c r="A122" s="74"/>
      <c r="B122" s="68" t="s">
        <v>91</v>
      </c>
      <c r="C122" s="344" t="s">
        <v>92</v>
      </c>
      <c r="D122" s="344"/>
      <c r="E122" s="344"/>
      <c r="F122" s="344"/>
      <c r="G122" s="344"/>
      <c r="H122" s="69" t="s">
        <v>66</v>
      </c>
      <c r="I122" s="80">
        <v>0.02</v>
      </c>
      <c r="J122" s="80">
        <v>1.25</v>
      </c>
      <c r="K122" s="107">
        <v>2.5000000000000001E-2</v>
      </c>
      <c r="L122" s="10"/>
      <c r="M122" s="76"/>
      <c r="N122" s="77">
        <v>717.22</v>
      </c>
      <c r="O122" s="70"/>
      <c r="P122" s="73">
        <v>17.93</v>
      </c>
      <c r="Q122" s="78"/>
      <c r="R122" s="78"/>
      <c r="HY122" s="55"/>
      <c r="HZ122" s="131"/>
      <c r="IA122" s="55"/>
      <c r="IB122" s="65"/>
      <c r="IC122" s="65"/>
      <c r="ID122" s="65"/>
      <c r="IE122" s="65"/>
      <c r="IF122" s="65"/>
      <c r="IH122" s="16"/>
      <c r="II122" s="16" t="s">
        <v>92</v>
      </c>
      <c r="IJ122" s="16"/>
      <c r="IK122" s="65"/>
      <c r="IL122" s="16"/>
      <c r="IM122" s="65"/>
      <c r="IO122" s="93"/>
    </row>
    <row r="123" spans="1:249" s="11" customFormat="1" ht="14.4" x14ac:dyDescent="0.3">
      <c r="A123" s="83"/>
      <c r="B123" s="68" t="s">
        <v>93</v>
      </c>
      <c r="C123" s="344" t="s">
        <v>94</v>
      </c>
      <c r="D123" s="344"/>
      <c r="E123" s="344"/>
      <c r="F123" s="344"/>
      <c r="G123" s="344"/>
      <c r="H123" s="69" t="s">
        <v>60</v>
      </c>
      <c r="I123" s="80">
        <v>0.02</v>
      </c>
      <c r="J123" s="80">
        <v>1.25</v>
      </c>
      <c r="K123" s="107">
        <v>2.5000000000000001E-2</v>
      </c>
      <c r="L123" s="72"/>
      <c r="M123" s="70"/>
      <c r="N123" s="84">
        <v>554.75</v>
      </c>
      <c r="O123" s="70"/>
      <c r="P123" s="104">
        <v>13.87</v>
      </c>
      <c r="HY123" s="55"/>
      <c r="HZ123" s="131"/>
      <c r="IA123" s="55"/>
      <c r="IB123" s="65"/>
      <c r="IC123" s="65"/>
      <c r="ID123" s="65"/>
      <c r="IE123" s="65"/>
      <c r="IF123" s="65"/>
      <c r="IH123" s="16"/>
      <c r="II123" s="16"/>
      <c r="IJ123" s="16" t="s">
        <v>94</v>
      </c>
      <c r="IK123" s="65"/>
      <c r="IL123" s="16"/>
      <c r="IM123" s="65"/>
      <c r="IO123" s="93"/>
    </row>
    <row r="124" spans="1:249" s="11" customFormat="1" ht="14.4" x14ac:dyDescent="0.3">
      <c r="A124" s="74"/>
      <c r="B124" s="68" t="s">
        <v>97</v>
      </c>
      <c r="C124" s="344" t="s">
        <v>98</v>
      </c>
      <c r="D124" s="344"/>
      <c r="E124" s="344"/>
      <c r="F124" s="344"/>
      <c r="G124" s="344"/>
      <c r="H124" s="69" t="s">
        <v>66</v>
      </c>
      <c r="I124" s="80">
        <v>0.35</v>
      </c>
      <c r="J124" s="80">
        <v>1.25</v>
      </c>
      <c r="K124" s="102">
        <v>0.4375</v>
      </c>
      <c r="L124" s="10"/>
      <c r="M124" s="76"/>
      <c r="N124" s="77">
        <v>33.700000000000003</v>
      </c>
      <c r="O124" s="70"/>
      <c r="P124" s="73">
        <v>14.74</v>
      </c>
      <c r="Q124" s="78"/>
      <c r="R124" s="78"/>
      <c r="HY124" s="55"/>
      <c r="HZ124" s="131"/>
      <c r="IA124" s="55"/>
      <c r="IB124" s="65"/>
      <c r="IC124" s="65"/>
      <c r="ID124" s="65"/>
      <c r="IE124" s="65"/>
      <c r="IF124" s="65"/>
      <c r="IH124" s="16"/>
      <c r="II124" s="16" t="s">
        <v>98</v>
      </c>
      <c r="IJ124" s="16"/>
      <c r="IK124" s="65"/>
      <c r="IL124" s="16"/>
      <c r="IM124" s="65"/>
      <c r="IO124" s="93"/>
    </row>
    <row r="125" spans="1:249" s="11" customFormat="1" ht="14.4" x14ac:dyDescent="0.3">
      <c r="A125" s="67"/>
      <c r="B125" s="68" t="s">
        <v>80</v>
      </c>
      <c r="C125" s="344" t="s">
        <v>99</v>
      </c>
      <c r="D125" s="344"/>
      <c r="E125" s="344"/>
      <c r="F125" s="344"/>
      <c r="G125" s="344"/>
      <c r="H125" s="69"/>
      <c r="I125" s="70"/>
      <c r="J125" s="70"/>
      <c r="K125" s="70"/>
      <c r="L125" s="72"/>
      <c r="M125" s="70"/>
      <c r="N125" s="72"/>
      <c r="O125" s="70"/>
      <c r="P125" s="104">
        <v>220.01</v>
      </c>
      <c r="HY125" s="55"/>
      <c r="HZ125" s="131"/>
      <c r="IA125" s="55"/>
      <c r="IB125" s="65"/>
      <c r="IC125" s="65"/>
      <c r="ID125" s="65"/>
      <c r="IE125" s="65"/>
      <c r="IF125" s="65"/>
      <c r="IH125" s="16" t="s">
        <v>99</v>
      </c>
      <c r="II125" s="16"/>
      <c r="IJ125" s="16"/>
      <c r="IK125" s="65"/>
      <c r="IL125" s="16"/>
      <c r="IM125" s="65"/>
      <c r="IO125" s="93"/>
    </row>
    <row r="126" spans="1:249" s="11" customFormat="1" ht="14.4" x14ac:dyDescent="0.3">
      <c r="A126" s="74"/>
      <c r="B126" s="68" t="s">
        <v>763</v>
      </c>
      <c r="C126" s="344" t="s">
        <v>764</v>
      </c>
      <c r="D126" s="344"/>
      <c r="E126" s="344"/>
      <c r="F126" s="344"/>
      <c r="G126" s="344"/>
      <c r="H126" s="69" t="s">
        <v>201</v>
      </c>
      <c r="I126" s="107">
        <v>2E-3</v>
      </c>
      <c r="J126" s="70"/>
      <c r="K126" s="107">
        <v>2E-3</v>
      </c>
      <c r="L126" s="112">
        <v>7023.63</v>
      </c>
      <c r="M126" s="82">
        <v>1.0900000000000001</v>
      </c>
      <c r="N126" s="77">
        <v>7655.76</v>
      </c>
      <c r="O126" s="70"/>
      <c r="P126" s="73">
        <v>15.31</v>
      </c>
      <c r="Q126" s="78"/>
      <c r="R126" s="78"/>
      <c r="HY126" s="55"/>
      <c r="HZ126" s="131"/>
      <c r="IA126" s="55"/>
      <c r="IB126" s="65"/>
      <c r="IC126" s="65"/>
      <c r="ID126" s="65"/>
      <c r="IE126" s="65"/>
      <c r="IF126" s="65"/>
      <c r="IH126" s="16"/>
      <c r="II126" s="16" t="s">
        <v>764</v>
      </c>
      <c r="IJ126" s="16"/>
      <c r="IK126" s="65"/>
      <c r="IL126" s="16"/>
      <c r="IM126" s="65"/>
      <c r="IO126" s="93"/>
    </row>
    <row r="127" spans="1:249" s="11" customFormat="1" ht="20.399999999999999" x14ac:dyDescent="0.3">
      <c r="A127" s="74"/>
      <c r="B127" s="68" t="s">
        <v>104</v>
      </c>
      <c r="C127" s="344" t="s">
        <v>105</v>
      </c>
      <c r="D127" s="344"/>
      <c r="E127" s="344"/>
      <c r="F127" s="344"/>
      <c r="G127" s="344"/>
      <c r="H127" s="69" t="s">
        <v>103</v>
      </c>
      <c r="I127" s="80">
        <v>0.14000000000000001</v>
      </c>
      <c r="J127" s="70"/>
      <c r="K127" s="80">
        <v>0.14000000000000001</v>
      </c>
      <c r="L127" s="81">
        <v>155.63</v>
      </c>
      <c r="M127" s="82">
        <v>0.93</v>
      </c>
      <c r="N127" s="77">
        <v>144.74</v>
      </c>
      <c r="O127" s="70"/>
      <c r="P127" s="73">
        <v>20.260000000000002</v>
      </c>
      <c r="Q127" s="78"/>
      <c r="R127" s="78"/>
      <c r="HY127" s="55"/>
      <c r="HZ127" s="131"/>
      <c r="IA127" s="55"/>
      <c r="IB127" s="65"/>
      <c r="IC127" s="65"/>
      <c r="ID127" s="65"/>
      <c r="IE127" s="65"/>
      <c r="IF127" s="65"/>
      <c r="IH127" s="16"/>
      <c r="II127" s="16" t="s">
        <v>105</v>
      </c>
      <c r="IJ127" s="16"/>
      <c r="IK127" s="65"/>
      <c r="IL127" s="16"/>
      <c r="IM127" s="65"/>
      <c r="IO127" s="93"/>
    </row>
    <row r="128" spans="1:249" s="11" customFormat="1" ht="30.6" x14ac:dyDescent="0.3">
      <c r="A128" s="74"/>
      <c r="B128" s="68" t="s">
        <v>765</v>
      </c>
      <c r="C128" s="344" t="s">
        <v>766</v>
      </c>
      <c r="D128" s="344"/>
      <c r="E128" s="344"/>
      <c r="F128" s="344"/>
      <c r="G128" s="344"/>
      <c r="H128" s="69" t="s">
        <v>72</v>
      </c>
      <c r="I128" s="102">
        <v>1.1000000000000001E-3</v>
      </c>
      <c r="J128" s="70"/>
      <c r="K128" s="102">
        <v>1.1000000000000001E-3</v>
      </c>
      <c r="L128" s="112">
        <v>145801.49</v>
      </c>
      <c r="M128" s="82">
        <v>1.1499999999999999</v>
      </c>
      <c r="N128" s="77">
        <v>167671.71</v>
      </c>
      <c r="O128" s="70"/>
      <c r="P128" s="73">
        <v>184.44</v>
      </c>
      <c r="Q128" s="78"/>
      <c r="R128" s="78"/>
      <c r="HY128" s="55"/>
      <c r="HZ128" s="131"/>
      <c r="IA128" s="55"/>
      <c r="IB128" s="65"/>
      <c r="IC128" s="65"/>
      <c r="ID128" s="65"/>
      <c r="IE128" s="65"/>
      <c r="IF128" s="65"/>
      <c r="IH128" s="16"/>
      <c r="II128" s="16" t="s">
        <v>766</v>
      </c>
      <c r="IJ128" s="16"/>
      <c r="IK128" s="65"/>
      <c r="IL128" s="16"/>
      <c r="IM128" s="65"/>
      <c r="IO128" s="93"/>
    </row>
    <row r="129" spans="1:249" s="11" customFormat="1" ht="14.4" x14ac:dyDescent="0.3">
      <c r="A129" s="85" t="s">
        <v>69</v>
      </c>
      <c r="B129" s="86" t="s">
        <v>767</v>
      </c>
      <c r="C129" s="371" t="s">
        <v>768</v>
      </c>
      <c r="D129" s="371"/>
      <c r="E129" s="371"/>
      <c r="F129" s="371"/>
      <c r="G129" s="371"/>
      <c r="H129" s="87" t="s">
        <v>153</v>
      </c>
      <c r="I129" s="114">
        <v>1</v>
      </c>
      <c r="J129" s="89"/>
      <c r="K129" s="114">
        <v>1</v>
      </c>
      <c r="L129" s="91"/>
      <c r="M129" s="89"/>
      <c r="N129" s="91"/>
      <c r="O129" s="89"/>
      <c r="P129" s="92"/>
      <c r="HY129" s="55"/>
      <c r="HZ129" s="131"/>
      <c r="IA129" s="55"/>
      <c r="IB129" s="65"/>
      <c r="IC129" s="65"/>
      <c r="ID129" s="65"/>
      <c r="IE129" s="65"/>
      <c r="IF129" s="65"/>
      <c r="IH129" s="16"/>
      <c r="II129" s="16"/>
      <c r="IJ129" s="16"/>
      <c r="IK129" s="65"/>
      <c r="IL129" s="16"/>
      <c r="IM129" s="65"/>
      <c r="IO129" s="93" t="s">
        <v>768</v>
      </c>
    </row>
    <row r="130" spans="1:249" s="11" customFormat="1" ht="14.4" x14ac:dyDescent="0.3">
      <c r="A130" s="85" t="s">
        <v>69</v>
      </c>
      <c r="B130" s="86" t="s">
        <v>769</v>
      </c>
      <c r="C130" s="371" t="s">
        <v>770</v>
      </c>
      <c r="D130" s="371"/>
      <c r="E130" s="371"/>
      <c r="F130" s="371"/>
      <c r="G130" s="371"/>
      <c r="H130" s="87" t="s">
        <v>153</v>
      </c>
      <c r="I130" s="114">
        <v>2</v>
      </c>
      <c r="J130" s="89"/>
      <c r="K130" s="114">
        <v>2</v>
      </c>
      <c r="L130" s="91"/>
      <c r="M130" s="89"/>
      <c r="N130" s="91"/>
      <c r="O130" s="89"/>
      <c r="P130" s="92"/>
      <c r="HY130" s="55"/>
      <c r="HZ130" s="131"/>
      <c r="IA130" s="55"/>
      <c r="IB130" s="65"/>
      <c r="IC130" s="65"/>
      <c r="ID130" s="65"/>
      <c r="IE130" s="65"/>
      <c r="IF130" s="65"/>
      <c r="IH130" s="16"/>
      <c r="II130" s="16"/>
      <c r="IJ130" s="16"/>
      <c r="IK130" s="65"/>
      <c r="IL130" s="16"/>
      <c r="IM130" s="65"/>
      <c r="IO130" s="93" t="s">
        <v>770</v>
      </c>
    </row>
    <row r="131" spans="1:249" s="11" customFormat="1" ht="14.4" x14ac:dyDescent="0.3">
      <c r="A131" s="94"/>
      <c r="B131" s="95"/>
      <c r="C131" s="372" t="s">
        <v>73</v>
      </c>
      <c r="D131" s="372"/>
      <c r="E131" s="372"/>
      <c r="F131" s="372"/>
      <c r="G131" s="372"/>
      <c r="H131" s="58"/>
      <c r="I131" s="59"/>
      <c r="J131" s="59"/>
      <c r="K131" s="59"/>
      <c r="L131" s="62"/>
      <c r="M131" s="59"/>
      <c r="N131" s="96"/>
      <c r="O131" s="59"/>
      <c r="P131" s="97">
        <v>1151.8599999999999</v>
      </c>
      <c r="Q131" s="78"/>
      <c r="R131" s="78"/>
      <c r="HY131" s="55"/>
      <c r="HZ131" s="131"/>
      <c r="IA131" s="55"/>
      <c r="IB131" s="65"/>
      <c r="IC131" s="65"/>
      <c r="ID131" s="65"/>
      <c r="IE131" s="65"/>
      <c r="IF131" s="65"/>
      <c r="IH131" s="16"/>
      <c r="II131" s="16"/>
      <c r="IJ131" s="16"/>
      <c r="IK131" s="65" t="s">
        <v>73</v>
      </c>
      <c r="IL131" s="16"/>
      <c r="IM131" s="65"/>
      <c r="IO131" s="93"/>
    </row>
    <row r="132" spans="1:249" s="11" customFormat="1" ht="14.4" x14ac:dyDescent="0.3">
      <c r="A132" s="83"/>
      <c r="B132" s="68"/>
      <c r="C132" s="344" t="s">
        <v>74</v>
      </c>
      <c r="D132" s="344"/>
      <c r="E132" s="344"/>
      <c r="F132" s="344"/>
      <c r="G132" s="344"/>
      <c r="H132" s="69"/>
      <c r="I132" s="70"/>
      <c r="J132" s="70"/>
      <c r="K132" s="70"/>
      <c r="L132" s="72"/>
      <c r="M132" s="70"/>
      <c r="N132" s="72"/>
      <c r="O132" s="70"/>
      <c r="P132" s="104">
        <v>899.18</v>
      </c>
      <c r="HY132" s="55"/>
      <c r="HZ132" s="131"/>
      <c r="IA132" s="55"/>
      <c r="IB132" s="65"/>
      <c r="IC132" s="65"/>
      <c r="ID132" s="65"/>
      <c r="IE132" s="65"/>
      <c r="IF132" s="65"/>
      <c r="IH132" s="16"/>
      <c r="II132" s="16"/>
      <c r="IJ132" s="16"/>
      <c r="IK132" s="65"/>
      <c r="IL132" s="16" t="s">
        <v>74</v>
      </c>
      <c r="IM132" s="65"/>
      <c r="IO132" s="93"/>
    </row>
    <row r="133" spans="1:249" s="11" customFormat="1" ht="30.6" x14ac:dyDescent="0.3">
      <c r="A133" s="83"/>
      <c r="B133" s="68" t="s">
        <v>272</v>
      </c>
      <c r="C133" s="344" t="s">
        <v>273</v>
      </c>
      <c r="D133" s="344"/>
      <c r="E133" s="344"/>
      <c r="F133" s="344"/>
      <c r="G133" s="344"/>
      <c r="H133" s="69" t="s">
        <v>75</v>
      </c>
      <c r="I133" s="98">
        <v>121</v>
      </c>
      <c r="J133" s="75">
        <v>0.9</v>
      </c>
      <c r="K133" s="75">
        <v>108.9</v>
      </c>
      <c r="L133" s="72"/>
      <c r="M133" s="70"/>
      <c r="N133" s="72"/>
      <c r="O133" s="70"/>
      <c r="P133" s="104">
        <v>979.21</v>
      </c>
      <c r="HY133" s="55"/>
      <c r="HZ133" s="131"/>
      <c r="IA133" s="55"/>
      <c r="IB133" s="65"/>
      <c r="IC133" s="65"/>
      <c r="ID133" s="65"/>
      <c r="IE133" s="65"/>
      <c r="IF133" s="65"/>
      <c r="IH133" s="16"/>
      <c r="II133" s="16"/>
      <c r="IJ133" s="16"/>
      <c r="IK133" s="65"/>
      <c r="IL133" s="16" t="s">
        <v>273</v>
      </c>
      <c r="IM133" s="65"/>
      <c r="IO133" s="93"/>
    </row>
    <row r="134" spans="1:249" s="11" customFormat="1" ht="30.6" x14ac:dyDescent="0.3">
      <c r="A134" s="83"/>
      <c r="B134" s="68" t="s">
        <v>274</v>
      </c>
      <c r="C134" s="344" t="s">
        <v>275</v>
      </c>
      <c r="D134" s="344"/>
      <c r="E134" s="344"/>
      <c r="F134" s="344"/>
      <c r="G134" s="344"/>
      <c r="H134" s="69" t="s">
        <v>75</v>
      </c>
      <c r="I134" s="98">
        <v>72</v>
      </c>
      <c r="J134" s="80">
        <v>0.85</v>
      </c>
      <c r="K134" s="75">
        <v>61.2</v>
      </c>
      <c r="L134" s="72"/>
      <c r="M134" s="70"/>
      <c r="N134" s="72"/>
      <c r="O134" s="70"/>
      <c r="P134" s="104">
        <v>550.29999999999995</v>
      </c>
      <c r="HY134" s="55"/>
      <c r="HZ134" s="131"/>
      <c r="IA134" s="55"/>
      <c r="IB134" s="65"/>
      <c r="IC134" s="65"/>
      <c r="ID134" s="65"/>
      <c r="IE134" s="65"/>
      <c r="IF134" s="65"/>
      <c r="IH134" s="16"/>
      <c r="II134" s="16"/>
      <c r="IJ134" s="16"/>
      <c r="IK134" s="65"/>
      <c r="IL134" s="16" t="s">
        <v>275</v>
      </c>
      <c r="IM134" s="65"/>
      <c r="IO134" s="93"/>
    </row>
    <row r="135" spans="1:249" s="11" customFormat="1" ht="14.4" x14ac:dyDescent="0.3">
      <c r="A135" s="99"/>
      <c r="B135" s="100"/>
      <c r="C135" s="372" t="s">
        <v>76</v>
      </c>
      <c r="D135" s="372"/>
      <c r="E135" s="372"/>
      <c r="F135" s="372"/>
      <c r="G135" s="372"/>
      <c r="H135" s="58"/>
      <c r="I135" s="59"/>
      <c r="J135" s="59"/>
      <c r="K135" s="59"/>
      <c r="L135" s="62"/>
      <c r="M135" s="59"/>
      <c r="N135" s="96">
        <v>2681.37</v>
      </c>
      <c r="O135" s="59"/>
      <c r="P135" s="97">
        <v>2681.37</v>
      </c>
      <c r="HY135" s="55"/>
      <c r="HZ135" s="131"/>
      <c r="IA135" s="55"/>
      <c r="IB135" s="65"/>
      <c r="IC135" s="65"/>
      <c r="ID135" s="65"/>
      <c r="IE135" s="65"/>
      <c r="IF135" s="65"/>
      <c r="IH135" s="16"/>
      <c r="II135" s="16"/>
      <c r="IJ135" s="16"/>
      <c r="IK135" s="65"/>
      <c r="IL135" s="16"/>
      <c r="IM135" s="65" t="s">
        <v>76</v>
      </c>
      <c r="IO135" s="93"/>
    </row>
    <row r="136" spans="1:249" s="11" customFormat="1" ht="40.799999999999997" x14ac:dyDescent="0.3">
      <c r="A136" s="56" t="s">
        <v>114</v>
      </c>
      <c r="B136" s="57" t="s">
        <v>781</v>
      </c>
      <c r="C136" s="373" t="s">
        <v>782</v>
      </c>
      <c r="D136" s="373"/>
      <c r="E136" s="373"/>
      <c r="F136" s="373"/>
      <c r="G136" s="373"/>
      <c r="H136" s="58" t="s">
        <v>153</v>
      </c>
      <c r="I136" s="59">
        <v>1</v>
      </c>
      <c r="J136" s="60">
        <v>1</v>
      </c>
      <c r="K136" s="60">
        <v>1</v>
      </c>
      <c r="L136" s="96">
        <v>7655.58</v>
      </c>
      <c r="M136" s="106">
        <v>1.42</v>
      </c>
      <c r="N136" s="132">
        <v>10870.92</v>
      </c>
      <c r="O136" s="59"/>
      <c r="P136" s="97">
        <v>10870.92</v>
      </c>
      <c r="HY136" s="55"/>
      <c r="HZ136" s="131"/>
      <c r="IA136" s="55"/>
      <c r="IB136" s="65" t="s">
        <v>782</v>
      </c>
      <c r="IC136" s="65" t="s">
        <v>4</v>
      </c>
      <c r="ID136" s="65" t="s">
        <v>4</v>
      </c>
      <c r="IE136" s="65" t="s">
        <v>4</v>
      </c>
      <c r="IF136" s="65" t="s">
        <v>4</v>
      </c>
      <c r="IH136" s="16"/>
      <c r="II136" s="16"/>
      <c r="IJ136" s="16"/>
      <c r="IK136" s="65"/>
      <c r="IL136" s="16"/>
      <c r="IM136" s="65"/>
      <c r="IO136" s="93"/>
    </row>
    <row r="137" spans="1:249" s="11" customFormat="1" ht="14.4" x14ac:dyDescent="0.3">
      <c r="A137" s="99"/>
      <c r="B137" s="100"/>
      <c r="C137" s="372" t="s">
        <v>76</v>
      </c>
      <c r="D137" s="372"/>
      <c r="E137" s="372"/>
      <c r="F137" s="372"/>
      <c r="G137" s="372"/>
      <c r="H137" s="58"/>
      <c r="I137" s="59"/>
      <c r="J137" s="59"/>
      <c r="K137" s="59"/>
      <c r="L137" s="62"/>
      <c r="M137" s="59"/>
      <c r="N137" s="62"/>
      <c r="O137" s="59"/>
      <c r="P137" s="97">
        <v>10870.92</v>
      </c>
      <c r="HY137" s="55"/>
      <c r="HZ137" s="131"/>
      <c r="IA137" s="55"/>
      <c r="IB137" s="65"/>
      <c r="IC137" s="65"/>
      <c r="ID137" s="65"/>
      <c r="IE137" s="65"/>
      <c r="IF137" s="65"/>
      <c r="IH137" s="16"/>
      <c r="II137" s="16"/>
      <c r="IJ137" s="16"/>
      <c r="IK137" s="65"/>
      <c r="IL137" s="16"/>
      <c r="IM137" s="65" t="s">
        <v>76</v>
      </c>
      <c r="IO137" s="93"/>
    </row>
    <row r="138" spans="1:249" s="11" customFormat="1" ht="14.4" x14ac:dyDescent="0.3">
      <c r="A138" s="56" t="s">
        <v>117</v>
      </c>
      <c r="B138" s="57" t="s">
        <v>783</v>
      </c>
      <c r="C138" s="373" t="s">
        <v>784</v>
      </c>
      <c r="D138" s="373"/>
      <c r="E138" s="373"/>
      <c r="F138" s="373"/>
      <c r="G138" s="373"/>
      <c r="H138" s="58" t="s">
        <v>169</v>
      </c>
      <c r="I138" s="59">
        <v>1</v>
      </c>
      <c r="J138" s="60">
        <v>1</v>
      </c>
      <c r="K138" s="60">
        <v>1</v>
      </c>
      <c r="L138" s="62"/>
      <c r="M138" s="59"/>
      <c r="N138" s="63"/>
      <c r="O138" s="59"/>
      <c r="P138" s="64"/>
      <c r="HY138" s="55"/>
      <c r="HZ138" s="131"/>
      <c r="IA138" s="55"/>
      <c r="IB138" s="65" t="s">
        <v>784</v>
      </c>
      <c r="IC138" s="65" t="s">
        <v>4</v>
      </c>
      <c r="ID138" s="65" t="s">
        <v>4</v>
      </c>
      <c r="IE138" s="65" t="s">
        <v>4</v>
      </c>
      <c r="IF138" s="65" t="s">
        <v>4</v>
      </c>
      <c r="IH138" s="16"/>
      <c r="II138" s="16"/>
      <c r="IJ138" s="16"/>
      <c r="IK138" s="65"/>
      <c r="IL138" s="16"/>
      <c r="IM138" s="65"/>
      <c r="IO138" s="93"/>
    </row>
    <row r="139" spans="1:249" s="11" customFormat="1" ht="20.399999999999999" x14ac:dyDescent="0.3">
      <c r="A139" s="110"/>
      <c r="B139" s="95" t="s">
        <v>1085</v>
      </c>
      <c r="C139" s="375" t="s">
        <v>1084</v>
      </c>
      <c r="D139" s="375"/>
      <c r="E139" s="375"/>
      <c r="F139" s="375"/>
      <c r="G139" s="375"/>
      <c r="H139" s="375"/>
      <c r="I139" s="375"/>
      <c r="J139" s="375"/>
      <c r="K139" s="375"/>
      <c r="L139" s="375"/>
      <c r="M139" s="375"/>
      <c r="N139" s="375"/>
      <c r="O139" s="375"/>
      <c r="P139" s="376"/>
      <c r="HY139" s="55"/>
      <c r="HZ139" s="131"/>
      <c r="IA139" s="55"/>
      <c r="IB139" s="65"/>
      <c r="IC139" s="65"/>
      <c r="ID139" s="65"/>
      <c r="IE139" s="65"/>
      <c r="IF139" s="65"/>
      <c r="IG139" s="3" t="s">
        <v>1084</v>
      </c>
      <c r="IH139" s="16"/>
      <c r="II139" s="16"/>
      <c r="IJ139" s="16"/>
      <c r="IK139" s="65"/>
      <c r="IL139" s="16"/>
      <c r="IM139" s="65"/>
      <c r="IO139" s="93"/>
    </row>
    <row r="140" spans="1:249" s="11" customFormat="1" ht="14.4" x14ac:dyDescent="0.3">
      <c r="A140" s="67"/>
      <c r="B140" s="68" t="s">
        <v>57</v>
      </c>
      <c r="C140" s="344" t="s">
        <v>59</v>
      </c>
      <c r="D140" s="344"/>
      <c r="E140" s="344"/>
      <c r="F140" s="344"/>
      <c r="G140" s="344"/>
      <c r="H140" s="69" t="s">
        <v>60</v>
      </c>
      <c r="I140" s="70"/>
      <c r="J140" s="70"/>
      <c r="K140" s="107">
        <v>0.253</v>
      </c>
      <c r="L140" s="72"/>
      <c r="M140" s="70"/>
      <c r="N140" s="72"/>
      <c r="O140" s="70"/>
      <c r="P140" s="104">
        <v>144.54</v>
      </c>
      <c r="HY140" s="55"/>
      <c r="HZ140" s="131"/>
      <c r="IA140" s="55"/>
      <c r="IB140" s="65"/>
      <c r="IC140" s="65"/>
      <c r="ID140" s="65"/>
      <c r="IE140" s="65"/>
      <c r="IF140" s="65"/>
      <c r="IH140" s="16" t="s">
        <v>59</v>
      </c>
      <c r="II140" s="16"/>
      <c r="IJ140" s="16"/>
      <c r="IK140" s="65"/>
      <c r="IL140" s="16"/>
      <c r="IM140" s="65"/>
      <c r="IO140" s="93"/>
    </row>
    <row r="141" spans="1:249" s="11" customFormat="1" ht="14.4" x14ac:dyDescent="0.3">
      <c r="A141" s="74"/>
      <c r="B141" s="68" t="s">
        <v>182</v>
      </c>
      <c r="C141" s="344" t="s">
        <v>183</v>
      </c>
      <c r="D141" s="344"/>
      <c r="E141" s="344"/>
      <c r="F141" s="344"/>
      <c r="G141" s="344"/>
      <c r="H141" s="69" t="s">
        <v>60</v>
      </c>
      <c r="I141" s="80">
        <v>0.22</v>
      </c>
      <c r="J141" s="80">
        <v>1.1499999999999999</v>
      </c>
      <c r="K141" s="107">
        <v>0.253</v>
      </c>
      <c r="L141" s="10"/>
      <c r="M141" s="76"/>
      <c r="N141" s="77">
        <v>571.30999999999995</v>
      </c>
      <c r="O141" s="70"/>
      <c r="P141" s="73">
        <v>144.54</v>
      </c>
      <c r="Q141" s="78"/>
      <c r="R141" s="78"/>
      <c r="HY141" s="55"/>
      <c r="HZ141" s="131"/>
      <c r="IA141" s="55"/>
      <c r="IB141" s="65"/>
      <c r="IC141" s="65"/>
      <c r="ID141" s="65"/>
      <c r="IE141" s="65"/>
      <c r="IF141" s="65"/>
      <c r="IH141" s="16"/>
      <c r="II141" s="16" t="s">
        <v>183</v>
      </c>
      <c r="IJ141" s="16"/>
      <c r="IK141" s="65"/>
      <c r="IL141" s="16"/>
      <c r="IM141" s="65"/>
      <c r="IO141" s="93"/>
    </row>
    <row r="142" spans="1:249" s="11" customFormat="1" ht="14.4" x14ac:dyDescent="0.3">
      <c r="A142" s="67"/>
      <c r="B142" s="68" t="s">
        <v>80</v>
      </c>
      <c r="C142" s="344" t="s">
        <v>99</v>
      </c>
      <c r="D142" s="344"/>
      <c r="E142" s="344"/>
      <c r="F142" s="344"/>
      <c r="G142" s="344"/>
      <c r="H142" s="69"/>
      <c r="I142" s="70"/>
      <c r="J142" s="70"/>
      <c r="K142" s="70"/>
      <c r="L142" s="72"/>
      <c r="M142" s="70"/>
      <c r="N142" s="72"/>
      <c r="O142" s="70"/>
      <c r="P142" s="104">
        <v>5.13</v>
      </c>
      <c r="HY142" s="55"/>
      <c r="HZ142" s="131"/>
      <c r="IA142" s="55"/>
      <c r="IB142" s="65"/>
      <c r="IC142" s="65"/>
      <c r="ID142" s="65"/>
      <c r="IE142" s="65"/>
      <c r="IF142" s="65"/>
      <c r="IH142" s="16" t="s">
        <v>99</v>
      </c>
      <c r="II142" s="16"/>
      <c r="IJ142" s="16"/>
      <c r="IK142" s="65"/>
      <c r="IL142" s="16"/>
      <c r="IM142" s="65"/>
      <c r="IO142" s="93"/>
    </row>
    <row r="143" spans="1:249" s="11" customFormat="1" ht="14.4" x14ac:dyDescent="0.3">
      <c r="A143" s="74"/>
      <c r="B143" s="68" t="s">
        <v>754</v>
      </c>
      <c r="C143" s="344" t="s">
        <v>755</v>
      </c>
      <c r="D143" s="344"/>
      <c r="E143" s="344"/>
      <c r="F143" s="344"/>
      <c r="G143" s="344"/>
      <c r="H143" s="69" t="s">
        <v>103</v>
      </c>
      <c r="I143" s="80">
        <v>0.01</v>
      </c>
      <c r="J143" s="70"/>
      <c r="K143" s="80">
        <v>0.01</v>
      </c>
      <c r="L143" s="81">
        <v>128.4</v>
      </c>
      <c r="M143" s="82">
        <v>1.43</v>
      </c>
      <c r="N143" s="77">
        <v>183.61</v>
      </c>
      <c r="O143" s="70"/>
      <c r="P143" s="73">
        <v>1.84</v>
      </c>
      <c r="Q143" s="78"/>
      <c r="R143" s="78"/>
      <c r="HY143" s="55"/>
      <c r="HZ143" s="131"/>
      <c r="IA143" s="55"/>
      <c r="IB143" s="65"/>
      <c r="IC143" s="65"/>
      <c r="ID143" s="65"/>
      <c r="IE143" s="65"/>
      <c r="IF143" s="65"/>
      <c r="IH143" s="16"/>
      <c r="II143" s="16" t="s">
        <v>755</v>
      </c>
      <c r="IJ143" s="16"/>
      <c r="IK143" s="65"/>
      <c r="IL143" s="16"/>
      <c r="IM143" s="65"/>
      <c r="IO143" s="93"/>
    </row>
    <row r="144" spans="1:249" s="11" customFormat="1" ht="14.4" x14ac:dyDescent="0.3">
      <c r="A144" s="74"/>
      <c r="B144" s="68" t="s">
        <v>537</v>
      </c>
      <c r="C144" s="344" t="s">
        <v>538</v>
      </c>
      <c r="D144" s="344"/>
      <c r="E144" s="344"/>
      <c r="F144" s="344"/>
      <c r="G144" s="344"/>
      <c r="H144" s="69" t="s">
        <v>103</v>
      </c>
      <c r="I144" s="80">
        <v>0.02</v>
      </c>
      <c r="J144" s="70"/>
      <c r="K144" s="80">
        <v>0.02</v>
      </c>
      <c r="L144" s="81">
        <v>79.88</v>
      </c>
      <c r="M144" s="82">
        <v>1.57</v>
      </c>
      <c r="N144" s="77">
        <v>125.41</v>
      </c>
      <c r="O144" s="70"/>
      <c r="P144" s="73">
        <v>2.5099999999999998</v>
      </c>
      <c r="Q144" s="78"/>
      <c r="R144" s="78"/>
      <c r="HY144" s="55"/>
      <c r="HZ144" s="131"/>
      <c r="IA144" s="55"/>
      <c r="IB144" s="65"/>
      <c r="IC144" s="65"/>
      <c r="ID144" s="65"/>
      <c r="IE144" s="65"/>
      <c r="IF144" s="65"/>
      <c r="IH144" s="16"/>
      <c r="II144" s="16" t="s">
        <v>538</v>
      </c>
      <c r="IJ144" s="16"/>
      <c r="IK144" s="65"/>
      <c r="IL144" s="16"/>
      <c r="IM144" s="65"/>
      <c r="IO144" s="93"/>
    </row>
    <row r="145" spans="1:249" s="11" customFormat="1" ht="20.399999999999999" x14ac:dyDescent="0.3">
      <c r="A145" s="74"/>
      <c r="B145" s="68" t="s">
        <v>756</v>
      </c>
      <c r="C145" s="344" t="s">
        <v>757</v>
      </c>
      <c r="D145" s="344"/>
      <c r="E145" s="344"/>
      <c r="F145" s="344"/>
      <c r="G145" s="344"/>
      <c r="H145" s="69" t="s">
        <v>72</v>
      </c>
      <c r="I145" s="71">
        <v>1.0000000000000001E-5</v>
      </c>
      <c r="J145" s="70"/>
      <c r="K145" s="71">
        <v>1.0000000000000001E-5</v>
      </c>
      <c r="L145" s="112">
        <v>60697.21</v>
      </c>
      <c r="M145" s="82">
        <v>1.29</v>
      </c>
      <c r="N145" s="77">
        <v>78299.399999999994</v>
      </c>
      <c r="O145" s="70"/>
      <c r="P145" s="73">
        <v>0.78</v>
      </c>
      <c r="Q145" s="78"/>
      <c r="R145" s="78"/>
      <c r="HY145" s="55"/>
      <c r="HZ145" s="131"/>
      <c r="IA145" s="55"/>
      <c r="IB145" s="65"/>
      <c r="IC145" s="65"/>
      <c r="ID145" s="65"/>
      <c r="IE145" s="65"/>
      <c r="IF145" s="65"/>
      <c r="IH145" s="16"/>
      <c r="II145" s="16" t="s">
        <v>757</v>
      </c>
      <c r="IJ145" s="16"/>
      <c r="IK145" s="65"/>
      <c r="IL145" s="16"/>
      <c r="IM145" s="65"/>
      <c r="IO145" s="93"/>
    </row>
    <row r="146" spans="1:249" s="11" customFormat="1" ht="14.4" x14ac:dyDescent="0.3">
      <c r="A146" s="94"/>
      <c r="B146" s="95"/>
      <c r="C146" s="372" t="s">
        <v>73</v>
      </c>
      <c r="D146" s="372"/>
      <c r="E146" s="372"/>
      <c r="F146" s="372"/>
      <c r="G146" s="372"/>
      <c r="H146" s="58"/>
      <c r="I146" s="59"/>
      <c r="J146" s="59"/>
      <c r="K146" s="59"/>
      <c r="L146" s="62"/>
      <c r="M146" s="59"/>
      <c r="N146" s="96"/>
      <c r="O146" s="59"/>
      <c r="P146" s="97">
        <v>149.66999999999999</v>
      </c>
      <c r="Q146" s="78"/>
      <c r="R146" s="78"/>
      <c r="HY146" s="55"/>
      <c r="HZ146" s="131"/>
      <c r="IA146" s="55"/>
      <c r="IB146" s="65"/>
      <c r="IC146" s="65"/>
      <c r="ID146" s="65"/>
      <c r="IE146" s="65"/>
      <c r="IF146" s="65"/>
      <c r="IH146" s="16"/>
      <c r="II146" s="16"/>
      <c r="IJ146" s="16"/>
      <c r="IK146" s="65" t="s">
        <v>73</v>
      </c>
      <c r="IL146" s="16"/>
      <c r="IM146" s="65"/>
      <c r="IO146" s="93"/>
    </row>
    <row r="147" spans="1:249" s="11" customFormat="1" ht="14.4" x14ac:dyDescent="0.3">
      <c r="A147" s="83"/>
      <c r="B147" s="68"/>
      <c r="C147" s="344" t="s">
        <v>74</v>
      </c>
      <c r="D147" s="344"/>
      <c r="E147" s="344"/>
      <c r="F147" s="344"/>
      <c r="G147" s="344"/>
      <c r="H147" s="69"/>
      <c r="I147" s="70"/>
      <c r="J147" s="70"/>
      <c r="K147" s="70"/>
      <c r="L147" s="72"/>
      <c r="M147" s="70"/>
      <c r="N147" s="72"/>
      <c r="O147" s="70"/>
      <c r="P147" s="104">
        <v>144.54</v>
      </c>
      <c r="HY147" s="55"/>
      <c r="HZ147" s="131"/>
      <c r="IA147" s="55"/>
      <c r="IB147" s="65"/>
      <c r="IC147" s="65"/>
      <c r="ID147" s="65"/>
      <c r="IE147" s="65"/>
      <c r="IF147" s="65"/>
      <c r="IH147" s="16"/>
      <c r="II147" s="16"/>
      <c r="IJ147" s="16"/>
      <c r="IK147" s="65"/>
      <c r="IL147" s="16" t="s">
        <v>74</v>
      </c>
      <c r="IM147" s="65"/>
      <c r="IO147" s="93"/>
    </row>
    <row r="148" spans="1:249" s="11" customFormat="1" ht="30.6" x14ac:dyDescent="0.3">
      <c r="A148" s="83"/>
      <c r="B148" s="68" t="s">
        <v>272</v>
      </c>
      <c r="C148" s="344" t="s">
        <v>273</v>
      </c>
      <c r="D148" s="344"/>
      <c r="E148" s="344"/>
      <c r="F148" s="344"/>
      <c r="G148" s="344"/>
      <c r="H148" s="69" t="s">
        <v>75</v>
      </c>
      <c r="I148" s="98">
        <v>121</v>
      </c>
      <c r="J148" s="75">
        <v>0.9</v>
      </c>
      <c r="K148" s="75">
        <v>108.9</v>
      </c>
      <c r="L148" s="72"/>
      <c r="M148" s="70"/>
      <c r="N148" s="72"/>
      <c r="O148" s="70"/>
      <c r="P148" s="104">
        <v>157.4</v>
      </c>
      <c r="HY148" s="55"/>
      <c r="HZ148" s="131"/>
      <c r="IA148" s="55"/>
      <c r="IB148" s="65"/>
      <c r="IC148" s="65"/>
      <c r="ID148" s="65"/>
      <c r="IE148" s="65"/>
      <c r="IF148" s="65"/>
      <c r="IH148" s="16"/>
      <c r="II148" s="16"/>
      <c r="IJ148" s="16"/>
      <c r="IK148" s="65"/>
      <c r="IL148" s="16" t="s">
        <v>273</v>
      </c>
      <c r="IM148" s="65"/>
      <c r="IO148" s="93"/>
    </row>
    <row r="149" spans="1:249" s="11" customFormat="1" ht="30.6" x14ac:dyDescent="0.3">
      <c r="A149" s="83"/>
      <c r="B149" s="68" t="s">
        <v>274</v>
      </c>
      <c r="C149" s="344" t="s">
        <v>275</v>
      </c>
      <c r="D149" s="344"/>
      <c r="E149" s="344"/>
      <c r="F149" s="344"/>
      <c r="G149" s="344"/>
      <c r="H149" s="69" t="s">
        <v>75</v>
      </c>
      <c r="I149" s="98">
        <v>72</v>
      </c>
      <c r="J149" s="80">
        <v>0.85</v>
      </c>
      <c r="K149" s="75">
        <v>61.2</v>
      </c>
      <c r="L149" s="72"/>
      <c r="M149" s="70"/>
      <c r="N149" s="72"/>
      <c r="O149" s="70"/>
      <c r="P149" s="104">
        <v>88.46</v>
      </c>
      <c r="HY149" s="55"/>
      <c r="HZ149" s="131"/>
      <c r="IA149" s="55"/>
      <c r="IB149" s="65"/>
      <c r="IC149" s="65"/>
      <c r="ID149" s="65"/>
      <c r="IE149" s="65"/>
      <c r="IF149" s="65"/>
      <c r="IH149" s="16"/>
      <c r="II149" s="16"/>
      <c r="IJ149" s="16"/>
      <c r="IK149" s="65"/>
      <c r="IL149" s="16" t="s">
        <v>275</v>
      </c>
      <c r="IM149" s="65"/>
      <c r="IO149" s="93"/>
    </row>
    <row r="150" spans="1:249" s="11" customFormat="1" ht="14.4" x14ac:dyDescent="0.3">
      <c r="A150" s="99"/>
      <c r="B150" s="100"/>
      <c r="C150" s="372" t="s">
        <v>76</v>
      </c>
      <c r="D150" s="372"/>
      <c r="E150" s="372"/>
      <c r="F150" s="372"/>
      <c r="G150" s="372"/>
      <c r="H150" s="58"/>
      <c r="I150" s="59"/>
      <c r="J150" s="59"/>
      <c r="K150" s="59"/>
      <c r="L150" s="62"/>
      <c r="M150" s="59"/>
      <c r="N150" s="118">
        <v>395.53</v>
      </c>
      <c r="O150" s="59"/>
      <c r="P150" s="134">
        <v>395.53</v>
      </c>
      <c r="HY150" s="55"/>
      <c r="HZ150" s="131"/>
      <c r="IA150" s="55"/>
      <c r="IB150" s="65"/>
      <c r="IC150" s="65"/>
      <c r="ID150" s="65"/>
      <c r="IE150" s="65"/>
      <c r="IF150" s="65"/>
      <c r="IH150" s="16"/>
      <c r="II150" s="16"/>
      <c r="IJ150" s="16"/>
      <c r="IK150" s="65"/>
      <c r="IL150" s="16"/>
      <c r="IM150" s="65" t="s">
        <v>76</v>
      </c>
      <c r="IO150" s="93"/>
    </row>
    <row r="151" spans="1:249" s="11" customFormat="1" ht="40.799999999999997" x14ac:dyDescent="0.3">
      <c r="A151" s="56" t="s">
        <v>1089</v>
      </c>
      <c r="B151" s="57" t="s">
        <v>785</v>
      </c>
      <c r="C151" s="373" t="s">
        <v>786</v>
      </c>
      <c r="D151" s="373"/>
      <c r="E151" s="373"/>
      <c r="F151" s="373"/>
      <c r="G151" s="373"/>
      <c r="H151" s="58" t="s">
        <v>153</v>
      </c>
      <c r="I151" s="59">
        <v>1</v>
      </c>
      <c r="J151" s="60">
        <v>1</v>
      </c>
      <c r="K151" s="60">
        <v>1</v>
      </c>
      <c r="L151" s="118">
        <v>624.23</v>
      </c>
      <c r="M151" s="60">
        <v>1</v>
      </c>
      <c r="N151" s="133">
        <v>624.23</v>
      </c>
      <c r="O151" s="59"/>
      <c r="P151" s="134">
        <v>624.23</v>
      </c>
      <c r="HY151" s="55"/>
      <c r="HZ151" s="131"/>
      <c r="IA151" s="55"/>
      <c r="IB151" s="65" t="s">
        <v>786</v>
      </c>
      <c r="IC151" s="65" t="s">
        <v>4</v>
      </c>
      <c r="ID151" s="65" t="s">
        <v>4</v>
      </c>
      <c r="IE151" s="65" t="s">
        <v>4</v>
      </c>
      <c r="IF151" s="65" t="s">
        <v>4</v>
      </c>
      <c r="IH151" s="16"/>
      <c r="II151" s="16"/>
      <c r="IJ151" s="16"/>
      <c r="IK151" s="65"/>
      <c r="IL151" s="16"/>
      <c r="IM151" s="65"/>
      <c r="IO151" s="93"/>
    </row>
    <row r="152" spans="1:249" s="11" customFormat="1" ht="14.4" x14ac:dyDescent="0.3">
      <c r="A152" s="99"/>
      <c r="B152" s="100"/>
      <c r="C152" s="372" t="s">
        <v>76</v>
      </c>
      <c r="D152" s="372"/>
      <c r="E152" s="372"/>
      <c r="F152" s="372"/>
      <c r="G152" s="372"/>
      <c r="H152" s="58"/>
      <c r="I152" s="59"/>
      <c r="J152" s="59"/>
      <c r="K152" s="59"/>
      <c r="L152" s="62"/>
      <c r="M152" s="59"/>
      <c r="N152" s="62"/>
      <c r="O152" s="59"/>
      <c r="P152" s="134">
        <v>624.23</v>
      </c>
      <c r="HY152" s="55"/>
      <c r="HZ152" s="131"/>
      <c r="IA152" s="55"/>
      <c r="IB152" s="65"/>
      <c r="IC152" s="65"/>
      <c r="ID152" s="65"/>
      <c r="IE152" s="65"/>
      <c r="IF152" s="65"/>
      <c r="IH152" s="16"/>
      <c r="II152" s="16"/>
      <c r="IJ152" s="16"/>
      <c r="IK152" s="65"/>
      <c r="IL152" s="16"/>
      <c r="IM152" s="65" t="s">
        <v>76</v>
      </c>
      <c r="IO152" s="93"/>
    </row>
    <row r="153" spans="1:249" s="11" customFormat="1" ht="40.799999999999997" x14ac:dyDescent="0.3">
      <c r="A153" s="56" t="s">
        <v>1088</v>
      </c>
      <c r="B153" s="57" t="s">
        <v>788</v>
      </c>
      <c r="C153" s="373" t="s">
        <v>789</v>
      </c>
      <c r="D153" s="373"/>
      <c r="E153" s="373"/>
      <c r="F153" s="373"/>
      <c r="G153" s="373"/>
      <c r="H153" s="58" t="s">
        <v>153</v>
      </c>
      <c r="I153" s="59">
        <v>1</v>
      </c>
      <c r="J153" s="60">
        <v>1</v>
      </c>
      <c r="K153" s="60">
        <v>1</v>
      </c>
      <c r="L153" s="96">
        <v>1114.1400000000001</v>
      </c>
      <c r="M153" s="116">
        <v>1.4</v>
      </c>
      <c r="N153" s="132">
        <v>1559.8</v>
      </c>
      <c r="O153" s="59"/>
      <c r="P153" s="97">
        <v>1559.8</v>
      </c>
      <c r="HY153" s="55"/>
      <c r="HZ153" s="131"/>
      <c r="IA153" s="55"/>
      <c r="IB153" s="65" t="s">
        <v>789</v>
      </c>
      <c r="IC153" s="65" t="s">
        <v>4</v>
      </c>
      <c r="ID153" s="65" t="s">
        <v>4</v>
      </c>
      <c r="IE153" s="65" t="s">
        <v>4</v>
      </c>
      <c r="IF153" s="65" t="s">
        <v>4</v>
      </c>
      <c r="IH153" s="16"/>
      <c r="II153" s="16"/>
      <c r="IJ153" s="16"/>
      <c r="IK153" s="65"/>
      <c r="IL153" s="16"/>
      <c r="IM153" s="65"/>
      <c r="IO153" s="93"/>
    </row>
    <row r="154" spans="1:249" s="11" customFormat="1" ht="14.4" x14ac:dyDescent="0.3">
      <c r="A154" s="99"/>
      <c r="B154" s="100"/>
      <c r="C154" s="372" t="s">
        <v>76</v>
      </c>
      <c r="D154" s="372"/>
      <c r="E154" s="372"/>
      <c r="F154" s="372"/>
      <c r="G154" s="372"/>
      <c r="H154" s="58"/>
      <c r="I154" s="59"/>
      <c r="J154" s="59"/>
      <c r="K154" s="59"/>
      <c r="L154" s="62"/>
      <c r="M154" s="59"/>
      <c r="N154" s="62"/>
      <c r="O154" s="59"/>
      <c r="P154" s="97">
        <v>1559.8</v>
      </c>
      <c r="HY154" s="55"/>
      <c r="HZ154" s="131"/>
      <c r="IA154" s="55"/>
      <c r="IB154" s="65"/>
      <c r="IC154" s="65"/>
      <c r="ID154" s="65"/>
      <c r="IE154" s="65"/>
      <c r="IF154" s="65"/>
      <c r="IH154" s="16"/>
      <c r="II154" s="16"/>
      <c r="IJ154" s="16"/>
      <c r="IK154" s="65"/>
      <c r="IL154" s="16"/>
      <c r="IM154" s="65" t="s">
        <v>76</v>
      </c>
      <c r="IO154" s="93"/>
    </row>
    <row r="155" spans="1:249" s="11" customFormat="1" ht="14.4" x14ac:dyDescent="0.3">
      <c r="A155" s="56" t="s">
        <v>121</v>
      </c>
      <c r="B155" s="57" t="s">
        <v>790</v>
      </c>
      <c r="C155" s="373" t="s">
        <v>791</v>
      </c>
      <c r="D155" s="373"/>
      <c r="E155" s="373"/>
      <c r="F155" s="373"/>
      <c r="G155" s="373"/>
      <c r="H155" s="58" t="s">
        <v>169</v>
      </c>
      <c r="I155" s="59">
        <v>2</v>
      </c>
      <c r="J155" s="60">
        <v>1</v>
      </c>
      <c r="K155" s="60">
        <v>2</v>
      </c>
      <c r="L155" s="62"/>
      <c r="M155" s="59"/>
      <c r="N155" s="63"/>
      <c r="O155" s="59"/>
      <c r="P155" s="64"/>
      <c r="HY155" s="55"/>
      <c r="HZ155" s="131"/>
      <c r="IA155" s="55"/>
      <c r="IB155" s="65" t="s">
        <v>791</v>
      </c>
      <c r="IC155" s="65" t="s">
        <v>4</v>
      </c>
      <c r="ID155" s="65" t="s">
        <v>4</v>
      </c>
      <c r="IE155" s="65" t="s">
        <v>4</v>
      </c>
      <c r="IF155" s="65" t="s">
        <v>4</v>
      </c>
      <c r="IH155" s="16"/>
      <c r="II155" s="16"/>
      <c r="IJ155" s="16"/>
      <c r="IK155" s="65"/>
      <c r="IL155" s="16"/>
      <c r="IM155" s="65"/>
      <c r="IO155" s="93"/>
    </row>
    <row r="156" spans="1:249" s="11" customFormat="1" ht="20.399999999999999" x14ac:dyDescent="0.3">
      <c r="A156" s="110"/>
      <c r="B156" s="95" t="s">
        <v>1085</v>
      </c>
      <c r="C156" s="375" t="s">
        <v>1084</v>
      </c>
      <c r="D156" s="375"/>
      <c r="E156" s="375"/>
      <c r="F156" s="375"/>
      <c r="G156" s="375"/>
      <c r="H156" s="375"/>
      <c r="I156" s="375"/>
      <c r="J156" s="375"/>
      <c r="K156" s="375"/>
      <c r="L156" s="375"/>
      <c r="M156" s="375"/>
      <c r="N156" s="375"/>
      <c r="O156" s="375"/>
      <c r="P156" s="376"/>
      <c r="HY156" s="55"/>
      <c r="HZ156" s="131"/>
      <c r="IA156" s="55"/>
      <c r="IB156" s="65"/>
      <c r="IC156" s="65"/>
      <c r="ID156" s="65"/>
      <c r="IE156" s="65"/>
      <c r="IF156" s="65"/>
      <c r="IG156" s="3" t="s">
        <v>1084</v>
      </c>
      <c r="IH156" s="16"/>
      <c r="II156" s="16"/>
      <c r="IJ156" s="16"/>
      <c r="IK156" s="65"/>
      <c r="IL156" s="16"/>
      <c r="IM156" s="65"/>
      <c r="IO156" s="93"/>
    </row>
    <row r="157" spans="1:249" s="11" customFormat="1" ht="14.4" x14ac:dyDescent="0.3">
      <c r="A157" s="67"/>
      <c r="B157" s="68" t="s">
        <v>57</v>
      </c>
      <c r="C157" s="344" t="s">
        <v>59</v>
      </c>
      <c r="D157" s="344"/>
      <c r="E157" s="344"/>
      <c r="F157" s="344"/>
      <c r="G157" s="344"/>
      <c r="H157" s="69" t="s">
        <v>60</v>
      </c>
      <c r="I157" s="70"/>
      <c r="J157" s="70"/>
      <c r="K157" s="107">
        <v>0.27600000000000002</v>
      </c>
      <c r="L157" s="72"/>
      <c r="M157" s="70"/>
      <c r="N157" s="72"/>
      <c r="O157" s="70"/>
      <c r="P157" s="104">
        <v>162.25</v>
      </c>
      <c r="HY157" s="55"/>
      <c r="HZ157" s="131"/>
      <c r="IA157" s="55"/>
      <c r="IB157" s="65"/>
      <c r="IC157" s="65"/>
      <c r="ID157" s="65"/>
      <c r="IE157" s="65"/>
      <c r="IF157" s="65"/>
      <c r="IH157" s="16" t="s">
        <v>59</v>
      </c>
      <c r="II157" s="16"/>
      <c r="IJ157" s="16"/>
      <c r="IK157" s="65"/>
      <c r="IL157" s="16"/>
      <c r="IM157" s="65"/>
      <c r="IO157" s="93"/>
    </row>
    <row r="158" spans="1:249" s="11" customFormat="1" ht="14.4" x14ac:dyDescent="0.3">
      <c r="A158" s="74"/>
      <c r="B158" s="68" t="s">
        <v>178</v>
      </c>
      <c r="C158" s="344" t="s">
        <v>179</v>
      </c>
      <c r="D158" s="344"/>
      <c r="E158" s="344"/>
      <c r="F158" s="344"/>
      <c r="G158" s="344"/>
      <c r="H158" s="69" t="s">
        <v>60</v>
      </c>
      <c r="I158" s="80">
        <v>0.12</v>
      </c>
      <c r="J158" s="80">
        <v>1.1499999999999999</v>
      </c>
      <c r="K158" s="107">
        <v>0.27600000000000002</v>
      </c>
      <c r="L158" s="10"/>
      <c r="M158" s="76"/>
      <c r="N158" s="77">
        <v>587.87</v>
      </c>
      <c r="O158" s="70"/>
      <c r="P158" s="73">
        <v>162.25</v>
      </c>
      <c r="Q158" s="78"/>
      <c r="R158" s="78"/>
      <c r="HY158" s="55"/>
      <c r="HZ158" s="131"/>
      <c r="IA158" s="55"/>
      <c r="IB158" s="65"/>
      <c r="IC158" s="65"/>
      <c r="ID158" s="65"/>
      <c r="IE158" s="65"/>
      <c r="IF158" s="65"/>
      <c r="IH158" s="16"/>
      <c r="II158" s="16" t="s">
        <v>179</v>
      </c>
      <c r="IJ158" s="16"/>
      <c r="IK158" s="65"/>
      <c r="IL158" s="16"/>
      <c r="IM158" s="65"/>
      <c r="IO158" s="93"/>
    </row>
    <row r="159" spans="1:249" s="11" customFormat="1" ht="14.4" x14ac:dyDescent="0.3">
      <c r="A159" s="67"/>
      <c r="B159" s="68" t="s">
        <v>80</v>
      </c>
      <c r="C159" s="344" t="s">
        <v>99</v>
      </c>
      <c r="D159" s="344"/>
      <c r="E159" s="344"/>
      <c r="F159" s="344"/>
      <c r="G159" s="344"/>
      <c r="H159" s="69"/>
      <c r="I159" s="70"/>
      <c r="J159" s="70"/>
      <c r="K159" s="70"/>
      <c r="L159" s="72"/>
      <c r="M159" s="70"/>
      <c r="N159" s="72"/>
      <c r="O159" s="70"/>
      <c r="P159" s="104">
        <v>95.74</v>
      </c>
      <c r="HY159" s="55"/>
      <c r="HZ159" s="131"/>
      <c r="IA159" s="55"/>
      <c r="IB159" s="65"/>
      <c r="IC159" s="65"/>
      <c r="ID159" s="65"/>
      <c r="IE159" s="65"/>
      <c r="IF159" s="65"/>
      <c r="IH159" s="16" t="s">
        <v>99</v>
      </c>
      <c r="II159" s="16"/>
      <c r="IJ159" s="16"/>
      <c r="IK159" s="65"/>
      <c r="IL159" s="16"/>
      <c r="IM159" s="65"/>
      <c r="IO159" s="93"/>
    </row>
    <row r="160" spans="1:249" s="11" customFormat="1" ht="14.4" x14ac:dyDescent="0.3">
      <c r="A160" s="74"/>
      <c r="B160" s="68" t="s">
        <v>754</v>
      </c>
      <c r="C160" s="344" t="s">
        <v>755</v>
      </c>
      <c r="D160" s="344"/>
      <c r="E160" s="344"/>
      <c r="F160" s="344"/>
      <c r="G160" s="344"/>
      <c r="H160" s="69" t="s">
        <v>103</v>
      </c>
      <c r="I160" s="80">
        <v>0.01</v>
      </c>
      <c r="J160" s="70"/>
      <c r="K160" s="80">
        <v>0.02</v>
      </c>
      <c r="L160" s="81">
        <v>128.4</v>
      </c>
      <c r="M160" s="82">
        <v>1.43</v>
      </c>
      <c r="N160" s="77">
        <v>183.61</v>
      </c>
      <c r="O160" s="70"/>
      <c r="P160" s="73">
        <v>3.67</v>
      </c>
      <c r="Q160" s="78"/>
      <c r="R160" s="78"/>
      <c r="HY160" s="55"/>
      <c r="HZ160" s="131"/>
      <c r="IA160" s="55"/>
      <c r="IB160" s="65"/>
      <c r="IC160" s="65"/>
      <c r="ID160" s="65"/>
      <c r="IE160" s="65"/>
      <c r="IF160" s="65"/>
      <c r="IH160" s="16"/>
      <c r="II160" s="16" t="s">
        <v>755</v>
      </c>
      <c r="IJ160" s="16"/>
      <c r="IK160" s="65"/>
      <c r="IL160" s="16"/>
      <c r="IM160" s="65"/>
      <c r="IO160" s="93"/>
    </row>
    <row r="161" spans="1:249" s="11" customFormat="1" ht="14.4" x14ac:dyDescent="0.3">
      <c r="A161" s="74"/>
      <c r="B161" s="68" t="s">
        <v>537</v>
      </c>
      <c r="C161" s="344" t="s">
        <v>538</v>
      </c>
      <c r="D161" s="344"/>
      <c r="E161" s="344"/>
      <c r="F161" s="344"/>
      <c r="G161" s="344"/>
      <c r="H161" s="69" t="s">
        <v>103</v>
      </c>
      <c r="I161" s="80">
        <v>0.02</v>
      </c>
      <c r="J161" s="70"/>
      <c r="K161" s="80">
        <v>0.04</v>
      </c>
      <c r="L161" s="81">
        <v>79.88</v>
      </c>
      <c r="M161" s="82">
        <v>1.57</v>
      </c>
      <c r="N161" s="77">
        <v>125.41</v>
      </c>
      <c r="O161" s="70"/>
      <c r="P161" s="73">
        <v>5.0199999999999996</v>
      </c>
      <c r="Q161" s="78"/>
      <c r="R161" s="78"/>
      <c r="HY161" s="55"/>
      <c r="HZ161" s="131"/>
      <c r="IA161" s="55"/>
      <c r="IB161" s="65"/>
      <c r="IC161" s="65"/>
      <c r="ID161" s="65"/>
      <c r="IE161" s="65"/>
      <c r="IF161" s="65"/>
      <c r="IH161" s="16"/>
      <c r="II161" s="16" t="s">
        <v>538</v>
      </c>
      <c r="IJ161" s="16"/>
      <c r="IK161" s="65"/>
      <c r="IL161" s="16"/>
      <c r="IM161" s="65"/>
      <c r="IO161" s="93"/>
    </row>
    <row r="162" spans="1:249" s="11" customFormat="1" ht="20.399999999999999" x14ac:dyDescent="0.3">
      <c r="A162" s="74"/>
      <c r="B162" s="68" t="s">
        <v>756</v>
      </c>
      <c r="C162" s="344" t="s">
        <v>757</v>
      </c>
      <c r="D162" s="344"/>
      <c r="E162" s="344"/>
      <c r="F162" s="344"/>
      <c r="G162" s="344"/>
      <c r="H162" s="69" t="s">
        <v>72</v>
      </c>
      <c r="I162" s="71">
        <v>1.0000000000000001E-5</v>
      </c>
      <c r="J162" s="70"/>
      <c r="K162" s="71">
        <v>2.0000000000000002E-5</v>
      </c>
      <c r="L162" s="112">
        <v>60697.21</v>
      </c>
      <c r="M162" s="82">
        <v>1.29</v>
      </c>
      <c r="N162" s="77">
        <v>78299.399999999994</v>
      </c>
      <c r="O162" s="70"/>
      <c r="P162" s="73">
        <v>1.57</v>
      </c>
      <c r="Q162" s="78"/>
      <c r="R162" s="78"/>
      <c r="HY162" s="55"/>
      <c r="HZ162" s="131"/>
      <c r="IA162" s="55"/>
      <c r="IB162" s="65"/>
      <c r="IC162" s="65"/>
      <c r="ID162" s="65"/>
      <c r="IE162" s="65"/>
      <c r="IF162" s="65"/>
      <c r="IH162" s="16"/>
      <c r="II162" s="16" t="s">
        <v>757</v>
      </c>
      <c r="IJ162" s="16"/>
      <c r="IK162" s="65"/>
      <c r="IL162" s="16"/>
      <c r="IM162" s="65"/>
      <c r="IO162" s="93"/>
    </row>
    <row r="163" spans="1:249" s="11" customFormat="1" ht="14.4" x14ac:dyDescent="0.3">
      <c r="A163" s="74"/>
      <c r="B163" s="68" t="s">
        <v>792</v>
      </c>
      <c r="C163" s="344" t="s">
        <v>793</v>
      </c>
      <c r="D163" s="344"/>
      <c r="E163" s="344"/>
      <c r="F163" s="344"/>
      <c r="G163" s="344"/>
      <c r="H163" s="69" t="s">
        <v>153</v>
      </c>
      <c r="I163" s="98">
        <v>1</v>
      </c>
      <c r="J163" s="70"/>
      <c r="K163" s="98">
        <v>2</v>
      </c>
      <c r="L163" s="81">
        <v>28.88</v>
      </c>
      <c r="M163" s="82">
        <v>1.48</v>
      </c>
      <c r="N163" s="77">
        <v>42.74</v>
      </c>
      <c r="O163" s="70"/>
      <c r="P163" s="73">
        <v>85.48</v>
      </c>
      <c r="Q163" s="78"/>
      <c r="R163" s="78"/>
      <c r="HY163" s="55"/>
      <c r="HZ163" s="131"/>
      <c r="IA163" s="55"/>
      <c r="IB163" s="65"/>
      <c r="IC163" s="65"/>
      <c r="ID163" s="65"/>
      <c r="IE163" s="65"/>
      <c r="IF163" s="65"/>
      <c r="IH163" s="16"/>
      <c r="II163" s="16" t="s">
        <v>793</v>
      </c>
      <c r="IJ163" s="16"/>
      <c r="IK163" s="65"/>
      <c r="IL163" s="16"/>
      <c r="IM163" s="65"/>
      <c r="IO163" s="93"/>
    </row>
    <row r="164" spans="1:249" s="11" customFormat="1" ht="14.4" x14ac:dyDescent="0.3">
      <c r="A164" s="94"/>
      <c r="B164" s="95"/>
      <c r="C164" s="372" t="s">
        <v>73</v>
      </c>
      <c r="D164" s="372"/>
      <c r="E164" s="372"/>
      <c r="F164" s="372"/>
      <c r="G164" s="372"/>
      <c r="H164" s="58"/>
      <c r="I164" s="59"/>
      <c r="J164" s="59"/>
      <c r="K164" s="59"/>
      <c r="L164" s="62"/>
      <c r="M164" s="59"/>
      <c r="N164" s="96"/>
      <c r="O164" s="59"/>
      <c r="P164" s="97">
        <v>257.99</v>
      </c>
      <c r="Q164" s="78"/>
      <c r="R164" s="78"/>
      <c r="HY164" s="55"/>
      <c r="HZ164" s="131"/>
      <c r="IA164" s="55"/>
      <c r="IB164" s="65"/>
      <c r="IC164" s="65"/>
      <c r="ID164" s="65"/>
      <c r="IE164" s="65"/>
      <c r="IF164" s="65"/>
      <c r="IH164" s="16"/>
      <c r="II164" s="16"/>
      <c r="IJ164" s="16"/>
      <c r="IK164" s="65" t="s">
        <v>73</v>
      </c>
      <c r="IL164" s="16"/>
      <c r="IM164" s="65"/>
      <c r="IO164" s="93"/>
    </row>
    <row r="165" spans="1:249" s="11" customFormat="1" ht="14.4" x14ac:dyDescent="0.3">
      <c r="A165" s="83"/>
      <c r="B165" s="68"/>
      <c r="C165" s="344" t="s">
        <v>74</v>
      </c>
      <c r="D165" s="344"/>
      <c r="E165" s="344"/>
      <c r="F165" s="344"/>
      <c r="G165" s="344"/>
      <c r="H165" s="69"/>
      <c r="I165" s="70"/>
      <c r="J165" s="70"/>
      <c r="K165" s="70"/>
      <c r="L165" s="72"/>
      <c r="M165" s="70"/>
      <c r="N165" s="72"/>
      <c r="O165" s="70"/>
      <c r="P165" s="104">
        <v>162.25</v>
      </c>
      <c r="HY165" s="55"/>
      <c r="HZ165" s="131"/>
      <c r="IA165" s="55"/>
      <c r="IB165" s="65"/>
      <c r="IC165" s="65"/>
      <c r="ID165" s="65"/>
      <c r="IE165" s="65"/>
      <c r="IF165" s="65"/>
      <c r="IH165" s="16"/>
      <c r="II165" s="16"/>
      <c r="IJ165" s="16"/>
      <c r="IK165" s="65"/>
      <c r="IL165" s="16" t="s">
        <v>74</v>
      </c>
      <c r="IM165" s="65"/>
      <c r="IO165" s="93"/>
    </row>
    <row r="166" spans="1:249" s="11" customFormat="1" ht="30.6" x14ac:dyDescent="0.3">
      <c r="A166" s="83"/>
      <c r="B166" s="68" t="s">
        <v>272</v>
      </c>
      <c r="C166" s="344" t="s">
        <v>273</v>
      </c>
      <c r="D166" s="344"/>
      <c r="E166" s="344"/>
      <c r="F166" s="344"/>
      <c r="G166" s="344"/>
      <c r="H166" s="69" t="s">
        <v>75</v>
      </c>
      <c r="I166" s="98">
        <v>121</v>
      </c>
      <c r="J166" s="75">
        <v>0.9</v>
      </c>
      <c r="K166" s="75">
        <v>108.9</v>
      </c>
      <c r="L166" s="72"/>
      <c r="M166" s="70"/>
      <c r="N166" s="72"/>
      <c r="O166" s="70"/>
      <c r="P166" s="104">
        <v>176.69</v>
      </c>
      <c r="HY166" s="55"/>
      <c r="HZ166" s="131"/>
      <c r="IA166" s="55"/>
      <c r="IB166" s="65"/>
      <c r="IC166" s="65"/>
      <c r="ID166" s="65"/>
      <c r="IE166" s="65"/>
      <c r="IF166" s="65"/>
      <c r="IH166" s="16"/>
      <c r="II166" s="16"/>
      <c r="IJ166" s="16"/>
      <c r="IK166" s="65"/>
      <c r="IL166" s="16" t="s">
        <v>273</v>
      </c>
      <c r="IM166" s="65"/>
      <c r="IO166" s="93"/>
    </row>
    <row r="167" spans="1:249" s="11" customFormat="1" ht="30.6" x14ac:dyDescent="0.3">
      <c r="A167" s="83"/>
      <c r="B167" s="68" t="s">
        <v>274</v>
      </c>
      <c r="C167" s="344" t="s">
        <v>275</v>
      </c>
      <c r="D167" s="344"/>
      <c r="E167" s="344"/>
      <c r="F167" s="344"/>
      <c r="G167" s="344"/>
      <c r="H167" s="69" t="s">
        <v>75</v>
      </c>
      <c r="I167" s="98">
        <v>72</v>
      </c>
      <c r="J167" s="80">
        <v>0.85</v>
      </c>
      <c r="K167" s="75">
        <v>61.2</v>
      </c>
      <c r="L167" s="72"/>
      <c r="M167" s="70"/>
      <c r="N167" s="72"/>
      <c r="O167" s="70"/>
      <c r="P167" s="104">
        <v>99.3</v>
      </c>
      <c r="HY167" s="55"/>
      <c r="HZ167" s="131"/>
      <c r="IA167" s="55"/>
      <c r="IB167" s="65"/>
      <c r="IC167" s="65"/>
      <c r="ID167" s="65"/>
      <c r="IE167" s="65"/>
      <c r="IF167" s="65"/>
      <c r="IH167" s="16"/>
      <c r="II167" s="16"/>
      <c r="IJ167" s="16"/>
      <c r="IK167" s="65"/>
      <c r="IL167" s="16" t="s">
        <v>275</v>
      </c>
      <c r="IM167" s="65"/>
      <c r="IO167" s="93"/>
    </row>
    <row r="168" spans="1:249" s="11" customFormat="1" ht="14.4" x14ac:dyDescent="0.3">
      <c r="A168" s="99"/>
      <c r="B168" s="100"/>
      <c r="C168" s="372" t="s">
        <v>76</v>
      </c>
      <c r="D168" s="372"/>
      <c r="E168" s="372"/>
      <c r="F168" s="372"/>
      <c r="G168" s="372"/>
      <c r="H168" s="58"/>
      <c r="I168" s="59"/>
      <c r="J168" s="59"/>
      <c r="K168" s="59"/>
      <c r="L168" s="62"/>
      <c r="M168" s="59"/>
      <c r="N168" s="118">
        <v>266.99</v>
      </c>
      <c r="O168" s="59"/>
      <c r="P168" s="134">
        <v>533.98</v>
      </c>
      <c r="HY168" s="55"/>
      <c r="HZ168" s="131"/>
      <c r="IA168" s="55"/>
      <c r="IB168" s="65"/>
      <c r="IC168" s="65"/>
      <c r="ID168" s="65"/>
      <c r="IE168" s="65"/>
      <c r="IF168" s="65"/>
      <c r="IH168" s="16"/>
      <c r="II168" s="16"/>
      <c r="IJ168" s="16"/>
      <c r="IK168" s="65"/>
      <c r="IL168" s="16"/>
      <c r="IM168" s="65" t="s">
        <v>76</v>
      </c>
      <c r="IO168" s="93"/>
    </row>
    <row r="169" spans="1:249" s="11" customFormat="1" ht="40.799999999999997" x14ac:dyDescent="0.3">
      <c r="A169" s="56" t="s">
        <v>124</v>
      </c>
      <c r="B169" s="57" t="s">
        <v>794</v>
      </c>
      <c r="C169" s="373" t="s">
        <v>793</v>
      </c>
      <c r="D169" s="373"/>
      <c r="E169" s="373"/>
      <c r="F169" s="373"/>
      <c r="G169" s="373"/>
      <c r="H169" s="58" t="s">
        <v>153</v>
      </c>
      <c r="I169" s="59">
        <v>-2</v>
      </c>
      <c r="J169" s="60">
        <v>1</v>
      </c>
      <c r="K169" s="60">
        <v>-2</v>
      </c>
      <c r="L169" s="118">
        <v>28.88</v>
      </c>
      <c r="M169" s="106">
        <v>1.48</v>
      </c>
      <c r="N169" s="133">
        <v>42.74</v>
      </c>
      <c r="O169" s="59"/>
      <c r="P169" s="134">
        <v>-85.48</v>
      </c>
      <c r="HY169" s="55"/>
      <c r="HZ169" s="131"/>
      <c r="IA169" s="55"/>
      <c r="IB169" s="65" t="s">
        <v>793</v>
      </c>
      <c r="IC169" s="65" t="s">
        <v>4</v>
      </c>
      <c r="ID169" s="65" t="s">
        <v>4</v>
      </c>
      <c r="IE169" s="65" t="s">
        <v>4</v>
      </c>
      <c r="IF169" s="65" t="s">
        <v>4</v>
      </c>
      <c r="IH169" s="16"/>
      <c r="II169" s="16"/>
      <c r="IJ169" s="16"/>
      <c r="IK169" s="65"/>
      <c r="IL169" s="16"/>
      <c r="IM169" s="65"/>
      <c r="IO169" s="93"/>
    </row>
    <row r="170" spans="1:249" s="11" customFormat="1" ht="14.4" x14ac:dyDescent="0.3">
      <c r="A170" s="99"/>
      <c r="B170" s="100"/>
      <c r="C170" s="372" t="s">
        <v>76</v>
      </c>
      <c r="D170" s="372"/>
      <c r="E170" s="372"/>
      <c r="F170" s="372"/>
      <c r="G170" s="372"/>
      <c r="H170" s="58"/>
      <c r="I170" s="59"/>
      <c r="J170" s="59"/>
      <c r="K170" s="59"/>
      <c r="L170" s="62"/>
      <c r="M170" s="59"/>
      <c r="N170" s="62"/>
      <c r="O170" s="59"/>
      <c r="P170" s="134">
        <v>-85.48</v>
      </c>
      <c r="HY170" s="55"/>
      <c r="HZ170" s="131"/>
      <c r="IA170" s="55"/>
      <c r="IB170" s="65"/>
      <c r="IC170" s="65"/>
      <c r="ID170" s="65"/>
      <c r="IE170" s="65"/>
      <c r="IF170" s="65"/>
      <c r="IH170" s="16"/>
      <c r="II170" s="16"/>
      <c r="IJ170" s="16"/>
      <c r="IK170" s="65"/>
      <c r="IL170" s="16"/>
      <c r="IM170" s="65" t="s">
        <v>76</v>
      </c>
      <c r="IO170" s="93"/>
    </row>
    <row r="171" spans="1:249" s="11" customFormat="1" ht="40.799999999999997" x14ac:dyDescent="0.3">
      <c r="A171" s="56" t="s">
        <v>125</v>
      </c>
      <c r="B171" s="57" t="s">
        <v>795</v>
      </c>
      <c r="C171" s="373" t="s">
        <v>796</v>
      </c>
      <c r="D171" s="373"/>
      <c r="E171" s="373"/>
      <c r="F171" s="373"/>
      <c r="G171" s="373"/>
      <c r="H171" s="58" t="s">
        <v>153</v>
      </c>
      <c r="I171" s="59">
        <v>1</v>
      </c>
      <c r="J171" s="60">
        <v>1</v>
      </c>
      <c r="K171" s="60">
        <v>1</v>
      </c>
      <c r="L171" s="118">
        <v>279.64999999999998</v>
      </c>
      <c r="M171" s="116">
        <v>1.4</v>
      </c>
      <c r="N171" s="133">
        <v>391.51</v>
      </c>
      <c r="O171" s="59"/>
      <c r="P171" s="134">
        <v>391.51</v>
      </c>
      <c r="HY171" s="55"/>
      <c r="HZ171" s="131"/>
      <c r="IA171" s="55"/>
      <c r="IB171" s="65" t="s">
        <v>796</v>
      </c>
      <c r="IC171" s="65" t="s">
        <v>4</v>
      </c>
      <c r="ID171" s="65" t="s">
        <v>4</v>
      </c>
      <c r="IE171" s="65" t="s">
        <v>4</v>
      </c>
      <c r="IF171" s="65" t="s">
        <v>4</v>
      </c>
      <c r="IH171" s="16"/>
      <c r="II171" s="16"/>
      <c r="IJ171" s="16"/>
      <c r="IK171" s="65"/>
      <c r="IL171" s="16"/>
      <c r="IM171" s="65"/>
      <c r="IO171" s="93"/>
    </row>
    <row r="172" spans="1:249" s="11" customFormat="1" ht="14.4" x14ac:dyDescent="0.3">
      <c r="A172" s="99"/>
      <c r="B172" s="100"/>
      <c r="C172" s="372" t="s">
        <v>76</v>
      </c>
      <c r="D172" s="372"/>
      <c r="E172" s="372"/>
      <c r="F172" s="372"/>
      <c r="G172" s="372"/>
      <c r="H172" s="58"/>
      <c r="I172" s="59"/>
      <c r="J172" s="59"/>
      <c r="K172" s="59"/>
      <c r="L172" s="62"/>
      <c r="M172" s="59"/>
      <c r="N172" s="62"/>
      <c r="O172" s="59"/>
      <c r="P172" s="134">
        <v>391.51</v>
      </c>
      <c r="HY172" s="55"/>
      <c r="HZ172" s="131"/>
      <c r="IA172" s="55"/>
      <c r="IB172" s="65"/>
      <c r="IC172" s="65"/>
      <c r="ID172" s="65"/>
      <c r="IE172" s="65"/>
      <c r="IF172" s="65"/>
      <c r="IH172" s="16"/>
      <c r="II172" s="16"/>
      <c r="IJ172" s="16"/>
      <c r="IK172" s="65"/>
      <c r="IL172" s="16"/>
      <c r="IM172" s="65" t="s">
        <v>76</v>
      </c>
      <c r="IO172" s="93"/>
    </row>
    <row r="173" spans="1:249" s="11" customFormat="1" ht="40.799999999999997" x14ac:dyDescent="0.3">
      <c r="A173" s="56" t="s">
        <v>126</v>
      </c>
      <c r="B173" s="57" t="s">
        <v>797</v>
      </c>
      <c r="C173" s="373" t="s">
        <v>798</v>
      </c>
      <c r="D173" s="373"/>
      <c r="E173" s="373"/>
      <c r="F173" s="373"/>
      <c r="G173" s="373"/>
      <c r="H173" s="58" t="s">
        <v>153</v>
      </c>
      <c r="I173" s="59">
        <v>1</v>
      </c>
      <c r="J173" s="60">
        <v>1</v>
      </c>
      <c r="K173" s="60">
        <v>1</v>
      </c>
      <c r="L173" s="118">
        <v>116.49</v>
      </c>
      <c r="M173" s="106">
        <v>1.04</v>
      </c>
      <c r="N173" s="133">
        <v>121.15</v>
      </c>
      <c r="O173" s="59"/>
      <c r="P173" s="134">
        <v>121.15</v>
      </c>
      <c r="HY173" s="55"/>
      <c r="HZ173" s="131"/>
      <c r="IA173" s="55"/>
      <c r="IB173" s="65" t="s">
        <v>798</v>
      </c>
      <c r="IC173" s="65" t="s">
        <v>4</v>
      </c>
      <c r="ID173" s="65" t="s">
        <v>4</v>
      </c>
      <c r="IE173" s="65" t="s">
        <v>4</v>
      </c>
      <c r="IF173" s="65" t="s">
        <v>4</v>
      </c>
      <c r="IH173" s="16"/>
      <c r="II173" s="16"/>
      <c r="IJ173" s="16"/>
      <c r="IK173" s="65"/>
      <c r="IL173" s="16"/>
      <c r="IM173" s="65"/>
      <c r="IO173" s="93"/>
    </row>
    <row r="174" spans="1:249" s="11" customFormat="1" ht="14.4" x14ac:dyDescent="0.3">
      <c r="A174" s="99"/>
      <c r="B174" s="100"/>
      <c r="C174" s="372" t="s">
        <v>76</v>
      </c>
      <c r="D174" s="372"/>
      <c r="E174" s="372"/>
      <c r="F174" s="372"/>
      <c r="G174" s="372"/>
      <c r="H174" s="58"/>
      <c r="I174" s="59"/>
      <c r="J174" s="59"/>
      <c r="K174" s="59"/>
      <c r="L174" s="62"/>
      <c r="M174" s="59"/>
      <c r="N174" s="62"/>
      <c r="O174" s="59"/>
      <c r="P174" s="134">
        <v>121.15</v>
      </c>
      <c r="HY174" s="55"/>
      <c r="HZ174" s="131"/>
      <c r="IA174" s="55"/>
      <c r="IB174" s="65"/>
      <c r="IC174" s="65"/>
      <c r="ID174" s="65"/>
      <c r="IE174" s="65"/>
      <c r="IF174" s="65"/>
      <c r="IH174" s="16"/>
      <c r="II174" s="16"/>
      <c r="IJ174" s="16"/>
      <c r="IK174" s="65"/>
      <c r="IL174" s="16"/>
      <c r="IM174" s="65" t="s">
        <v>76</v>
      </c>
      <c r="IO174" s="93"/>
    </row>
    <row r="175" spans="1:249" s="11" customFormat="1" ht="20.399999999999999" x14ac:dyDescent="0.3">
      <c r="A175" s="56" t="s">
        <v>127</v>
      </c>
      <c r="B175" s="57" t="s">
        <v>799</v>
      </c>
      <c r="C175" s="373" t="s">
        <v>800</v>
      </c>
      <c r="D175" s="373"/>
      <c r="E175" s="373"/>
      <c r="F175" s="373"/>
      <c r="G175" s="373"/>
      <c r="H175" s="58" t="s">
        <v>118</v>
      </c>
      <c r="I175" s="59">
        <v>0.13</v>
      </c>
      <c r="J175" s="60">
        <v>1</v>
      </c>
      <c r="K175" s="106">
        <v>0.13</v>
      </c>
      <c r="L175" s="62"/>
      <c r="M175" s="59"/>
      <c r="N175" s="63"/>
      <c r="O175" s="59"/>
      <c r="P175" s="64"/>
      <c r="HY175" s="55"/>
      <c r="HZ175" s="131"/>
      <c r="IA175" s="55"/>
      <c r="IB175" s="65" t="s">
        <v>800</v>
      </c>
      <c r="IC175" s="65" t="s">
        <v>4</v>
      </c>
      <c r="ID175" s="65" t="s">
        <v>4</v>
      </c>
      <c r="IE175" s="65" t="s">
        <v>4</v>
      </c>
      <c r="IF175" s="65" t="s">
        <v>4</v>
      </c>
      <c r="IH175" s="16"/>
      <c r="II175" s="16"/>
      <c r="IJ175" s="16"/>
      <c r="IK175" s="65"/>
      <c r="IL175" s="16"/>
      <c r="IM175" s="65"/>
      <c r="IO175" s="93"/>
    </row>
    <row r="176" spans="1:249" s="11" customFormat="1" ht="14.4" x14ac:dyDescent="0.3">
      <c r="A176" s="66"/>
      <c r="B176" s="15"/>
      <c r="C176" s="339" t="s">
        <v>517</v>
      </c>
      <c r="D176" s="339"/>
      <c r="E176" s="339"/>
      <c r="F176" s="339"/>
      <c r="G176" s="339"/>
      <c r="H176" s="339"/>
      <c r="I176" s="339"/>
      <c r="J176" s="339"/>
      <c r="K176" s="339"/>
      <c r="L176" s="339"/>
      <c r="M176" s="339"/>
      <c r="N176" s="339"/>
      <c r="O176" s="339"/>
      <c r="P176" s="374"/>
      <c r="HY176" s="55"/>
      <c r="HZ176" s="131"/>
      <c r="IA176" s="55"/>
      <c r="IB176" s="65"/>
      <c r="IC176" s="65"/>
      <c r="ID176" s="65"/>
      <c r="IE176" s="65"/>
      <c r="IF176" s="65"/>
      <c r="IH176" s="16"/>
      <c r="II176" s="16"/>
      <c r="IJ176" s="16"/>
      <c r="IK176" s="65"/>
      <c r="IL176" s="16"/>
      <c r="IM176" s="65"/>
      <c r="IN176" s="3" t="s">
        <v>517</v>
      </c>
      <c r="IO176" s="93"/>
    </row>
    <row r="177" spans="1:249" s="11" customFormat="1" ht="20.399999999999999" x14ac:dyDescent="0.3">
      <c r="A177" s="110"/>
      <c r="B177" s="95" t="s">
        <v>1085</v>
      </c>
      <c r="C177" s="375" t="s">
        <v>1084</v>
      </c>
      <c r="D177" s="375"/>
      <c r="E177" s="375"/>
      <c r="F177" s="375"/>
      <c r="G177" s="375"/>
      <c r="H177" s="375"/>
      <c r="I177" s="375"/>
      <c r="J177" s="375"/>
      <c r="K177" s="375"/>
      <c r="L177" s="375"/>
      <c r="M177" s="375"/>
      <c r="N177" s="375"/>
      <c r="O177" s="375"/>
      <c r="P177" s="376"/>
      <c r="HY177" s="55"/>
      <c r="HZ177" s="131"/>
      <c r="IA177" s="55"/>
      <c r="IB177" s="65"/>
      <c r="IC177" s="65"/>
      <c r="ID177" s="65"/>
      <c r="IE177" s="65"/>
      <c r="IF177" s="65"/>
      <c r="IG177" s="3" t="s">
        <v>1084</v>
      </c>
      <c r="IH177" s="16"/>
      <c r="II177" s="16"/>
      <c r="IJ177" s="16"/>
      <c r="IK177" s="65"/>
      <c r="IL177" s="16"/>
      <c r="IM177" s="65"/>
      <c r="IO177" s="93"/>
    </row>
    <row r="178" spans="1:249" s="11" customFormat="1" ht="14.4" x14ac:dyDescent="0.3">
      <c r="A178" s="67"/>
      <c r="B178" s="68" t="s">
        <v>57</v>
      </c>
      <c r="C178" s="344" t="s">
        <v>59</v>
      </c>
      <c r="D178" s="344"/>
      <c r="E178" s="344"/>
      <c r="F178" s="344"/>
      <c r="G178" s="344"/>
      <c r="H178" s="69" t="s">
        <v>60</v>
      </c>
      <c r="I178" s="70"/>
      <c r="J178" s="70"/>
      <c r="K178" s="71">
        <v>6.4733499999999999</v>
      </c>
      <c r="L178" s="72"/>
      <c r="M178" s="70"/>
      <c r="N178" s="72"/>
      <c r="O178" s="70"/>
      <c r="P178" s="73">
        <v>3591.09</v>
      </c>
      <c r="HY178" s="55"/>
      <c r="HZ178" s="131"/>
      <c r="IA178" s="55"/>
      <c r="IB178" s="65"/>
      <c r="IC178" s="65"/>
      <c r="ID178" s="65"/>
      <c r="IE178" s="65"/>
      <c r="IF178" s="65"/>
      <c r="IH178" s="16" t="s">
        <v>59</v>
      </c>
      <c r="II178" s="16"/>
      <c r="IJ178" s="16"/>
      <c r="IK178" s="65"/>
      <c r="IL178" s="16"/>
      <c r="IM178" s="65"/>
      <c r="IO178" s="93"/>
    </row>
    <row r="179" spans="1:249" s="11" customFormat="1" ht="14.4" x14ac:dyDescent="0.3">
      <c r="A179" s="74"/>
      <c r="B179" s="68" t="s">
        <v>263</v>
      </c>
      <c r="C179" s="344" t="s">
        <v>264</v>
      </c>
      <c r="D179" s="344"/>
      <c r="E179" s="344"/>
      <c r="F179" s="344"/>
      <c r="G179" s="344"/>
      <c r="H179" s="69" t="s">
        <v>60</v>
      </c>
      <c r="I179" s="75">
        <v>43.3</v>
      </c>
      <c r="J179" s="80">
        <v>1.1499999999999999</v>
      </c>
      <c r="K179" s="71">
        <v>6.4733499999999999</v>
      </c>
      <c r="L179" s="10"/>
      <c r="M179" s="76"/>
      <c r="N179" s="77">
        <v>554.75</v>
      </c>
      <c r="O179" s="70"/>
      <c r="P179" s="73">
        <v>3591.09</v>
      </c>
      <c r="Q179" s="78"/>
      <c r="R179" s="78"/>
      <c r="HY179" s="55"/>
      <c r="HZ179" s="131"/>
      <c r="IA179" s="55"/>
      <c r="IB179" s="65"/>
      <c r="IC179" s="65"/>
      <c r="ID179" s="65"/>
      <c r="IE179" s="65"/>
      <c r="IF179" s="65"/>
      <c r="IH179" s="16"/>
      <c r="II179" s="16" t="s">
        <v>264</v>
      </c>
      <c r="IJ179" s="16"/>
      <c r="IK179" s="65"/>
      <c r="IL179" s="16"/>
      <c r="IM179" s="65"/>
      <c r="IO179" s="93"/>
    </row>
    <row r="180" spans="1:249" s="11" customFormat="1" ht="14.4" x14ac:dyDescent="0.3">
      <c r="A180" s="67"/>
      <c r="B180" s="68" t="s">
        <v>61</v>
      </c>
      <c r="C180" s="344" t="s">
        <v>62</v>
      </c>
      <c r="D180" s="344"/>
      <c r="E180" s="344"/>
      <c r="F180" s="344"/>
      <c r="G180" s="344"/>
      <c r="H180" s="69"/>
      <c r="I180" s="70"/>
      <c r="J180" s="70"/>
      <c r="K180" s="70"/>
      <c r="L180" s="72"/>
      <c r="M180" s="70"/>
      <c r="N180" s="72"/>
      <c r="O180" s="70"/>
      <c r="P180" s="104">
        <v>131.69999999999999</v>
      </c>
      <c r="HY180" s="55"/>
      <c r="HZ180" s="131"/>
      <c r="IA180" s="55"/>
      <c r="IB180" s="65"/>
      <c r="IC180" s="65"/>
      <c r="ID180" s="65"/>
      <c r="IE180" s="65"/>
      <c r="IF180" s="65"/>
      <c r="IH180" s="16" t="s">
        <v>62</v>
      </c>
      <c r="II180" s="16"/>
      <c r="IJ180" s="16"/>
      <c r="IK180" s="65"/>
      <c r="IL180" s="16"/>
      <c r="IM180" s="65"/>
      <c r="IO180" s="93"/>
    </row>
    <row r="181" spans="1:249" s="11" customFormat="1" ht="14.4" x14ac:dyDescent="0.3">
      <c r="A181" s="67"/>
      <c r="B181" s="68"/>
      <c r="C181" s="344" t="s">
        <v>63</v>
      </c>
      <c r="D181" s="344"/>
      <c r="E181" s="344"/>
      <c r="F181" s="344"/>
      <c r="G181" s="344"/>
      <c r="H181" s="69" t="s">
        <v>60</v>
      </c>
      <c r="I181" s="70"/>
      <c r="J181" s="70"/>
      <c r="K181" s="79">
        <v>0.16087499999999999</v>
      </c>
      <c r="L181" s="72"/>
      <c r="M181" s="70"/>
      <c r="N181" s="72"/>
      <c r="O181" s="70"/>
      <c r="P181" s="104">
        <v>95.44</v>
      </c>
      <c r="HY181" s="55"/>
      <c r="HZ181" s="131"/>
      <c r="IA181" s="55"/>
      <c r="IB181" s="65"/>
      <c r="IC181" s="65"/>
      <c r="ID181" s="65"/>
      <c r="IE181" s="65"/>
      <c r="IF181" s="65"/>
      <c r="IH181" s="16" t="s">
        <v>63</v>
      </c>
      <c r="II181" s="16"/>
      <c r="IJ181" s="16"/>
      <c r="IK181" s="65"/>
      <c r="IL181" s="16"/>
      <c r="IM181" s="65"/>
      <c r="IO181" s="93"/>
    </row>
    <row r="182" spans="1:249" s="11" customFormat="1" ht="14.4" x14ac:dyDescent="0.3">
      <c r="A182" s="74"/>
      <c r="B182" s="68" t="s">
        <v>166</v>
      </c>
      <c r="C182" s="344" t="s">
        <v>167</v>
      </c>
      <c r="D182" s="344"/>
      <c r="E182" s="344"/>
      <c r="F182" s="344"/>
      <c r="G182" s="344"/>
      <c r="H182" s="69" t="s">
        <v>66</v>
      </c>
      <c r="I182" s="80">
        <v>0.14000000000000001</v>
      </c>
      <c r="J182" s="80">
        <v>1.25</v>
      </c>
      <c r="K182" s="71">
        <v>2.2749999999999999E-2</v>
      </c>
      <c r="L182" s="10"/>
      <c r="M182" s="76"/>
      <c r="N182" s="77">
        <v>936.02</v>
      </c>
      <c r="O182" s="70"/>
      <c r="P182" s="73">
        <v>21.29</v>
      </c>
      <c r="Q182" s="78"/>
      <c r="R182" s="78"/>
      <c r="HY182" s="55"/>
      <c r="HZ182" s="131"/>
      <c r="IA182" s="55"/>
      <c r="IB182" s="65"/>
      <c r="IC182" s="65"/>
      <c r="ID182" s="65"/>
      <c r="IE182" s="65"/>
      <c r="IF182" s="65"/>
      <c r="IH182" s="16"/>
      <c r="II182" s="16" t="s">
        <v>167</v>
      </c>
      <c r="IJ182" s="16"/>
      <c r="IK182" s="65"/>
      <c r="IL182" s="16"/>
      <c r="IM182" s="65"/>
      <c r="IO182" s="93"/>
    </row>
    <row r="183" spans="1:249" s="11" customFormat="1" ht="14.4" x14ac:dyDescent="0.3">
      <c r="A183" s="83"/>
      <c r="B183" s="68" t="s">
        <v>89</v>
      </c>
      <c r="C183" s="344" t="s">
        <v>90</v>
      </c>
      <c r="D183" s="344"/>
      <c r="E183" s="344"/>
      <c r="F183" s="344"/>
      <c r="G183" s="344"/>
      <c r="H183" s="69" t="s">
        <v>60</v>
      </c>
      <c r="I183" s="80">
        <v>0.14000000000000001</v>
      </c>
      <c r="J183" s="80">
        <v>1.25</v>
      </c>
      <c r="K183" s="71">
        <v>2.2749999999999999E-2</v>
      </c>
      <c r="L183" s="72"/>
      <c r="M183" s="70"/>
      <c r="N183" s="84">
        <v>745.18</v>
      </c>
      <c r="O183" s="70"/>
      <c r="P183" s="104">
        <v>16.95</v>
      </c>
      <c r="HY183" s="55"/>
      <c r="HZ183" s="131"/>
      <c r="IA183" s="55"/>
      <c r="IB183" s="65"/>
      <c r="IC183" s="65"/>
      <c r="ID183" s="65"/>
      <c r="IE183" s="65"/>
      <c r="IF183" s="65"/>
      <c r="IH183" s="16"/>
      <c r="II183" s="16"/>
      <c r="IJ183" s="16" t="s">
        <v>90</v>
      </c>
      <c r="IK183" s="65"/>
      <c r="IL183" s="16"/>
      <c r="IM183" s="65"/>
      <c r="IO183" s="93"/>
    </row>
    <row r="184" spans="1:249" s="11" customFormat="1" ht="14.4" x14ac:dyDescent="0.3">
      <c r="A184" s="74"/>
      <c r="B184" s="68" t="s">
        <v>87</v>
      </c>
      <c r="C184" s="344" t="s">
        <v>88</v>
      </c>
      <c r="D184" s="344"/>
      <c r="E184" s="344"/>
      <c r="F184" s="344"/>
      <c r="G184" s="344"/>
      <c r="H184" s="69" t="s">
        <v>66</v>
      </c>
      <c r="I184" s="80">
        <v>0.06</v>
      </c>
      <c r="J184" s="80">
        <v>1.25</v>
      </c>
      <c r="K184" s="71">
        <v>9.75E-3</v>
      </c>
      <c r="L184" s="10"/>
      <c r="M184" s="76"/>
      <c r="N184" s="77">
        <v>1740.53</v>
      </c>
      <c r="O184" s="70"/>
      <c r="P184" s="73">
        <v>16.97</v>
      </c>
      <c r="Q184" s="78"/>
      <c r="R184" s="78"/>
      <c r="HY184" s="55"/>
      <c r="HZ184" s="131"/>
      <c r="IA184" s="55"/>
      <c r="IB184" s="65"/>
      <c r="IC184" s="65"/>
      <c r="ID184" s="65"/>
      <c r="IE184" s="65"/>
      <c r="IF184" s="65"/>
      <c r="IH184" s="16"/>
      <c r="II184" s="16" t="s">
        <v>88</v>
      </c>
      <c r="IJ184" s="16"/>
      <c r="IK184" s="65"/>
      <c r="IL184" s="16"/>
      <c r="IM184" s="65"/>
      <c r="IO184" s="93"/>
    </row>
    <row r="185" spans="1:249" s="11" customFormat="1" ht="14.4" x14ac:dyDescent="0.3">
      <c r="A185" s="83"/>
      <c r="B185" s="68" t="s">
        <v>89</v>
      </c>
      <c r="C185" s="344" t="s">
        <v>90</v>
      </c>
      <c r="D185" s="344"/>
      <c r="E185" s="344"/>
      <c r="F185" s="344"/>
      <c r="G185" s="344"/>
      <c r="H185" s="69" t="s">
        <v>60</v>
      </c>
      <c r="I185" s="80">
        <v>0.06</v>
      </c>
      <c r="J185" s="80">
        <v>1.25</v>
      </c>
      <c r="K185" s="71">
        <v>9.75E-3</v>
      </c>
      <c r="L185" s="72"/>
      <c r="M185" s="70"/>
      <c r="N185" s="84">
        <v>745.18</v>
      </c>
      <c r="O185" s="70"/>
      <c r="P185" s="104">
        <v>7.27</v>
      </c>
      <c r="HY185" s="55"/>
      <c r="HZ185" s="131"/>
      <c r="IA185" s="55"/>
      <c r="IB185" s="65"/>
      <c r="IC185" s="65"/>
      <c r="ID185" s="65"/>
      <c r="IE185" s="65"/>
      <c r="IF185" s="65"/>
      <c r="IH185" s="16"/>
      <c r="II185" s="16"/>
      <c r="IJ185" s="16" t="s">
        <v>90</v>
      </c>
      <c r="IK185" s="65"/>
      <c r="IL185" s="16"/>
      <c r="IM185" s="65"/>
      <c r="IO185" s="93"/>
    </row>
    <row r="186" spans="1:249" s="11" customFormat="1" ht="14.4" x14ac:dyDescent="0.3">
      <c r="A186" s="74"/>
      <c r="B186" s="68" t="s">
        <v>91</v>
      </c>
      <c r="C186" s="344" t="s">
        <v>92</v>
      </c>
      <c r="D186" s="344"/>
      <c r="E186" s="344"/>
      <c r="F186" s="344"/>
      <c r="G186" s="344"/>
      <c r="H186" s="69" t="s">
        <v>66</v>
      </c>
      <c r="I186" s="80">
        <v>0.79</v>
      </c>
      <c r="J186" s="80">
        <v>1.25</v>
      </c>
      <c r="K186" s="79">
        <v>0.12837499999999999</v>
      </c>
      <c r="L186" s="10"/>
      <c r="M186" s="76"/>
      <c r="N186" s="77">
        <v>717.22</v>
      </c>
      <c r="O186" s="70"/>
      <c r="P186" s="73">
        <v>92.07</v>
      </c>
      <c r="Q186" s="78"/>
      <c r="R186" s="78"/>
      <c r="HY186" s="55"/>
      <c r="HZ186" s="131"/>
      <c r="IA186" s="55"/>
      <c r="IB186" s="65"/>
      <c r="IC186" s="65"/>
      <c r="ID186" s="65"/>
      <c r="IE186" s="65"/>
      <c r="IF186" s="65"/>
      <c r="IH186" s="16"/>
      <c r="II186" s="16" t="s">
        <v>92</v>
      </c>
      <c r="IJ186" s="16"/>
      <c r="IK186" s="65"/>
      <c r="IL186" s="16"/>
      <c r="IM186" s="65"/>
      <c r="IO186" s="93"/>
    </row>
    <row r="187" spans="1:249" s="11" customFormat="1" ht="14.4" x14ac:dyDescent="0.3">
      <c r="A187" s="83"/>
      <c r="B187" s="68" t="s">
        <v>93</v>
      </c>
      <c r="C187" s="344" t="s">
        <v>94</v>
      </c>
      <c r="D187" s="344"/>
      <c r="E187" s="344"/>
      <c r="F187" s="344"/>
      <c r="G187" s="344"/>
      <c r="H187" s="69" t="s">
        <v>60</v>
      </c>
      <c r="I187" s="80">
        <v>0.79</v>
      </c>
      <c r="J187" s="80">
        <v>1.25</v>
      </c>
      <c r="K187" s="79">
        <v>0.12837499999999999</v>
      </c>
      <c r="L187" s="72"/>
      <c r="M187" s="70"/>
      <c r="N187" s="84">
        <v>554.75</v>
      </c>
      <c r="O187" s="70"/>
      <c r="P187" s="104">
        <v>71.22</v>
      </c>
      <c r="HY187" s="55"/>
      <c r="HZ187" s="131"/>
      <c r="IA187" s="55"/>
      <c r="IB187" s="65"/>
      <c r="IC187" s="65"/>
      <c r="ID187" s="65"/>
      <c r="IE187" s="65"/>
      <c r="IF187" s="65"/>
      <c r="IH187" s="16"/>
      <c r="II187" s="16"/>
      <c r="IJ187" s="16" t="s">
        <v>94</v>
      </c>
      <c r="IK187" s="65"/>
      <c r="IL187" s="16"/>
      <c r="IM187" s="65"/>
      <c r="IO187" s="93"/>
    </row>
    <row r="188" spans="1:249" s="11" customFormat="1" ht="14.4" x14ac:dyDescent="0.3">
      <c r="A188" s="74"/>
      <c r="B188" s="68" t="s">
        <v>95</v>
      </c>
      <c r="C188" s="344" t="s">
        <v>96</v>
      </c>
      <c r="D188" s="344"/>
      <c r="E188" s="344"/>
      <c r="F188" s="344"/>
      <c r="G188" s="344"/>
      <c r="H188" s="69" t="s">
        <v>66</v>
      </c>
      <c r="I188" s="80">
        <v>1.69</v>
      </c>
      <c r="J188" s="80">
        <v>1.25</v>
      </c>
      <c r="K188" s="79">
        <v>0.27462500000000001</v>
      </c>
      <c r="L188" s="81">
        <v>4.3499999999999996</v>
      </c>
      <c r="M188" s="82">
        <v>1.1499999999999999</v>
      </c>
      <c r="N188" s="77">
        <v>5</v>
      </c>
      <c r="O188" s="70"/>
      <c r="P188" s="73">
        <v>1.37</v>
      </c>
      <c r="Q188" s="78"/>
      <c r="R188" s="78"/>
      <c r="HY188" s="55"/>
      <c r="HZ188" s="131"/>
      <c r="IA188" s="55"/>
      <c r="IB188" s="65"/>
      <c r="IC188" s="65"/>
      <c r="ID188" s="65"/>
      <c r="IE188" s="65"/>
      <c r="IF188" s="65"/>
      <c r="IH188" s="16"/>
      <c r="II188" s="16" t="s">
        <v>96</v>
      </c>
      <c r="IJ188" s="16"/>
      <c r="IK188" s="65"/>
      <c r="IL188" s="16"/>
      <c r="IM188" s="65"/>
      <c r="IO188" s="93"/>
    </row>
    <row r="189" spans="1:249" s="11" customFormat="1" ht="14.4" x14ac:dyDescent="0.3">
      <c r="A189" s="67"/>
      <c r="B189" s="68" t="s">
        <v>80</v>
      </c>
      <c r="C189" s="344" t="s">
        <v>99</v>
      </c>
      <c r="D189" s="344"/>
      <c r="E189" s="344"/>
      <c r="F189" s="344"/>
      <c r="G189" s="344"/>
      <c r="H189" s="69"/>
      <c r="I189" s="70"/>
      <c r="J189" s="70"/>
      <c r="K189" s="70"/>
      <c r="L189" s="72"/>
      <c r="M189" s="70"/>
      <c r="N189" s="72"/>
      <c r="O189" s="70"/>
      <c r="P189" s="104">
        <v>86.59</v>
      </c>
      <c r="HY189" s="55"/>
      <c r="HZ189" s="131"/>
      <c r="IA189" s="55"/>
      <c r="IB189" s="65"/>
      <c r="IC189" s="65"/>
      <c r="ID189" s="65"/>
      <c r="IE189" s="65"/>
      <c r="IF189" s="65"/>
      <c r="IH189" s="16" t="s">
        <v>99</v>
      </c>
      <c r="II189" s="16"/>
      <c r="IJ189" s="16"/>
      <c r="IK189" s="65"/>
      <c r="IL189" s="16"/>
      <c r="IM189" s="65"/>
      <c r="IO189" s="93"/>
    </row>
    <row r="190" spans="1:249" s="11" customFormat="1" ht="14.4" x14ac:dyDescent="0.3">
      <c r="A190" s="74"/>
      <c r="B190" s="68" t="s">
        <v>801</v>
      </c>
      <c r="C190" s="344" t="s">
        <v>802</v>
      </c>
      <c r="D190" s="344"/>
      <c r="E190" s="344"/>
      <c r="F190" s="344"/>
      <c r="G190" s="344"/>
      <c r="H190" s="69" t="s">
        <v>72</v>
      </c>
      <c r="I190" s="71">
        <v>3.8000000000000002E-4</v>
      </c>
      <c r="J190" s="70"/>
      <c r="K190" s="111">
        <v>4.9400000000000001E-5</v>
      </c>
      <c r="L190" s="112">
        <v>416065.6</v>
      </c>
      <c r="M190" s="82">
        <v>1.85</v>
      </c>
      <c r="N190" s="77">
        <v>769721.36</v>
      </c>
      <c r="O190" s="70"/>
      <c r="P190" s="73">
        <v>38.020000000000003</v>
      </c>
      <c r="Q190" s="78"/>
      <c r="R190" s="78"/>
      <c r="HY190" s="55"/>
      <c r="HZ190" s="131"/>
      <c r="IA190" s="55"/>
      <c r="IB190" s="65"/>
      <c r="IC190" s="65"/>
      <c r="ID190" s="65"/>
      <c r="IE190" s="65"/>
      <c r="IF190" s="65"/>
      <c r="IH190" s="16"/>
      <c r="II190" s="16" t="s">
        <v>802</v>
      </c>
      <c r="IJ190" s="16"/>
      <c r="IK190" s="65"/>
      <c r="IL190" s="16"/>
      <c r="IM190" s="65"/>
      <c r="IO190" s="93"/>
    </row>
    <row r="191" spans="1:249" s="11" customFormat="1" ht="14.4" x14ac:dyDescent="0.3">
      <c r="A191" s="74"/>
      <c r="B191" s="68" t="s">
        <v>100</v>
      </c>
      <c r="C191" s="344" t="s">
        <v>101</v>
      </c>
      <c r="D191" s="344"/>
      <c r="E191" s="344"/>
      <c r="F191" s="344"/>
      <c r="G191" s="344"/>
      <c r="H191" s="69" t="s">
        <v>102</v>
      </c>
      <c r="I191" s="107">
        <v>0.64600000000000002</v>
      </c>
      <c r="J191" s="70"/>
      <c r="K191" s="71">
        <v>8.3979999999999999E-2</v>
      </c>
      <c r="L191" s="10"/>
      <c r="M191" s="76"/>
      <c r="N191" s="77">
        <v>94.71</v>
      </c>
      <c r="O191" s="70"/>
      <c r="P191" s="73">
        <v>7.95</v>
      </c>
      <c r="Q191" s="78"/>
      <c r="R191" s="78"/>
      <c r="HY191" s="55"/>
      <c r="HZ191" s="131"/>
      <c r="IA191" s="55"/>
      <c r="IB191" s="65"/>
      <c r="IC191" s="65"/>
      <c r="ID191" s="65"/>
      <c r="IE191" s="65"/>
      <c r="IF191" s="65"/>
      <c r="IH191" s="16"/>
      <c r="II191" s="16" t="s">
        <v>101</v>
      </c>
      <c r="IJ191" s="16"/>
      <c r="IK191" s="65"/>
      <c r="IL191" s="16"/>
      <c r="IM191" s="65"/>
      <c r="IO191" s="93"/>
    </row>
    <row r="192" spans="1:249" s="11" customFormat="1" ht="14.4" x14ac:dyDescent="0.3">
      <c r="A192" s="74"/>
      <c r="B192" s="68" t="s">
        <v>131</v>
      </c>
      <c r="C192" s="344" t="s">
        <v>132</v>
      </c>
      <c r="D192" s="344"/>
      <c r="E192" s="344"/>
      <c r="F192" s="344"/>
      <c r="G192" s="344"/>
      <c r="H192" s="69" t="s">
        <v>102</v>
      </c>
      <c r="I192" s="80">
        <v>2.75</v>
      </c>
      <c r="J192" s="70"/>
      <c r="K192" s="102">
        <v>0.35749999999999998</v>
      </c>
      <c r="L192" s="81">
        <v>35.71</v>
      </c>
      <c r="M192" s="82">
        <v>1.54</v>
      </c>
      <c r="N192" s="77">
        <v>54.99</v>
      </c>
      <c r="O192" s="70"/>
      <c r="P192" s="73">
        <v>19.66</v>
      </c>
      <c r="Q192" s="78"/>
      <c r="R192" s="78"/>
      <c r="HY192" s="55"/>
      <c r="HZ192" s="131"/>
      <c r="IA192" s="55"/>
      <c r="IB192" s="65"/>
      <c r="IC192" s="65"/>
      <c r="ID192" s="65"/>
      <c r="IE192" s="65"/>
      <c r="IF192" s="65"/>
      <c r="IH192" s="16"/>
      <c r="II192" s="16" t="s">
        <v>132</v>
      </c>
      <c r="IJ192" s="16"/>
      <c r="IK192" s="65"/>
      <c r="IL192" s="16"/>
      <c r="IM192" s="65"/>
      <c r="IO192" s="93"/>
    </row>
    <row r="193" spans="1:249" s="11" customFormat="1" ht="14.4" x14ac:dyDescent="0.3">
      <c r="A193" s="74"/>
      <c r="B193" s="68" t="s">
        <v>754</v>
      </c>
      <c r="C193" s="344" t="s">
        <v>755</v>
      </c>
      <c r="D193" s="344"/>
      <c r="E193" s="344"/>
      <c r="F193" s="344"/>
      <c r="G193" s="344"/>
      <c r="H193" s="69" t="s">
        <v>103</v>
      </c>
      <c r="I193" s="80">
        <v>0.02</v>
      </c>
      <c r="J193" s="70"/>
      <c r="K193" s="102">
        <v>2.5999999999999999E-3</v>
      </c>
      <c r="L193" s="81">
        <v>128.4</v>
      </c>
      <c r="M193" s="82">
        <v>1.43</v>
      </c>
      <c r="N193" s="77">
        <v>183.61</v>
      </c>
      <c r="O193" s="70"/>
      <c r="P193" s="73">
        <v>0.48</v>
      </c>
      <c r="Q193" s="78"/>
      <c r="R193" s="78"/>
      <c r="HY193" s="55"/>
      <c r="HZ193" s="131"/>
      <c r="IA193" s="55"/>
      <c r="IB193" s="65"/>
      <c r="IC193" s="65"/>
      <c r="ID193" s="65"/>
      <c r="IE193" s="65"/>
      <c r="IF193" s="65"/>
      <c r="IH193" s="16"/>
      <c r="II193" s="16" t="s">
        <v>755</v>
      </c>
      <c r="IJ193" s="16"/>
      <c r="IK193" s="65"/>
      <c r="IL193" s="16"/>
      <c r="IM193" s="65"/>
      <c r="IO193" s="93"/>
    </row>
    <row r="194" spans="1:249" s="11" customFormat="1" ht="14.4" x14ac:dyDescent="0.3">
      <c r="A194" s="74"/>
      <c r="B194" s="68" t="s">
        <v>803</v>
      </c>
      <c r="C194" s="344" t="s">
        <v>804</v>
      </c>
      <c r="D194" s="344"/>
      <c r="E194" s="344"/>
      <c r="F194" s="344"/>
      <c r="G194" s="344"/>
      <c r="H194" s="69" t="s">
        <v>72</v>
      </c>
      <c r="I194" s="102">
        <v>4.0000000000000002E-4</v>
      </c>
      <c r="J194" s="70"/>
      <c r="K194" s="79">
        <v>5.1999999999999997E-5</v>
      </c>
      <c r="L194" s="112">
        <v>97282.880000000005</v>
      </c>
      <c r="M194" s="82">
        <v>1.04</v>
      </c>
      <c r="N194" s="77">
        <v>101174.2</v>
      </c>
      <c r="O194" s="70"/>
      <c r="P194" s="73">
        <v>5.26</v>
      </c>
      <c r="Q194" s="78"/>
      <c r="R194" s="78"/>
      <c r="HY194" s="55"/>
      <c r="HZ194" s="131"/>
      <c r="IA194" s="55"/>
      <c r="IB194" s="65"/>
      <c r="IC194" s="65"/>
      <c r="ID194" s="65"/>
      <c r="IE194" s="65"/>
      <c r="IF194" s="65"/>
      <c r="IH194" s="16"/>
      <c r="II194" s="16" t="s">
        <v>804</v>
      </c>
      <c r="IJ194" s="16"/>
      <c r="IK194" s="65"/>
      <c r="IL194" s="16"/>
      <c r="IM194" s="65"/>
      <c r="IO194" s="93"/>
    </row>
    <row r="195" spans="1:249" s="11" customFormat="1" ht="14.4" x14ac:dyDescent="0.3">
      <c r="A195" s="74"/>
      <c r="B195" s="68" t="s">
        <v>805</v>
      </c>
      <c r="C195" s="344" t="s">
        <v>806</v>
      </c>
      <c r="D195" s="344"/>
      <c r="E195" s="344"/>
      <c r="F195" s="344"/>
      <c r="G195" s="344"/>
      <c r="H195" s="69" t="s">
        <v>103</v>
      </c>
      <c r="I195" s="102">
        <v>9.9000000000000008E-3</v>
      </c>
      <c r="J195" s="70"/>
      <c r="K195" s="79">
        <v>1.2869999999999999E-3</v>
      </c>
      <c r="L195" s="81">
        <v>59.41</v>
      </c>
      <c r="M195" s="82">
        <v>1.41</v>
      </c>
      <c r="N195" s="77">
        <v>83.77</v>
      </c>
      <c r="O195" s="70"/>
      <c r="P195" s="73">
        <v>0.11</v>
      </c>
      <c r="Q195" s="78"/>
      <c r="R195" s="78"/>
      <c r="HY195" s="55"/>
      <c r="HZ195" s="131"/>
      <c r="IA195" s="55"/>
      <c r="IB195" s="65"/>
      <c r="IC195" s="65"/>
      <c r="ID195" s="65"/>
      <c r="IE195" s="65"/>
      <c r="IF195" s="65"/>
      <c r="IH195" s="16"/>
      <c r="II195" s="16" t="s">
        <v>806</v>
      </c>
      <c r="IJ195" s="16"/>
      <c r="IK195" s="65"/>
      <c r="IL195" s="16"/>
      <c r="IM195" s="65"/>
      <c r="IO195" s="93"/>
    </row>
    <row r="196" spans="1:249" s="11" customFormat="1" ht="14.4" x14ac:dyDescent="0.3">
      <c r="A196" s="74"/>
      <c r="B196" s="68" t="s">
        <v>537</v>
      </c>
      <c r="C196" s="344" t="s">
        <v>538</v>
      </c>
      <c r="D196" s="344"/>
      <c r="E196" s="344"/>
      <c r="F196" s="344"/>
      <c r="G196" s="344"/>
      <c r="H196" s="69" t="s">
        <v>103</v>
      </c>
      <c r="I196" s="80">
        <v>0.54</v>
      </c>
      <c r="J196" s="70"/>
      <c r="K196" s="102">
        <v>7.0199999999999999E-2</v>
      </c>
      <c r="L196" s="81">
        <v>79.88</v>
      </c>
      <c r="M196" s="82">
        <v>1.57</v>
      </c>
      <c r="N196" s="77">
        <v>125.41</v>
      </c>
      <c r="O196" s="70"/>
      <c r="P196" s="73">
        <v>8.8000000000000007</v>
      </c>
      <c r="Q196" s="78"/>
      <c r="R196" s="78"/>
      <c r="HY196" s="55"/>
      <c r="HZ196" s="131"/>
      <c r="IA196" s="55"/>
      <c r="IB196" s="65"/>
      <c r="IC196" s="65"/>
      <c r="ID196" s="65"/>
      <c r="IE196" s="65"/>
      <c r="IF196" s="65"/>
      <c r="IH196" s="16"/>
      <c r="II196" s="16" t="s">
        <v>538</v>
      </c>
      <c r="IJ196" s="16"/>
      <c r="IK196" s="65"/>
      <c r="IL196" s="16"/>
      <c r="IM196" s="65"/>
      <c r="IO196" s="93"/>
    </row>
    <row r="197" spans="1:249" s="11" customFormat="1" ht="20.399999999999999" x14ac:dyDescent="0.3">
      <c r="A197" s="74"/>
      <c r="B197" s="68" t="s">
        <v>756</v>
      </c>
      <c r="C197" s="344" t="s">
        <v>757</v>
      </c>
      <c r="D197" s="344"/>
      <c r="E197" s="344"/>
      <c r="F197" s="344"/>
      <c r="G197" s="344"/>
      <c r="H197" s="69" t="s">
        <v>72</v>
      </c>
      <c r="I197" s="71">
        <v>6.2E-4</v>
      </c>
      <c r="J197" s="70"/>
      <c r="K197" s="111">
        <v>8.0599999999999994E-5</v>
      </c>
      <c r="L197" s="112">
        <v>60697.21</v>
      </c>
      <c r="M197" s="82">
        <v>1.29</v>
      </c>
      <c r="N197" s="77">
        <v>78299.399999999994</v>
      </c>
      <c r="O197" s="70"/>
      <c r="P197" s="73">
        <v>6.31</v>
      </c>
      <c r="Q197" s="78"/>
      <c r="R197" s="78"/>
      <c r="HY197" s="55"/>
      <c r="HZ197" s="131"/>
      <c r="IA197" s="55"/>
      <c r="IB197" s="65"/>
      <c r="IC197" s="65"/>
      <c r="ID197" s="65"/>
      <c r="IE197" s="65"/>
      <c r="IF197" s="65"/>
      <c r="IH197" s="16"/>
      <c r="II197" s="16" t="s">
        <v>757</v>
      </c>
      <c r="IJ197" s="16"/>
      <c r="IK197" s="65"/>
      <c r="IL197" s="16"/>
      <c r="IM197" s="65"/>
      <c r="IO197" s="93"/>
    </row>
    <row r="198" spans="1:249" s="11" customFormat="1" ht="14.4" x14ac:dyDescent="0.3">
      <c r="A198" s="85" t="s">
        <v>162</v>
      </c>
      <c r="B198" s="86" t="s">
        <v>807</v>
      </c>
      <c r="C198" s="371" t="s">
        <v>808</v>
      </c>
      <c r="D198" s="371"/>
      <c r="E198" s="371"/>
      <c r="F198" s="371"/>
      <c r="G198" s="371"/>
      <c r="H198" s="87" t="s">
        <v>153</v>
      </c>
      <c r="I198" s="114">
        <v>0</v>
      </c>
      <c r="J198" s="89"/>
      <c r="K198" s="114">
        <v>0</v>
      </c>
      <c r="L198" s="91"/>
      <c r="M198" s="89"/>
      <c r="N198" s="91"/>
      <c r="O198" s="89"/>
      <c r="P198" s="92"/>
      <c r="HY198" s="55"/>
      <c r="HZ198" s="131"/>
      <c r="IA198" s="55"/>
      <c r="IB198" s="65"/>
      <c r="IC198" s="65"/>
      <c r="ID198" s="65"/>
      <c r="IE198" s="65"/>
      <c r="IF198" s="65"/>
      <c r="IH198" s="16"/>
      <c r="II198" s="16"/>
      <c r="IJ198" s="16"/>
      <c r="IK198" s="65"/>
      <c r="IL198" s="16"/>
      <c r="IM198" s="65"/>
      <c r="IO198" s="93" t="s">
        <v>808</v>
      </c>
    </row>
    <row r="199" spans="1:249" s="11" customFormat="1" ht="14.4" x14ac:dyDescent="0.3">
      <c r="A199" s="85" t="s">
        <v>69</v>
      </c>
      <c r="B199" s="86" t="s">
        <v>809</v>
      </c>
      <c r="C199" s="371" t="s">
        <v>810</v>
      </c>
      <c r="D199" s="371"/>
      <c r="E199" s="371"/>
      <c r="F199" s="371"/>
      <c r="G199" s="371"/>
      <c r="H199" s="87" t="s">
        <v>145</v>
      </c>
      <c r="I199" s="114">
        <v>100</v>
      </c>
      <c r="J199" s="89"/>
      <c r="K199" s="114">
        <v>13</v>
      </c>
      <c r="L199" s="91"/>
      <c r="M199" s="89"/>
      <c r="N199" s="91"/>
      <c r="O199" s="89"/>
      <c r="P199" s="92"/>
      <c r="HY199" s="55"/>
      <c r="HZ199" s="131"/>
      <c r="IA199" s="55"/>
      <c r="IB199" s="65"/>
      <c r="IC199" s="65"/>
      <c r="ID199" s="65"/>
      <c r="IE199" s="65"/>
      <c r="IF199" s="65"/>
      <c r="IH199" s="16"/>
      <c r="II199" s="16"/>
      <c r="IJ199" s="16"/>
      <c r="IK199" s="65"/>
      <c r="IL199" s="16"/>
      <c r="IM199" s="65"/>
      <c r="IO199" s="93" t="s">
        <v>810</v>
      </c>
    </row>
    <row r="200" spans="1:249" s="11" customFormat="1" ht="14.4" x14ac:dyDescent="0.3">
      <c r="A200" s="85" t="s">
        <v>162</v>
      </c>
      <c r="B200" s="86" t="s">
        <v>811</v>
      </c>
      <c r="C200" s="371" t="s">
        <v>812</v>
      </c>
      <c r="D200" s="371"/>
      <c r="E200" s="371"/>
      <c r="F200" s="371"/>
      <c r="G200" s="371"/>
      <c r="H200" s="87" t="s">
        <v>103</v>
      </c>
      <c r="I200" s="114">
        <v>0</v>
      </c>
      <c r="J200" s="89"/>
      <c r="K200" s="114">
        <v>0</v>
      </c>
      <c r="L200" s="91"/>
      <c r="M200" s="89"/>
      <c r="N200" s="91"/>
      <c r="O200" s="89"/>
      <c r="P200" s="92"/>
      <c r="HY200" s="55"/>
      <c r="HZ200" s="131"/>
      <c r="IA200" s="55"/>
      <c r="IB200" s="65"/>
      <c r="IC200" s="65"/>
      <c r="ID200" s="65"/>
      <c r="IE200" s="65"/>
      <c r="IF200" s="65"/>
      <c r="IH200" s="16"/>
      <c r="II200" s="16"/>
      <c r="IJ200" s="16"/>
      <c r="IK200" s="65"/>
      <c r="IL200" s="16"/>
      <c r="IM200" s="65"/>
      <c r="IO200" s="93" t="s">
        <v>812</v>
      </c>
    </row>
    <row r="201" spans="1:249" s="11" customFormat="1" ht="14.4" x14ac:dyDescent="0.3">
      <c r="A201" s="94"/>
      <c r="B201" s="95"/>
      <c r="C201" s="372" t="s">
        <v>73</v>
      </c>
      <c r="D201" s="372"/>
      <c r="E201" s="372"/>
      <c r="F201" s="372"/>
      <c r="G201" s="372"/>
      <c r="H201" s="58"/>
      <c r="I201" s="59"/>
      <c r="J201" s="59"/>
      <c r="K201" s="59"/>
      <c r="L201" s="62"/>
      <c r="M201" s="59"/>
      <c r="N201" s="96"/>
      <c r="O201" s="59"/>
      <c r="P201" s="97">
        <v>3904.82</v>
      </c>
      <c r="Q201" s="78"/>
      <c r="R201" s="78"/>
      <c r="HY201" s="55"/>
      <c r="HZ201" s="131"/>
      <c r="IA201" s="55"/>
      <c r="IB201" s="65"/>
      <c r="IC201" s="65"/>
      <c r="ID201" s="65"/>
      <c r="IE201" s="65"/>
      <c r="IF201" s="65"/>
      <c r="IH201" s="16"/>
      <c r="II201" s="16"/>
      <c r="IJ201" s="16"/>
      <c r="IK201" s="65" t="s">
        <v>73</v>
      </c>
      <c r="IL201" s="16"/>
      <c r="IM201" s="65"/>
      <c r="IO201" s="93"/>
    </row>
    <row r="202" spans="1:249" s="11" customFormat="1" ht="14.4" x14ac:dyDescent="0.3">
      <c r="A202" s="83"/>
      <c r="B202" s="68"/>
      <c r="C202" s="344" t="s">
        <v>74</v>
      </c>
      <c r="D202" s="344"/>
      <c r="E202" s="344"/>
      <c r="F202" s="344"/>
      <c r="G202" s="344"/>
      <c r="H202" s="69"/>
      <c r="I202" s="70"/>
      <c r="J202" s="70"/>
      <c r="K202" s="70"/>
      <c r="L202" s="72"/>
      <c r="M202" s="70"/>
      <c r="N202" s="72"/>
      <c r="O202" s="70"/>
      <c r="P202" s="73">
        <v>3686.53</v>
      </c>
      <c r="HY202" s="55"/>
      <c r="HZ202" s="131"/>
      <c r="IA202" s="55"/>
      <c r="IB202" s="65"/>
      <c r="IC202" s="65"/>
      <c r="ID202" s="65"/>
      <c r="IE202" s="65"/>
      <c r="IF202" s="65"/>
      <c r="IH202" s="16"/>
      <c r="II202" s="16"/>
      <c r="IJ202" s="16"/>
      <c r="IK202" s="65"/>
      <c r="IL202" s="16" t="s">
        <v>74</v>
      </c>
      <c r="IM202" s="65"/>
      <c r="IO202" s="93"/>
    </row>
    <row r="203" spans="1:249" s="11" customFormat="1" ht="30.6" x14ac:dyDescent="0.3">
      <c r="A203" s="83"/>
      <c r="B203" s="68" t="s">
        <v>272</v>
      </c>
      <c r="C203" s="344" t="s">
        <v>273</v>
      </c>
      <c r="D203" s="344"/>
      <c r="E203" s="344"/>
      <c r="F203" s="344"/>
      <c r="G203" s="344"/>
      <c r="H203" s="69" t="s">
        <v>75</v>
      </c>
      <c r="I203" s="98">
        <v>121</v>
      </c>
      <c r="J203" s="75">
        <v>0.9</v>
      </c>
      <c r="K203" s="75">
        <v>108.9</v>
      </c>
      <c r="L203" s="72"/>
      <c r="M203" s="70"/>
      <c r="N203" s="72"/>
      <c r="O203" s="70"/>
      <c r="P203" s="73">
        <v>4014.63</v>
      </c>
      <c r="HY203" s="55"/>
      <c r="HZ203" s="131"/>
      <c r="IA203" s="55"/>
      <c r="IB203" s="65"/>
      <c r="IC203" s="65"/>
      <c r="ID203" s="65"/>
      <c r="IE203" s="65"/>
      <c r="IF203" s="65"/>
      <c r="IH203" s="16"/>
      <c r="II203" s="16"/>
      <c r="IJ203" s="16"/>
      <c r="IK203" s="65"/>
      <c r="IL203" s="16" t="s">
        <v>273</v>
      </c>
      <c r="IM203" s="65"/>
      <c r="IO203" s="93"/>
    </row>
    <row r="204" spans="1:249" s="11" customFormat="1" ht="30.6" x14ac:dyDescent="0.3">
      <c r="A204" s="83"/>
      <c r="B204" s="68" t="s">
        <v>274</v>
      </c>
      <c r="C204" s="344" t="s">
        <v>275</v>
      </c>
      <c r="D204" s="344"/>
      <c r="E204" s="344"/>
      <c r="F204" s="344"/>
      <c r="G204" s="344"/>
      <c r="H204" s="69" t="s">
        <v>75</v>
      </c>
      <c r="I204" s="98">
        <v>72</v>
      </c>
      <c r="J204" s="80">
        <v>0.85</v>
      </c>
      <c r="K204" s="75">
        <v>61.2</v>
      </c>
      <c r="L204" s="72"/>
      <c r="M204" s="70"/>
      <c r="N204" s="72"/>
      <c r="O204" s="70"/>
      <c r="P204" s="73">
        <v>2256.16</v>
      </c>
      <c r="HY204" s="55"/>
      <c r="HZ204" s="131"/>
      <c r="IA204" s="55"/>
      <c r="IB204" s="65"/>
      <c r="IC204" s="65"/>
      <c r="ID204" s="65"/>
      <c r="IE204" s="65"/>
      <c r="IF204" s="65"/>
      <c r="IH204" s="16"/>
      <c r="II204" s="16"/>
      <c r="IJ204" s="16"/>
      <c r="IK204" s="65"/>
      <c r="IL204" s="16" t="s">
        <v>275</v>
      </c>
      <c r="IM204" s="65"/>
      <c r="IO204" s="93"/>
    </row>
    <row r="205" spans="1:249" s="11" customFormat="1" ht="14.4" x14ac:dyDescent="0.3">
      <c r="A205" s="99"/>
      <c r="B205" s="100"/>
      <c r="C205" s="372" t="s">
        <v>76</v>
      </c>
      <c r="D205" s="372"/>
      <c r="E205" s="372"/>
      <c r="F205" s="372"/>
      <c r="G205" s="372"/>
      <c r="H205" s="58"/>
      <c r="I205" s="59"/>
      <c r="J205" s="59"/>
      <c r="K205" s="59"/>
      <c r="L205" s="62"/>
      <c r="M205" s="59"/>
      <c r="N205" s="96">
        <v>78273.919999999998</v>
      </c>
      <c r="O205" s="59"/>
      <c r="P205" s="97">
        <v>10175.61</v>
      </c>
      <c r="HY205" s="55"/>
      <c r="HZ205" s="131"/>
      <c r="IA205" s="55"/>
      <c r="IB205" s="65"/>
      <c r="IC205" s="65"/>
      <c r="ID205" s="65"/>
      <c r="IE205" s="65"/>
      <c r="IF205" s="65"/>
      <c r="IH205" s="16"/>
      <c r="II205" s="16"/>
      <c r="IJ205" s="16"/>
      <c r="IK205" s="65"/>
      <c r="IL205" s="16"/>
      <c r="IM205" s="65" t="s">
        <v>76</v>
      </c>
      <c r="IO205" s="93"/>
    </row>
    <row r="206" spans="1:249" s="11" customFormat="1" ht="40.799999999999997" x14ac:dyDescent="0.3">
      <c r="A206" s="56" t="s">
        <v>128</v>
      </c>
      <c r="B206" s="57" t="s">
        <v>813</v>
      </c>
      <c r="C206" s="373" t="s">
        <v>814</v>
      </c>
      <c r="D206" s="373"/>
      <c r="E206" s="373"/>
      <c r="F206" s="373"/>
      <c r="G206" s="373"/>
      <c r="H206" s="58" t="s">
        <v>145</v>
      </c>
      <c r="I206" s="59">
        <v>13</v>
      </c>
      <c r="J206" s="60">
        <v>1</v>
      </c>
      <c r="K206" s="60">
        <v>13</v>
      </c>
      <c r="L206" s="118">
        <v>470.19</v>
      </c>
      <c r="M206" s="106">
        <v>0.89</v>
      </c>
      <c r="N206" s="133">
        <v>418.47</v>
      </c>
      <c r="O206" s="59"/>
      <c r="P206" s="97">
        <v>5440.11</v>
      </c>
      <c r="HY206" s="55"/>
      <c r="HZ206" s="131"/>
      <c r="IA206" s="55"/>
      <c r="IB206" s="65" t="s">
        <v>814</v>
      </c>
      <c r="IC206" s="65" t="s">
        <v>4</v>
      </c>
      <c r="ID206" s="65" t="s">
        <v>4</v>
      </c>
      <c r="IE206" s="65" t="s">
        <v>4</v>
      </c>
      <c r="IF206" s="65" t="s">
        <v>4</v>
      </c>
      <c r="IH206" s="16"/>
      <c r="II206" s="16"/>
      <c r="IJ206" s="16"/>
      <c r="IK206" s="65"/>
      <c r="IL206" s="16"/>
      <c r="IM206" s="65"/>
      <c r="IO206" s="93"/>
    </row>
    <row r="207" spans="1:249" s="11" customFormat="1" ht="14.4" x14ac:dyDescent="0.3">
      <c r="A207" s="99"/>
      <c r="B207" s="100"/>
      <c r="C207" s="372" t="s">
        <v>76</v>
      </c>
      <c r="D207" s="372"/>
      <c r="E207" s="372"/>
      <c r="F207" s="372"/>
      <c r="G207" s="372"/>
      <c r="H207" s="58"/>
      <c r="I207" s="59"/>
      <c r="J207" s="59"/>
      <c r="K207" s="59"/>
      <c r="L207" s="62"/>
      <c r="M207" s="59"/>
      <c r="N207" s="62"/>
      <c r="O207" s="59"/>
      <c r="P207" s="97">
        <v>5440.11</v>
      </c>
      <c r="HY207" s="55"/>
      <c r="HZ207" s="131"/>
      <c r="IA207" s="55"/>
      <c r="IB207" s="65"/>
      <c r="IC207" s="65"/>
      <c r="ID207" s="65"/>
      <c r="IE207" s="65"/>
      <c r="IF207" s="65"/>
      <c r="IH207" s="16"/>
      <c r="II207" s="16"/>
      <c r="IJ207" s="16"/>
      <c r="IK207" s="65"/>
      <c r="IL207" s="16"/>
      <c r="IM207" s="65" t="s">
        <v>76</v>
      </c>
      <c r="IO207" s="93"/>
    </row>
    <row r="208" spans="1:249" s="11" customFormat="1" ht="20.399999999999999" x14ac:dyDescent="0.3">
      <c r="A208" s="56" t="s">
        <v>133</v>
      </c>
      <c r="B208" s="57" t="s">
        <v>815</v>
      </c>
      <c r="C208" s="373" t="s">
        <v>816</v>
      </c>
      <c r="D208" s="373"/>
      <c r="E208" s="373"/>
      <c r="F208" s="373"/>
      <c r="G208" s="373"/>
      <c r="H208" s="58" t="s">
        <v>118</v>
      </c>
      <c r="I208" s="59">
        <v>0.08</v>
      </c>
      <c r="J208" s="60">
        <v>1</v>
      </c>
      <c r="K208" s="106">
        <v>0.08</v>
      </c>
      <c r="L208" s="62"/>
      <c r="M208" s="59"/>
      <c r="N208" s="63"/>
      <c r="O208" s="59"/>
      <c r="P208" s="64"/>
      <c r="HY208" s="55"/>
      <c r="HZ208" s="131"/>
      <c r="IA208" s="55"/>
      <c r="IB208" s="65" t="s">
        <v>816</v>
      </c>
      <c r="IC208" s="65" t="s">
        <v>4</v>
      </c>
      <c r="ID208" s="65" t="s">
        <v>4</v>
      </c>
      <c r="IE208" s="65" t="s">
        <v>4</v>
      </c>
      <c r="IF208" s="65" t="s">
        <v>4</v>
      </c>
      <c r="IH208" s="16"/>
      <c r="II208" s="16"/>
      <c r="IJ208" s="16"/>
      <c r="IK208" s="65"/>
      <c r="IL208" s="16"/>
      <c r="IM208" s="65"/>
      <c r="IO208" s="93"/>
    </row>
    <row r="209" spans="1:249" s="11" customFormat="1" ht="14.4" x14ac:dyDescent="0.3">
      <c r="A209" s="66"/>
      <c r="B209" s="15"/>
      <c r="C209" s="339" t="s">
        <v>113</v>
      </c>
      <c r="D209" s="339"/>
      <c r="E209" s="339"/>
      <c r="F209" s="339"/>
      <c r="G209" s="339"/>
      <c r="H209" s="339"/>
      <c r="I209" s="339"/>
      <c r="J209" s="339"/>
      <c r="K209" s="339"/>
      <c r="L209" s="339"/>
      <c r="M209" s="339"/>
      <c r="N209" s="339"/>
      <c r="O209" s="339"/>
      <c r="P209" s="374"/>
      <c r="HY209" s="55"/>
      <c r="HZ209" s="131"/>
      <c r="IA209" s="55"/>
      <c r="IB209" s="65"/>
      <c r="IC209" s="65"/>
      <c r="ID209" s="65"/>
      <c r="IE209" s="65"/>
      <c r="IF209" s="65"/>
      <c r="IH209" s="16"/>
      <c r="II209" s="16"/>
      <c r="IJ209" s="16"/>
      <c r="IK209" s="65"/>
      <c r="IL209" s="16"/>
      <c r="IM209" s="65"/>
      <c r="IN209" s="3" t="s">
        <v>113</v>
      </c>
      <c r="IO209" s="93"/>
    </row>
    <row r="210" spans="1:249" s="11" customFormat="1" ht="20.399999999999999" x14ac:dyDescent="0.3">
      <c r="A210" s="110"/>
      <c r="B210" s="95" t="s">
        <v>1085</v>
      </c>
      <c r="C210" s="375" t="s">
        <v>1084</v>
      </c>
      <c r="D210" s="375"/>
      <c r="E210" s="375"/>
      <c r="F210" s="375"/>
      <c r="G210" s="375"/>
      <c r="H210" s="375"/>
      <c r="I210" s="375"/>
      <c r="J210" s="375"/>
      <c r="K210" s="375"/>
      <c r="L210" s="375"/>
      <c r="M210" s="375"/>
      <c r="N210" s="375"/>
      <c r="O210" s="375"/>
      <c r="P210" s="376"/>
      <c r="HY210" s="55"/>
      <c r="HZ210" s="131"/>
      <c r="IA210" s="55"/>
      <c r="IB210" s="65"/>
      <c r="IC210" s="65"/>
      <c r="ID210" s="65"/>
      <c r="IE210" s="65"/>
      <c r="IF210" s="65"/>
      <c r="IG210" s="3" t="s">
        <v>1084</v>
      </c>
      <c r="IH210" s="16"/>
      <c r="II210" s="16"/>
      <c r="IJ210" s="16"/>
      <c r="IK210" s="65"/>
      <c r="IL210" s="16"/>
      <c r="IM210" s="65"/>
      <c r="IO210" s="93"/>
    </row>
    <row r="211" spans="1:249" s="11" customFormat="1" ht="14.4" x14ac:dyDescent="0.3">
      <c r="A211" s="67"/>
      <c r="B211" s="68" t="s">
        <v>57</v>
      </c>
      <c r="C211" s="344" t="s">
        <v>59</v>
      </c>
      <c r="D211" s="344"/>
      <c r="E211" s="344"/>
      <c r="F211" s="344"/>
      <c r="G211" s="344"/>
      <c r="H211" s="69" t="s">
        <v>60</v>
      </c>
      <c r="I211" s="70"/>
      <c r="J211" s="70"/>
      <c r="K211" s="102">
        <v>3.1004</v>
      </c>
      <c r="L211" s="72"/>
      <c r="M211" s="70"/>
      <c r="N211" s="72"/>
      <c r="O211" s="70"/>
      <c r="P211" s="73">
        <v>1719.95</v>
      </c>
      <c r="HY211" s="55"/>
      <c r="HZ211" s="131"/>
      <c r="IA211" s="55"/>
      <c r="IB211" s="65"/>
      <c r="IC211" s="65"/>
      <c r="ID211" s="65"/>
      <c r="IE211" s="65"/>
      <c r="IF211" s="65"/>
      <c r="IH211" s="16" t="s">
        <v>59</v>
      </c>
      <c r="II211" s="16"/>
      <c r="IJ211" s="16"/>
      <c r="IK211" s="65"/>
      <c r="IL211" s="16"/>
      <c r="IM211" s="65"/>
      <c r="IO211" s="93"/>
    </row>
    <row r="212" spans="1:249" s="11" customFormat="1" ht="14.4" x14ac:dyDescent="0.3">
      <c r="A212" s="74"/>
      <c r="B212" s="68" t="s">
        <v>263</v>
      </c>
      <c r="C212" s="344" t="s">
        <v>264</v>
      </c>
      <c r="D212" s="344"/>
      <c r="E212" s="344"/>
      <c r="F212" s="344"/>
      <c r="G212" s="344"/>
      <c r="H212" s="69" t="s">
        <v>60</v>
      </c>
      <c r="I212" s="75">
        <v>33.700000000000003</v>
      </c>
      <c r="J212" s="80">
        <v>1.1499999999999999</v>
      </c>
      <c r="K212" s="102">
        <v>3.1004</v>
      </c>
      <c r="L212" s="10"/>
      <c r="M212" s="76"/>
      <c r="N212" s="77">
        <v>554.75</v>
      </c>
      <c r="O212" s="70"/>
      <c r="P212" s="73">
        <v>1719.95</v>
      </c>
      <c r="Q212" s="78"/>
      <c r="R212" s="78"/>
      <c r="HY212" s="55"/>
      <c r="HZ212" s="131"/>
      <c r="IA212" s="55"/>
      <c r="IB212" s="65"/>
      <c r="IC212" s="65"/>
      <c r="ID212" s="65"/>
      <c r="IE212" s="65"/>
      <c r="IF212" s="65"/>
      <c r="IH212" s="16"/>
      <c r="II212" s="16" t="s">
        <v>264</v>
      </c>
      <c r="IJ212" s="16"/>
      <c r="IK212" s="65"/>
      <c r="IL212" s="16"/>
      <c r="IM212" s="65"/>
      <c r="IO212" s="93"/>
    </row>
    <row r="213" spans="1:249" s="11" customFormat="1" ht="14.4" x14ac:dyDescent="0.3">
      <c r="A213" s="67"/>
      <c r="B213" s="68" t="s">
        <v>61</v>
      </c>
      <c r="C213" s="344" t="s">
        <v>62</v>
      </c>
      <c r="D213" s="344"/>
      <c r="E213" s="344"/>
      <c r="F213" s="344"/>
      <c r="G213" s="344"/>
      <c r="H213" s="69"/>
      <c r="I213" s="70"/>
      <c r="J213" s="70"/>
      <c r="K213" s="70"/>
      <c r="L213" s="72"/>
      <c r="M213" s="70"/>
      <c r="N213" s="72"/>
      <c r="O213" s="70"/>
      <c r="P213" s="104">
        <v>47.22</v>
      </c>
      <c r="HY213" s="55"/>
      <c r="HZ213" s="131"/>
      <c r="IA213" s="55"/>
      <c r="IB213" s="65"/>
      <c r="IC213" s="65"/>
      <c r="ID213" s="65"/>
      <c r="IE213" s="65"/>
      <c r="IF213" s="65"/>
      <c r="IH213" s="16" t="s">
        <v>62</v>
      </c>
      <c r="II213" s="16"/>
      <c r="IJ213" s="16"/>
      <c r="IK213" s="65"/>
      <c r="IL213" s="16"/>
      <c r="IM213" s="65"/>
      <c r="IO213" s="93"/>
    </row>
    <row r="214" spans="1:249" s="11" customFormat="1" ht="14.4" x14ac:dyDescent="0.3">
      <c r="A214" s="67"/>
      <c r="B214" s="68"/>
      <c r="C214" s="344" t="s">
        <v>63</v>
      </c>
      <c r="D214" s="344"/>
      <c r="E214" s="344"/>
      <c r="F214" s="344"/>
      <c r="G214" s="344"/>
      <c r="H214" s="69" t="s">
        <v>60</v>
      </c>
      <c r="I214" s="70"/>
      <c r="J214" s="70"/>
      <c r="K214" s="107">
        <v>5.3999999999999999E-2</v>
      </c>
      <c r="L214" s="72"/>
      <c r="M214" s="70"/>
      <c r="N214" s="72"/>
      <c r="O214" s="70"/>
      <c r="P214" s="104">
        <v>32.619999999999997</v>
      </c>
      <c r="HY214" s="55"/>
      <c r="HZ214" s="131"/>
      <c r="IA214" s="55"/>
      <c r="IB214" s="65"/>
      <c r="IC214" s="65"/>
      <c r="ID214" s="65"/>
      <c r="IE214" s="65"/>
      <c r="IF214" s="65"/>
      <c r="IH214" s="16" t="s">
        <v>63</v>
      </c>
      <c r="II214" s="16"/>
      <c r="IJ214" s="16"/>
      <c r="IK214" s="65"/>
      <c r="IL214" s="16"/>
      <c r="IM214" s="65"/>
      <c r="IO214" s="93"/>
    </row>
    <row r="215" spans="1:249" s="11" customFormat="1" ht="14.4" x14ac:dyDescent="0.3">
      <c r="A215" s="74"/>
      <c r="B215" s="68" t="s">
        <v>166</v>
      </c>
      <c r="C215" s="344" t="s">
        <v>167</v>
      </c>
      <c r="D215" s="344"/>
      <c r="E215" s="344"/>
      <c r="F215" s="344"/>
      <c r="G215" s="344"/>
      <c r="H215" s="69" t="s">
        <v>66</v>
      </c>
      <c r="I215" s="80">
        <v>0.08</v>
      </c>
      <c r="J215" s="80">
        <v>1.25</v>
      </c>
      <c r="K215" s="107">
        <v>8.0000000000000002E-3</v>
      </c>
      <c r="L215" s="10"/>
      <c r="M215" s="76"/>
      <c r="N215" s="77">
        <v>936.02</v>
      </c>
      <c r="O215" s="70"/>
      <c r="P215" s="73">
        <v>7.49</v>
      </c>
      <c r="Q215" s="78"/>
      <c r="R215" s="78"/>
      <c r="HY215" s="55"/>
      <c r="HZ215" s="131"/>
      <c r="IA215" s="55"/>
      <c r="IB215" s="65"/>
      <c r="IC215" s="65"/>
      <c r="ID215" s="65"/>
      <c r="IE215" s="65"/>
      <c r="IF215" s="65"/>
      <c r="IH215" s="16"/>
      <c r="II215" s="16" t="s">
        <v>167</v>
      </c>
      <c r="IJ215" s="16"/>
      <c r="IK215" s="65"/>
      <c r="IL215" s="16"/>
      <c r="IM215" s="65"/>
      <c r="IO215" s="93"/>
    </row>
    <row r="216" spans="1:249" s="11" customFormat="1" ht="14.4" x14ac:dyDescent="0.3">
      <c r="A216" s="83"/>
      <c r="B216" s="68" t="s">
        <v>89</v>
      </c>
      <c r="C216" s="344" t="s">
        <v>90</v>
      </c>
      <c r="D216" s="344"/>
      <c r="E216" s="344"/>
      <c r="F216" s="344"/>
      <c r="G216" s="344"/>
      <c r="H216" s="69" t="s">
        <v>60</v>
      </c>
      <c r="I216" s="80">
        <v>0.08</v>
      </c>
      <c r="J216" s="80">
        <v>1.25</v>
      </c>
      <c r="K216" s="107">
        <v>8.0000000000000002E-3</v>
      </c>
      <c r="L216" s="72"/>
      <c r="M216" s="70"/>
      <c r="N216" s="84">
        <v>745.18</v>
      </c>
      <c r="O216" s="70"/>
      <c r="P216" s="104">
        <v>5.96</v>
      </c>
      <c r="HY216" s="55"/>
      <c r="HZ216" s="131"/>
      <c r="IA216" s="55"/>
      <c r="IB216" s="65"/>
      <c r="IC216" s="65"/>
      <c r="ID216" s="65"/>
      <c r="IE216" s="65"/>
      <c r="IF216" s="65"/>
      <c r="IH216" s="16"/>
      <c r="II216" s="16"/>
      <c r="IJ216" s="16" t="s">
        <v>90</v>
      </c>
      <c r="IK216" s="65"/>
      <c r="IL216" s="16"/>
      <c r="IM216" s="65"/>
      <c r="IO216" s="93"/>
    </row>
    <row r="217" spans="1:249" s="11" customFormat="1" ht="14.4" x14ac:dyDescent="0.3">
      <c r="A217" s="74"/>
      <c r="B217" s="68" t="s">
        <v>87</v>
      </c>
      <c r="C217" s="344" t="s">
        <v>88</v>
      </c>
      <c r="D217" s="344"/>
      <c r="E217" s="344"/>
      <c r="F217" s="344"/>
      <c r="G217" s="344"/>
      <c r="H217" s="69" t="s">
        <v>66</v>
      </c>
      <c r="I217" s="80">
        <v>0.06</v>
      </c>
      <c r="J217" s="80">
        <v>1.25</v>
      </c>
      <c r="K217" s="107">
        <v>6.0000000000000001E-3</v>
      </c>
      <c r="L217" s="10"/>
      <c r="M217" s="76"/>
      <c r="N217" s="77">
        <v>1740.53</v>
      </c>
      <c r="O217" s="70"/>
      <c r="P217" s="73">
        <v>10.44</v>
      </c>
      <c r="Q217" s="78"/>
      <c r="R217" s="78"/>
      <c r="HY217" s="55"/>
      <c r="HZ217" s="131"/>
      <c r="IA217" s="55"/>
      <c r="IB217" s="65"/>
      <c r="IC217" s="65"/>
      <c r="ID217" s="65"/>
      <c r="IE217" s="65"/>
      <c r="IF217" s="65"/>
      <c r="IH217" s="16"/>
      <c r="II217" s="16" t="s">
        <v>88</v>
      </c>
      <c r="IJ217" s="16"/>
      <c r="IK217" s="65"/>
      <c r="IL217" s="16"/>
      <c r="IM217" s="65"/>
      <c r="IO217" s="93"/>
    </row>
    <row r="218" spans="1:249" s="11" customFormat="1" ht="14.4" x14ac:dyDescent="0.3">
      <c r="A218" s="83"/>
      <c r="B218" s="68" t="s">
        <v>89</v>
      </c>
      <c r="C218" s="344" t="s">
        <v>90</v>
      </c>
      <c r="D218" s="344"/>
      <c r="E218" s="344"/>
      <c r="F218" s="344"/>
      <c r="G218" s="344"/>
      <c r="H218" s="69" t="s">
        <v>60</v>
      </c>
      <c r="I218" s="80">
        <v>0.06</v>
      </c>
      <c r="J218" s="80">
        <v>1.25</v>
      </c>
      <c r="K218" s="107">
        <v>6.0000000000000001E-3</v>
      </c>
      <c r="L218" s="72"/>
      <c r="M218" s="70"/>
      <c r="N218" s="84">
        <v>745.18</v>
      </c>
      <c r="O218" s="70"/>
      <c r="P218" s="104">
        <v>4.47</v>
      </c>
      <c r="HY218" s="55"/>
      <c r="HZ218" s="131"/>
      <c r="IA218" s="55"/>
      <c r="IB218" s="65"/>
      <c r="IC218" s="65"/>
      <c r="ID218" s="65"/>
      <c r="IE218" s="65"/>
      <c r="IF218" s="65"/>
      <c r="IH218" s="16"/>
      <c r="II218" s="16"/>
      <c r="IJ218" s="16" t="s">
        <v>90</v>
      </c>
      <c r="IK218" s="65"/>
      <c r="IL218" s="16"/>
      <c r="IM218" s="65"/>
      <c r="IO218" s="93"/>
    </row>
    <row r="219" spans="1:249" s="11" customFormat="1" ht="14.4" x14ac:dyDescent="0.3">
      <c r="A219" s="74"/>
      <c r="B219" s="68" t="s">
        <v>91</v>
      </c>
      <c r="C219" s="344" t="s">
        <v>92</v>
      </c>
      <c r="D219" s="344"/>
      <c r="E219" s="344"/>
      <c r="F219" s="344"/>
      <c r="G219" s="344"/>
      <c r="H219" s="69" t="s">
        <v>66</v>
      </c>
      <c r="I219" s="75">
        <v>0.4</v>
      </c>
      <c r="J219" s="80">
        <v>1.25</v>
      </c>
      <c r="K219" s="80">
        <v>0.04</v>
      </c>
      <c r="L219" s="10"/>
      <c r="M219" s="76"/>
      <c r="N219" s="77">
        <v>717.22</v>
      </c>
      <c r="O219" s="70"/>
      <c r="P219" s="73">
        <v>28.69</v>
      </c>
      <c r="Q219" s="78"/>
      <c r="R219" s="78"/>
      <c r="HY219" s="55"/>
      <c r="HZ219" s="131"/>
      <c r="IA219" s="55"/>
      <c r="IB219" s="65"/>
      <c r="IC219" s="65"/>
      <c r="ID219" s="65"/>
      <c r="IE219" s="65"/>
      <c r="IF219" s="65"/>
      <c r="IH219" s="16"/>
      <c r="II219" s="16" t="s">
        <v>92</v>
      </c>
      <c r="IJ219" s="16"/>
      <c r="IK219" s="65"/>
      <c r="IL219" s="16"/>
      <c r="IM219" s="65"/>
      <c r="IO219" s="93"/>
    </row>
    <row r="220" spans="1:249" s="11" customFormat="1" ht="14.4" x14ac:dyDescent="0.3">
      <c r="A220" s="83"/>
      <c r="B220" s="68" t="s">
        <v>93</v>
      </c>
      <c r="C220" s="344" t="s">
        <v>94</v>
      </c>
      <c r="D220" s="344"/>
      <c r="E220" s="344"/>
      <c r="F220" s="344"/>
      <c r="G220" s="344"/>
      <c r="H220" s="69" t="s">
        <v>60</v>
      </c>
      <c r="I220" s="75">
        <v>0.4</v>
      </c>
      <c r="J220" s="80">
        <v>1.25</v>
      </c>
      <c r="K220" s="80">
        <v>0.04</v>
      </c>
      <c r="L220" s="72"/>
      <c r="M220" s="70"/>
      <c r="N220" s="84">
        <v>554.75</v>
      </c>
      <c r="O220" s="70"/>
      <c r="P220" s="104">
        <v>22.19</v>
      </c>
      <c r="HY220" s="55"/>
      <c r="HZ220" s="131"/>
      <c r="IA220" s="55"/>
      <c r="IB220" s="65"/>
      <c r="IC220" s="65"/>
      <c r="ID220" s="65"/>
      <c r="IE220" s="65"/>
      <c r="IF220" s="65"/>
      <c r="IH220" s="16"/>
      <c r="II220" s="16"/>
      <c r="IJ220" s="16" t="s">
        <v>94</v>
      </c>
      <c r="IK220" s="65"/>
      <c r="IL220" s="16"/>
      <c r="IM220" s="65"/>
      <c r="IO220" s="93"/>
    </row>
    <row r="221" spans="1:249" s="11" customFormat="1" ht="14.4" x14ac:dyDescent="0.3">
      <c r="A221" s="74"/>
      <c r="B221" s="68" t="s">
        <v>95</v>
      </c>
      <c r="C221" s="344" t="s">
        <v>96</v>
      </c>
      <c r="D221" s="344"/>
      <c r="E221" s="344"/>
      <c r="F221" s="344"/>
      <c r="G221" s="344"/>
      <c r="H221" s="69" t="s">
        <v>66</v>
      </c>
      <c r="I221" s="80">
        <v>1.19</v>
      </c>
      <c r="J221" s="80">
        <v>1.25</v>
      </c>
      <c r="K221" s="107">
        <v>0.11899999999999999</v>
      </c>
      <c r="L221" s="81">
        <v>4.3499999999999996</v>
      </c>
      <c r="M221" s="82">
        <v>1.1499999999999999</v>
      </c>
      <c r="N221" s="77">
        <v>5</v>
      </c>
      <c r="O221" s="70"/>
      <c r="P221" s="73">
        <v>0.6</v>
      </c>
      <c r="Q221" s="78"/>
      <c r="R221" s="78"/>
      <c r="HY221" s="55"/>
      <c r="HZ221" s="131"/>
      <c r="IA221" s="55"/>
      <c r="IB221" s="65"/>
      <c r="IC221" s="65"/>
      <c r="ID221" s="65"/>
      <c r="IE221" s="65"/>
      <c r="IF221" s="65"/>
      <c r="IH221" s="16"/>
      <c r="II221" s="16" t="s">
        <v>96</v>
      </c>
      <c r="IJ221" s="16"/>
      <c r="IK221" s="65"/>
      <c r="IL221" s="16"/>
      <c r="IM221" s="65"/>
      <c r="IO221" s="93"/>
    </row>
    <row r="222" spans="1:249" s="11" customFormat="1" ht="14.4" x14ac:dyDescent="0.3">
      <c r="A222" s="67"/>
      <c r="B222" s="68" t="s">
        <v>80</v>
      </c>
      <c r="C222" s="344" t="s">
        <v>99</v>
      </c>
      <c r="D222" s="344"/>
      <c r="E222" s="344"/>
      <c r="F222" s="344"/>
      <c r="G222" s="344"/>
      <c r="H222" s="69"/>
      <c r="I222" s="70"/>
      <c r="J222" s="70"/>
      <c r="K222" s="70"/>
      <c r="L222" s="72"/>
      <c r="M222" s="70"/>
      <c r="N222" s="72"/>
      <c r="O222" s="70"/>
      <c r="P222" s="104">
        <v>29.05</v>
      </c>
      <c r="HY222" s="55"/>
      <c r="HZ222" s="131"/>
      <c r="IA222" s="55"/>
      <c r="IB222" s="65"/>
      <c r="IC222" s="65"/>
      <c r="ID222" s="65"/>
      <c r="IE222" s="65"/>
      <c r="IF222" s="65"/>
      <c r="IH222" s="16" t="s">
        <v>99</v>
      </c>
      <c r="II222" s="16"/>
      <c r="IJ222" s="16"/>
      <c r="IK222" s="65"/>
      <c r="IL222" s="16"/>
      <c r="IM222" s="65"/>
      <c r="IO222" s="93"/>
    </row>
    <row r="223" spans="1:249" s="11" customFormat="1" ht="14.4" x14ac:dyDescent="0.3">
      <c r="A223" s="74"/>
      <c r="B223" s="68" t="s">
        <v>801</v>
      </c>
      <c r="C223" s="344" t="s">
        <v>802</v>
      </c>
      <c r="D223" s="344"/>
      <c r="E223" s="344"/>
      <c r="F223" s="344"/>
      <c r="G223" s="344"/>
      <c r="H223" s="69" t="s">
        <v>72</v>
      </c>
      <c r="I223" s="71">
        <v>1.9000000000000001E-4</v>
      </c>
      <c r="J223" s="70"/>
      <c r="K223" s="111">
        <v>1.52E-5</v>
      </c>
      <c r="L223" s="112">
        <v>416065.6</v>
      </c>
      <c r="M223" s="82">
        <v>1.85</v>
      </c>
      <c r="N223" s="77">
        <v>769721.36</v>
      </c>
      <c r="O223" s="70"/>
      <c r="P223" s="73">
        <v>11.7</v>
      </c>
      <c r="Q223" s="78"/>
      <c r="R223" s="78"/>
      <c r="HY223" s="55"/>
      <c r="HZ223" s="131"/>
      <c r="IA223" s="55"/>
      <c r="IB223" s="65"/>
      <c r="IC223" s="65"/>
      <c r="ID223" s="65"/>
      <c r="IE223" s="65"/>
      <c r="IF223" s="65"/>
      <c r="IH223" s="16"/>
      <c r="II223" s="16" t="s">
        <v>802</v>
      </c>
      <c r="IJ223" s="16"/>
      <c r="IK223" s="65"/>
      <c r="IL223" s="16"/>
      <c r="IM223" s="65"/>
      <c r="IO223" s="93"/>
    </row>
    <row r="224" spans="1:249" s="11" customFormat="1" ht="14.4" x14ac:dyDescent="0.3">
      <c r="A224" s="74"/>
      <c r="B224" s="68" t="s">
        <v>100</v>
      </c>
      <c r="C224" s="344" t="s">
        <v>101</v>
      </c>
      <c r="D224" s="344"/>
      <c r="E224" s="344"/>
      <c r="F224" s="344"/>
      <c r="G224" s="344"/>
      <c r="H224" s="69" t="s">
        <v>102</v>
      </c>
      <c r="I224" s="107">
        <v>0.34200000000000003</v>
      </c>
      <c r="J224" s="70"/>
      <c r="K224" s="71">
        <v>2.7359999999999999E-2</v>
      </c>
      <c r="L224" s="10"/>
      <c r="M224" s="76"/>
      <c r="N224" s="77">
        <v>94.71</v>
      </c>
      <c r="O224" s="70"/>
      <c r="P224" s="73">
        <v>2.59</v>
      </c>
      <c r="Q224" s="78"/>
      <c r="R224" s="78"/>
      <c r="HY224" s="55"/>
      <c r="HZ224" s="131"/>
      <c r="IA224" s="55"/>
      <c r="IB224" s="65"/>
      <c r="IC224" s="65"/>
      <c r="ID224" s="65"/>
      <c r="IE224" s="65"/>
      <c r="IF224" s="65"/>
      <c r="IH224" s="16"/>
      <c r="II224" s="16" t="s">
        <v>101</v>
      </c>
      <c r="IJ224" s="16"/>
      <c r="IK224" s="65"/>
      <c r="IL224" s="16"/>
      <c r="IM224" s="65"/>
      <c r="IO224" s="93"/>
    </row>
    <row r="225" spans="1:249" s="11" customFormat="1" ht="14.4" x14ac:dyDescent="0.3">
      <c r="A225" s="74"/>
      <c r="B225" s="68" t="s">
        <v>131</v>
      </c>
      <c r="C225" s="344" t="s">
        <v>132</v>
      </c>
      <c r="D225" s="344"/>
      <c r="E225" s="344"/>
      <c r="F225" s="344"/>
      <c r="G225" s="344"/>
      <c r="H225" s="69" t="s">
        <v>102</v>
      </c>
      <c r="I225" s="80">
        <v>0.69</v>
      </c>
      <c r="J225" s="70"/>
      <c r="K225" s="102">
        <v>5.5199999999999999E-2</v>
      </c>
      <c r="L225" s="81">
        <v>35.71</v>
      </c>
      <c r="M225" s="82">
        <v>1.54</v>
      </c>
      <c r="N225" s="77">
        <v>54.99</v>
      </c>
      <c r="O225" s="70"/>
      <c r="P225" s="73">
        <v>3.04</v>
      </c>
      <c r="Q225" s="78"/>
      <c r="R225" s="78"/>
      <c r="HY225" s="55"/>
      <c r="HZ225" s="131"/>
      <c r="IA225" s="55"/>
      <c r="IB225" s="65"/>
      <c r="IC225" s="65"/>
      <c r="ID225" s="65"/>
      <c r="IE225" s="65"/>
      <c r="IF225" s="65"/>
      <c r="IH225" s="16"/>
      <c r="II225" s="16" t="s">
        <v>132</v>
      </c>
      <c r="IJ225" s="16"/>
      <c r="IK225" s="65"/>
      <c r="IL225" s="16"/>
      <c r="IM225" s="65"/>
      <c r="IO225" s="93"/>
    </row>
    <row r="226" spans="1:249" s="11" customFormat="1" ht="14.4" x14ac:dyDescent="0.3">
      <c r="A226" s="74"/>
      <c r="B226" s="68" t="s">
        <v>754</v>
      </c>
      <c r="C226" s="344" t="s">
        <v>755</v>
      </c>
      <c r="D226" s="344"/>
      <c r="E226" s="344"/>
      <c r="F226" s="344"/>
      <c r="G226" s="344"/>
      <c r="H226" s="69" t="s">
        <v>103</v>
      </c>
      <c r="I226" s="80">
        <v>0.05</v>
      </c>
      <c r="J226" s="70"/>
      <c r="K226" s="107">
        <v>4.0000000000000001E-3</v>
      </c>
      <c r="L226" s="81">
        <v>128.4</v>
      </c>
      <c r="M226" s="82">
        <v>1.43</v>
      </c>
      <c r="N226" s="77">
        <v>183.61</v>
      </c>
      <c r="O226" s="70"/>
      <c r="P226" s="73">
        <v>0.73</v>
      </c>
      <c r="Q226" s="78"/>
      <c r="R226" s="78"/>
      <c r="HY226" s="55"/>
      <c r="HZ226" s="131"/>
      <c r="IA226" s="55"/>
      <c r="IB226" s="65"/>
      <c r="IC226" s="65"/>
      <c r="ID226" s="65"/>
      <c r="IE226" s="65"/>
      <c r="IF226" s="65"/>
      <c r="IH226" s="16"/>
      <c r="II226" s="16" t="s">
        <v>755</v>
      </c>
      <c r="IJ226" s="16"/>
      <c r="IK226" s="65"/>
      <c r="IL226" s="16"/>
      <c r="IM226" s="65"/>
      <c r="IO226" s="93"/>
    </row>
    <row r="227" spans="1:249" s="11" customFormat="1" ht="14.4" x14ac:dyDescent="0.3">
      <c r="A227" s="74"/>
      <c r="B227" s="68" t="s">
        <v>803</v>
      </c>
      <c r="C227" s="344" t="s">
        <v>804</v>
      </c>
      <c r="D227" s="344"/>
      <c r="E227" s="344"/>
      <c r="F227" s="344"/>
      <c r="G227" s="344"/>
      <c r="H227" s="69" t="s">
        <v>72</v>
      </c>
      <c r="I227" s="102">
        <v>4.0000000000000002E-4</v>
      </c>
      <c r="J227" s="70"/>
      <c r="K227" s="79">
        <v>3.1999999999999999E-5</v>
      </c>
      <c r="L227" s="112">
        <v>97282.880000000005</v>
      </c>
      <c r="M227" s="82">
        <v>1.04</v>
      </c>
      <c r="N227" s="77">
        <v>101174.2</v>
      </c>
      <c r="O227" s="70"/>
      <c r="P227" s="73">
        <v>3.24</v>
      </c>
      <c r="Q227" s="78"/>
      <c r="R227" s="78"/>
      <c r="HY227" s="55"/>
      <c r="HZ227" s="131"/>
      <c r="IA227" s="55"/>
      <c r="IB227" s="65"/>
      <c r="IC227" s="65"/>
      <c r="ID227" s="65"/>
      <c r="IE227" s="65"/>
      <c r="IF227" s="65"/>
      <c r="IH227" s="16"/>
      <c r="II227" s="16" t="s">
        <v>804</v>
      </c>
      <c r="IJ227" s="16"/>
      <c r="IK227" s="65"/>
      <c r="IL227" s="16"/>
      <c r="IM227" s="65"/>
      <c r="IO227" s="93"/>
    </row>
    <row r="228" spans="1:249" s="11" customFormat="1" ht="14.4" x14ac:dyDescent="0.3">
      <c r="A228" s="74"/>
      <c r="B228" s="68" t="s">
        <v>805</v>
      </c>
      <c r="C228" s="344" t="s">
        <v>806</v>
      </c>
      <c r="D228" s="344"/>
      <c r="E228" s="344"/>
      <c r="F228" s="344"/>
      <c r="G228" s="344"/>
      <c r="H228" s="69" t="s">
        <v>103</v>
      </c>
      <c r="I228" s="102">
        <v>2.5000000000000001E-3</v>
      </c>
      <c r="J228" s="70"/>
      <c r="K228" s="102">
        <v>2.0000000000000001E-4</v>
      </c>
      <c r="L228" s="81">
        <v>59.41</v>
      </c>
      <c r="M228" s="82">
        <v>1.41</v>
      </c>
      <c r="N228" s="77">
        <v>83.77</v>
      </c>
      <c r="O228" s="70"/>
      <c r="P228" s="73">
        <v>0.02</v>
      </c>
      <c r="Q228" s="78"/>
      <c r="R228" s="78"/>
      <c r="HY228" s="55"/>
      <c r="HZ228" s="131"/>
      <c r="IA228" s="55"/>
      <c r="IB228" s="65"/>
      <c r="IC228" s="65"/>
      <c r="ID228" s="65"/>
      <c r="IE228" s="65"/>
      <c r="IF228" s="65"/>
      <c r="IH228" s="16"/>
      <c r="II228" s="16" t="s">
        <v>806</v>
      </c>
      <c r="IJ228" s="16"/>
      <c r="IK228" s="65"/>
      <c r="IL228" s="16"/>
      <c r="IM228" s="65"/>
      <c r="IO228" s="93"/>
    </row>
    <row r="229" spans="1:249" s="11" customFormat="1" ht="14.4" x14ac:dyDescent="0.3">
      <c r="A229" s="74"/>
      <c r="B229" s="68" t="s">
        <v>537</v>
      </c>
      <c r="C229" s="344" t="s">
        <v>538</v>
      </c>
      <c r="D229" s="344"/>
      <c r="E229" s="344"/>
      <c r="F229" s="344"/>
      <c r="G229" s="344"/>
      <c r="H229" s="69" t="s">
        <v>103</v>
      </c>
      <c r="I229" s="80">
        <v>0.44</v>
      </c>
      <c r="J229" s="70"/>
      <c r="K229" s="102">
        <v>3.5200000000000002E-2</v>
      </c>
      <c r="L229" s="81">
        <v>79.88</v>
      </c>
      <c r="M229" s="82">
        <v>1.57</v>
      </c>
      <c r="N229" s="77">
        <v>125.41</v>
      </c>
      <c r="O229" s="70"/>
      <c r="P229" s="73">
        <v>4.41</v>
      </c>
      <c r="Q229" s="78"/>
      <c r="R229" s="78"/>
      <c r="HY229" s="55"/>
      <c r="HZ229" s="131"/>
      <c r="IA229" s="55"/>
      <c r="IB229" s="65"/>
      <c r="IC229" s="65"/>
      <c r="ID229" s="65"/>
      <c r="IE229" s="65"/>
      <c r="IF229" s="65"/>
      <c r="IH229" s="16"/>
      <c r="II229" s="16" t="s">
        <v>538</v>
      </c>
      <c r="IJ229" s="16"/>
      <c r="IK229" s="65"/>
      <c r="IL229" s="16"/>
      <c r="IM229" s="65"/>
      <c r="IO229" s="93"/>
    </row>
    <row r="230" spans="1:249" s="11" customFormat="1" ht="20.399999999999999" x14ac:dyDescent="0.3">
      <c r="A230" s="74"/>
      <c r="B230" s="68" t="s">
        <v>756</v>
      </c>
      <c r="C230" s="344" t="s">
        <v>757</v>
      </c>
      <c r="D230" s="344"/>
      <c r="E230" s="344"/>
      <c r="F230" s="344"/>
      <c r="G230" s="344"/>
      <c r="H230" s="69" t="s">
        <v>72</v>
      </c>
      <c r="I230" s="71">
        <v>5.2999999999999998E-4</v>
      </c>
      <c r="J230" s="70"/>
      <c r="K230" s="111">
        <v>4.2400000000000001E-5</v>
      </c>
      <c r="L230" s="112">
        <v>60697.21</v>
      </c>
      <c r="M230" s="82">
        <v>1.29</v>
      </c>
      <c r="N230" s="77">
        <v>78299.399999999994</v>
      </c>
      <c r="O230" s="70"/>
      <c r="P230" s="73">
        <v>3.32</v>
      </c>
      <c r="Q230" s="78"/>
      <c r="R230" s="78"/>
      <c r="HY230" s="55"/>
      <c r="HZ230" s="131"/>
      <c r="IA230" s="55"/>
      <c r="IB230" s="65"/>
      <c r="IC230" s="65"/>
      <c r="ID230" s="65"/>
      <c r="IE230" s="65"/>
      <c r="IF230" s="65"/>
      <c r="IH230" s="16"/>
      <c r="II230" s="16" t="s">
        <v>757</v>
      </c>
      <c r="IJ230" s="16"/>
      <c r="IK230" s="65"/>
      <c r="IL230" s="16"/>
      <c r="IM230" s="65"/>
      <c r="IO230" s="93"/>
    </row>
    <row r="231" spans="1:249" s="11" customFormat="1" ht="14.4" x14ac:dyDescent="0.3">
      <c r="A231" s="85" t="s">
        <v>162</v>
      </c>
      <c r="B231" s="86" t="s">
        <v>807</v>
      </c>
      <c r="C231" s="371" t="s">
        <v>808</v>
      </c>
      <c r="D231" s="371"/>
      <c r="E231" s="371"/>
      <c r="F231" s="371"/>
      <c r="G231" s="371"/>
      <c r="H231" s="87" t="s">
        <v>153</v>
      </c>
      <c r="I231" s="114">
        <v>0</v>
      </c>
      <c r="J231" s="89"/>
      <c r="K231" s="114">
        <v>0</v>
      </c>
      <c r="L231" s="91"/>
      <c r="M231" s="89"/>
      <c r="N231" s="91"/>
      <c r="O231" s="89"/>
      <c r="P231" s="92"/>
      <c r="HY231" s="55"/>
      <c r="HZ231" s="131"/>
      <c r="IA231" s="55"/>
      <c r="IB231" s="65"/>
      <c r="IC231" s="65"/>
      <c r="ID231" s="65"/>
      <c r="IE231" s="65"/>
      <c r="IF231" s="65"/>
      <c r="IH231" s="16"/>
      <c r="II231" s="16"/>
      <c r="IJ231" s="16"/>
      <c r="IK231" s="65"/>
      <c r="IL231" s="16"/>
      <c r="IM231" s="65"/>
      <c r="IO231" s="93" t="s">
        <v>808</v>
      </c>
    </row>
    <row r="232" spans="1:249" s="11" customFormat="1" ht="14.4" x14ac:dyDescent="0.3">
      <c r="A232" s="85" t="s">
        <v>69</v>
      </c>
      <c r="B232" s="86" t="s">
        <v>809</v>
      </c>
      <c r="C232" s="371" t="s">
        <v>810</v>
      </c>
      <c r="D232" s="371"/>
      <c r="E232" s="371"/>
      <c r="F232" s="371"/>
      <c r="G232" s="371"/>
      <c r="H232" s="87" t="s">
        <v>145</v>
      </c>
      <c r="I232" s="114">
        <v>100</v>
      </c>
      <c r="J232" s="89"/>
      <c r="K232" s="114">
        <v>8</v>
      </c>
      <c r="L232" s="91"/>
      <c r="M232" s="89"/>
      <c r="N232" s="91"/>
      <c r="O232" s="89"/>
      <c r="P232" s="92"/>
      <c r="HY232" s="55"/>
      <c r="HZ232" s="131"/>
      <c r="IA232" s="55"/>
      <c r="IB232" s="65"/>
      <c r="IC232" s="65"/>
      <c r="ID232" s="65"/>
      <c r="IE232" s="65"/>
      <c r="IF232" s="65"/>
      <c r="IH232" s="16"/>
      <c r="II232" s="16"/>
      <c r="IJ232" s="16"/>
      <c r="IK232" s="65"/>
      <c r="IL232" s="16"/>
      <c r="IM232" s="65"/>
      <c r="IO232" s="93" t="s">
        <v>810</v>
      </c>
    </row>
    <row r="233" spans="1:249" s="11" customFormat="1" ht="14.4" x14ac:dyDescent="0.3">
      <c r="A233" s="85" t="s">
        <v>162</v>
      </c>
      <c r="B233" s="86" t="s">
        <v>811</v>
      </c>
      <c r="C233" s="371" t="s">
        <v>812</v>
      </c>
      <c r="D233" s="371"/>
      <c r="E233" s="371"/>
      <c r="F233" s="371"/>
      <c r="G233" s="371"/>
      <c r="H233" s="87" t="s">
        <v>103</v>
      </c>
      <c r="I233" s="114">
        <v>0</v>
      </c>
      <c r="J233" s="89"/>
      <c r="K233" s="114">
        <v>0</v>
      </c>
      <c r="L233" s="91"/>
      <c r="M233" s="89"/>
      <c r="N233" s="91"/>
      <c r="O233" s="89"/>
      <c r="P233" s="92"/>
      <c r="HY233" s="55"/>
      <c r="HZ233" s="131"/>
      <c r="IA233" s="55"/>
      <c r="IB233" s="65"/>
      <c r="IC233" s="65"/>
      <c r="ID233" s="65"/>
      <c r="IE233" s="65"/>
      <c r="IF233" s="65"/>
      <c r="IH233" s="16"/>
      <c r="II233" s="16"/>
      <c r="IJ233" s="16"/>
      <c r="IK233" s="65"/>
      <c r="IL233" s="16"/>
      <c r="IM233" s="65"/>
      <c r="IO233" s="93" t="s">
        <v>812</v>
      </c>
    </row>
    <row r="234" spans="1:249" s="11" customFormat="1" ht="14.4" x14ac:dyDescent="0.3">
      <c r="A234" s="94"/>
      <c r="B234" s="95"/>
      <c r="C234" s="372" t="s">
        <v>73</v>
      </c>
      <c r="D234" s="372"/>
      <c r="E234" s="372"/>
      <c r="F234" s="372"/>
      <c r="G234" s="372"/>
      <c r="H234" s="58"/>
      <c r="I234" s="59"/>
      <c r="J234" s="59"/>
      <c r="K234" s="59"/>
      <c r="L234" s="62"/>
      <c r="M234" s="59"/>
      <c r="N234" s="96"/>
      <c r="O234" s="59"/>
      <c r="P234" s="97">
        <v>1828.84</v>
      </c>
      <c r="Q234" s="78"/>
      <c r="R234" s="78"/>
      <c r="HY234" s="55"/>
      <c r="HZ234" s="131"/>
      <c r="IA234" s="55"/>
      <c r="IB234" s="65"/>
      <c r="IC234" s="65"/>
      <c r="ID234" s="65"/>
      <c r="IE234" s="65"/>
      <c r="IF234" s="65"/>
      <c r="IH234" s="16"/>
      <c r="II234" s="16"/>
      <c r="IJ234" s="16"/>
      <c r="IK234" s="65" t="s">
        <v>73</v>
      </c>
      <c r="IL234" s="16"/>
      <c r="IM234" s="65"/>
      <c r="IO234" s="93"/>
    </row>
    <row r="235" spans="1:249" s="11" customFormat="1" ht="14.4" x14ac:dyDescent="0.3">
      <c r="A235" s="83"/>
      <c r="B235" s="68"/>
      <c r="C235" s="344" t="s">
        <v>74</v>
      </c>
      <c r="D235" s="344"/>
      <c r="E235" s="344"/>
      <c r="F235" s="344"/>
      <c r="G235" s="344"/>
      <c r="H235" s="69"/>
      <c r="I235" s="70"/>
      <c r="J235" s="70"/>
      <c r="K235" s="70"/>
      <c r="L235" s="72"/>
      <c r="M235" s="70"/>
      <c r="N235" s="72"/>
      <c r="O235" s="70"/>
      <c r="P235" s="73">
        <v>1752.57</v>
      </c>
      <c r="HY235" s="55"/>
      <c r="HZ235" s="131"/>
      <c r="IA235" s="55"/>
      <c r="IB235" s="65"/>
      <c r="IC235" s="65"/>
      <c r="ID235" s="65"/>
      <c r="IE235" s="65"/>
      <c r="IF235" s="65"/>
      <c r="IH235" s="16"/>
      <c r="II235" s="16"/>
      <c r="IJ235" s="16"/>
      <c r="IK235" s="65"/>
      <c r="IL235" s="16" t="s">
        <v>74</v>
      </c>
      <c r="IM235" s="65"/>
      <c r="IO235" s="93"/>
    </row>
    <row r="236" spans="1:249" s="11" customFormat="1" ht="30.6" x14ac:dyDescent="0.3">
      <c r="A236" s="83"/>
      <c r="B236" s="68" t="s">
        <v>272</v>
      </c>
      <c r="C236" s="344" t="s">
        <v>273</v>
      </c>
      <c r="D236" s="344"/>
      <c r="E236" s="344"/>
      <c r="F236" s="344"/>
      <c r="G236" s="344"/>
      <c r="H236" s="69" t="s">
        <v>75</v>
      </c>
      <c r="I236" s="98">
        <v>121</v>
      </c>
      <c r="J236" s="75">
        <v>0.9</v>
      </c>
      <c r="K236" s="75">
        <v>108.9</v>
      </c>
      <c r="L236" s="72"/>
      <c r="M236" s="70"/>
      <c r="N236" s="72"/>
      <c r="O236" s="70"/>
      <c r="P236" s="73">
        <v>1908.55</v>
      </c>
      <c r="HY236" s="55"/>
      <c r="HZ236" s="131"/>
      <c r="IA236" s="55"/>
      <c r="IB236" s="65"/>
      <c r="IC236" s="65"/>
      <c r="ID236" s="65"/>
      <c r="IE236" s="65"/>
      <c r="IF236" s="65"/>
      <c r="IH236" s="16"/>
      <c r="II236" s="16"/>
      <c r="IJ236" s="16"/>
      <c r="IK236" s="65"/>
      <c r="IL236" s="16" t="s">
        <v>273</v>
      </c>
      <c r="IM236" s="65"/>
      <c r="IO236" s="93"/>
    </row>
    <row r="237" spans="1:249" s="11" customFormat="1" ht="30.6" x14ac:dyDescent="0.3">
      <c r="A237" s="83"/>
      <c r="B237" s="68" t="s">
        <v>274</v>
      </c>
      <c r="C237" s="344" t="s">
        <v>275</v>
      </c>
      <c r="D237" s="344"/>
      <c r="E237" s="344"/>
      <c r="F237" s="344"/>
      <c r="G237" s="344"/>
      <c r="H237" s="69" t="s">
        <v>75</v>
      </c>
      <c r="I237" s="98">
        <v>72</v>
      </c>
      <c r="J237" s="80">
        <v>0.85</v>
      </c>
      <c r="K237" s="75">
        <v>61.2</v>
      </c>
      <c r="L237" s="72"/>
      <c r="M237" s="70"/>
      <c r="N237" s="72"/>
      <c r="O237" s="70"/>
      <c r="P237" s="73">
        <v>1072.57</v>
      </c>
      <c r="HY237" s="55"/>
      <c r="HZ237" s="131"/>
      <c r="IA237" s="55"/>
      <c r="IB237" s="65"/>
      <c r="IC237" s="65"/>
      <c r="ID237" s="65"/>
      <c r="IE237" s="65"/>
      <c r="IF237" s="65"/>
      <c r="IH237" s="16"/>
      <c r="II237" s="16"/>
      <c r="IJ237" s="16"/>
      <c r="IK237" s="65"/>
      <c r="IL237" s="16" t="s">
        <v>275</v>
      </c>
      <c r="IM237" s="65"/>
      <c r="IO237" s="93"/>
    </row>
    <row r="238" spans="1:249" s="11" customFormat="1" ht="14.4" x14ac:dyDescent="0.3">
      <c r="A238" s="99"/>
      <c r="B238" s="100"/>
      <c r="C238" s="372" t="s">
        <v>76</v>
      </c>
      <c r="D238" s="372"/>
      <c r="E238" s="372"/>
      <c r="F238" s="372"/>
      <c r="G238" s="372"/>
      <c r="H238" s="58"/>
      <c r="I238" s="59"/>
      <c r="J238" s="59"/>
      <c r="K238" s="59"/>
      <c r="L238" s="62"/>
      <c r="M238" s="59"/>
      <c r="N238" s="96">
        <v>60124.5</v>
      </c>
      <c r="O238" s="59"/>
      <c r="P238" s="97">
        <v>4809.96</v>
      </c>
      <c r="HY238" s="55"/>
      <c r="HZ238" s="131"/>
      <c r="IA238" s="55"/>
      <c r="IB238" s="65"/>
      <c r="IC238" s="65"/>
      <c r="ID238" s="65"/>
      <c r="IE238" s="65"/>
      <c r="IF238" s="65"/>
      <c r="IH238" s="16"/>
      <c r="II238" s="16"/>
      <c r="IJ238" s="16"/>
      <c r="IK238" s="65"/>
      <c r="IL238" s="16"/>
      <c r="IM238" s="65" t="s">
        <v>76</v>
      </c>
      <c r="IO238" s="93"/>
    </row>
    <row r="239" spans="1:249" s="11" customFormat="1" ht="40.799999999999997" x14ac:dyDescent="0.3">
      <c r="A239" s="56" t="s">
        <v>134</v>
      </c>
      <c r="B239" s="57" t="s">
        <v>817</v>
      </c>
      <c r="C239" s="373" t="s">
        <v>818</v>
      </c>
      <c r="D239" s="373"/>
      <c r="E239" s="373"/>
      <c r="F239" s="373"/>
      <c r="G239" s="373"/>
      <c r="H239" s="58" t="s">
        <v>145</v>
      </c>
      <c r="I239" s="59">
        <v>8</v>
      </c>
      <c r="J239" s="60">
        <v>1</v>
      </c>
      <c r="K239" s="60">
        <v>8</v>
      </c>
      <c r="L239" s="118">
        <v>204.86</v>
      </c>
      <c r="M239" s="106">
        <v>0.89</v>
      </c>
      <c r="N239" s="133">
        <v>182.33</v>
      </c>
      <c r="O239" s="59"/>
      <c r="P239" s="97">
        <v>1458.64</v>
      </c>
      <c r="HY239" s="55"/>
      <c r="HZ239" s="131"/>
      <c r="IA239" s="55"/>
      <c r="IB239" s="65" t="s">
        <v>818</v>
      </c>
      <c r="IC239" s="65" t="s">
        <v>4</v>
      </c>
      <c r="ID239" s="65" t="s">
        <v>4</v>
      </c>
      <c r="IE239" s="65" t="s">
        <v>4</v>
      </c>
      <c r="IF239" s="65" t="s">
        <v>4</v>
      </c>
      <c r="IH239" s="16"/>
      <c r="II239" s="16"/>
      <c r="IJ239" s="16"/>
      <c r="IK239" s="65"/>
      <c r="IL239" s="16"/>
      <c r="IM239" s="65"/>
      <c r="IO239" s="93"/>
    </row>
    <row r="240" spans="1:249" s="11" customFormat="1" ht="14.4" x14ac:dyDescent="0.3">
      <c r="A240" s="99"/>
      <c r="B240" s="100"/>
      <c r="C240" s="372" t="s">
        <v>76</v>
      </c>
      <c r="D240" s="372"/>
      <c r="E240" s="372"/>
      <c r="F240" s="372"/>
      <c r="G240" s="372"/>
      <c r="H240" s="58"/>
      <c r="I240" s="59"/>
      <c r="J240" s="59"/>
      <c r="K240" s="59"/>
      <c r="L240" s="62"/>
      <c r="M240" s="59"/>
      <c r="N240" s="62"/>
      <c r="O240" s="59"/>
      <c r="P240" s="97">
        <v>1458.64</v>
      </c>
      <c r="HY240" s="55"/>
      <c r="HZ240" s="131"/>
      <c r="IA240" s="55"/>
      <c r="IB240" s="65"/>
      <c r="IC240" s="65"/>
      <c r="ID240" s="65"/>
      <c r="IE240" s="65"/>
      <c r="IF240" s="65"/>
      <c r="IH240" s="16"/>
      <c r="II240" s="16"/>
      <c r="IJ240" s="16"/>
      <c r="IK240" s="65"/>
      <c r="IL240" s="16"/>
      <c r="IM240" s="65" t="s">
        <v>76</v>
      </c>
      <c r="IO240" s="93"/>
    </row>
    <row r="241" spans="1:249" s="11" customFormat="1" ht="20.399999999999999" x14ac:dyDescent="0.3">
      <c r="A241" s="56" t="s">
        <v>135</v>
      </c>
      <c r="B241" s="57" t="s">
        <v>819</v>
      </c>
      <c r="C241" s="373" t="s">
        <v>820</v>
      </c>
      <c r="D241" s="373"/>
      <c r="E241" s="373"/>
      <c r="F241" s="373"/>
      <c r="G241" s="373"/>
      <c r="H241" s="58" t="s">
        <v>118</v>
      </c>
      <c r="I241" s="59">
        <v>0.04</v>
      </c>
      <c r="J241" s="60">
        <v>1</v>
      </c>
      <c r="K241" s="106">
        <v>0.04</v>
      </c>
      <c r="L241" s="62"/>
      <c r="M241" s="59"/>
      <c r="N241" s="63"/>
      <c r="O241" s="59"/>
      <c r="P241" s="64"/>
      <c r="HY241" s="55"/>
      <c r="HZ241" s="131"/>
      <c r="IA241" s="55"/>
      <c r="IB241" s="65" t="s">
        <v>820</v>
      </c>
      <c r="IC241" s="65" t="s">
        <v>4</v>
      </c>
      <c r="ID241" s="65" t="s">
        <v>4</v>
      </c>
      <c r="IE241" s="65" t="s">
        <v>4</v>
      </c>
      <c r="IF241" s="65" t="s">
        <v>4</v>
      </c>
      <c r="IH241" s="16"/>
      <c r="II241" s="16"/>
      <c r="IJ241" s="16"/>
      <c r="IK241" s="65"/>
      <c r="IL241" s="16"/>
      <c r="IM241" s="65"/>
      <c r="IO241" s="93"/>
    </row>
    <row r="242" spans="1:249" s="11" customFormat="1" ht="14.4" x14ac:dyDescent="0.3">
      <c r="A242" s="66"/>
      <c r="B242" s="15"/>
      <c r="C242" s="339" t="s">
        <v>821</v>
      </c>
      <c r="D242" s="339"/>
      <c r="E242" s="339"/>
      <c r="F242" s="339"/>
      <c r="G242" s="339"/>
      <c r="H242" s="339"/>
      <c r="I242" s="339"/>
      <c r="J242" s="339"/>
      <c r="K242" s="339"/>
      <c r="L242" s="339"/>
      <c r="M242" s="339"/>
      <c r="N242" s="339"/>
      <c r="O242" s="339"/>
      <c r="P242" s="374"/>
      <c r="HY242" s="55"/>
      <c r="HZ242" s="131"/>
      <c r="IA242" s="55"/>
      <c r="IB242" s="65"/>
      <c r="IC242" s="65"/>
      <c r="ID242" s="65"/>
      <c r="IE242" s="65"/>
      <c r="IF242" s="65"/>
      <c r="IH242" s="16"/>
      <c r="II242" s="16"/>
      <c r="IJ242" s="16"/>
      <c r="IK242" s="65"/>
      <c r="IL242" s="16"/>
      <c r="IM242" s="65"/>
      <c r="IN242" s="3" t="s">
        <v>821</v>
      </c>
      <c r="IO242" s="93"/>
    </row>
    <row r="243" spans="1:249" s="11" customFormat="1" ht="20.399999999999999" x14ac:dyDescent="0.3">
      <c r="A243" s="110"/>
      <c r="B243" s="95" t="s">
        <v>1085</v>
      </c>
      <c r="C243" s="375" t="s">
        <v>1084</v>
      </c>
      <c r="D243" s="375"/>
      <c r="E243" s="375"/>
      <c r="F243" s="375"/>
      <c r="G243" s="375"/>
      <c r="H243" s="375"/>
      <c r="I243" s="375"/>
      <c r="J243" s="375"/>
      <c r="K243" s="375"/>
      <c r="L243" s="375"/>
      <c r="M243" s="375"/>
      <c r="N243" s="375"/>
      <c r="O243" s="375"/>
      <c r="P243" s="376"/>
      <c r="HY243" s="55"/>
      <c r="HZ243" s="131"/>
      <c r="IA243" s="55"/>
      <c r="IB243" s="65"/>
      <c r="IC243" s="65"/>
      <c r="ID243" s="65"/>
      <c r="IE243" s="65"/>
      <c r="IF243" s="65"/>
      <c r="IG243" s="3" t="s">
        <v>1084</v>
      </c>
      <c r="IH243" s="16"/>
      <c r="II243" s="16"/>
      <c r="IJ243" s="16"/>
      <c r="IK243" s="65"/>
      <c r="IL243" s="16"/>
      <c r="IM243" s="65"/>
      <c r="IO243" s="93"/>
    </row>
    <row r="244" spans="1:249" s="11" customFormat="1" ht="14.4" x14ac:dyDescent="0.3">
      <c r="A244" s="67"/>
      <c r="B244" s="68" t="s">
        <v>57</v>
      </c>
      <c r="C244" s="344" t="s">
        <v>59</v>
      </c>
      <c r="D244" s="344"/>
      <c r="E244" s="344"/>
      <c r="F244" s="344"/>
      <c r="G244" s="344"/>
      <c r="H244" s="69" t="s">
        <v>60</v>
      </c>
      <c r="I244" s="70"/>
      <c r="J244" s="70"/>
      <c r="K244" s="102">
        <v>1.5502</v>
      </c>
      <c r="L244" s="72"/>
      <c r="M244" s="70"/>
      <c r="N244" s="72"/>
      <c r="O244" s="70"/>
      <c r="P244" s="104">
        <v>859.97</v>
      </c>
      <c r="HY244" s="55"/>
      <c r="HZ244" s="131"/>
      <c r="IA244" s="55"/>
      <c r="IB244" s="65"/>
      <c r="IC244" s="65"/>
      <c r="ID244" s="65"/>
      <c r="IE244" s="65"/>
      <c r="IF244" s="65"/>
      <c r="IH244" s="16" t="s">
        <v>59</v>
      </c>
      <c r="II244" s="16"/>
      <c r="IJ244" s="16"/>
      <c r="IK244" s="65"/>
      <c r="IL244" s="16"/>
      <c r="IM244" s="65"/>
      <c r="IO244" s="93"/>
    </row>
    <row r="245" spans="1:249" s="11" customFormat="1" ht="14.4" x14ac:dyDescent="0.3">
      <c r="A245" s="74"/>
      <c r="B245" s="68" t="s">
        <v>263</v>
      </c>
      <c r="C245" s="344" t="s">
        <v>264</v>
      </c>
      <c r="D245" s="344"/>
      <c r="E245" s="344"/>
      <c r="F245" s="344"/>
      <c r="G245" s="344"/>
      <c r="H245" s="69" t="s">
        <v>60</v>
      </c>
      <c r="I245" s="75">
        <v>33.700000000000003</v>
      </c>
      <c r="J245" s="80">
        <v>1.1499999999999999</v>
      </c>
      <c r="K245" s="102">
        <v>1.5502</v>
      </c>
      <c r="L245" s="10"/>
      <c r="M245" s="76"/>
      <c r="N245" s="77">
        <v>554.75</v>
      </c>
      <c r="O245" s="70"/>
      <c r="P245" s="73">
        <v>859.97</v>
      </c>
      <c r="Q245" s="78"/>
      <c r="R245" s="78"/>
      <c r="HY245" s="55"/>
      <c r="HZ245" s="131"/>
      <c r="IA245" s="55"/>
      <c r="IB245" s="65"/>
      <c r="IC245" s="65"/>
      <c r="ID245" s="65"/>
      <c r="IE245" s="65"/>
      <c r="IF245" s="65"/>
      <c r="IH245" s="16"/>
      <c r="II245" s="16" t="s">
        <v>264</v>
      </c>
      <c r="IJ245" s="16"/>
      <c r="IK245" s="65"/>
      <c r="IL245" s="16"/>
      <c r="IM245" s="65"/>
      <c r="IO245" s="93"/>
    </row>
    <row r="246" spans="1:249" s="11" customFormat="1" ht="14.4" x14ac:dyDescent="0.3">
      <c r="A246" s="67"/>
      <c r="B246" s="68" t="s">
        <v>61</v>
      </c>
      <c r="C246" s="344" t="s">
        <v>62</v>
      </c>
      <c r="D246" s="344"/>
      <c r="E246" s="344"/>
      <c r="F246" s="344"/>
      <c r="G246" s="344"/>
      <c r="H246" s="69"/>
      <c r="I246" s="70"/>
      <c r="J246" s="70"/>
      <c r="K246" s="70"/>
      <c r="L246" s="72"/>
      <c r="M246" s="70"/>
      <c r="N246" s="72"/>
      <c r="O246" s="70"/>
      <c r="P246" s="104">
        <v>23.6</v>
      </c>
      <c r="HY246" s="55"/>
      <c r="HZ246" s="131"/>
      <c r="IA246" s="55"/>
      <c r="IB246" s="65"/>
      <c r="IC246" s="65"/>
      <c r="ID246" s="65"/>
      <c r="IE246" s="65"/>
      <c r="IF246" s="65"/>
      <c r="IH246" s="16" t="s">
        <v>62</v>
      </c>
      <c r="II246" s="16"/>
      <c r="IJ246" s="16"/>
      <c r="IK246" s="65"/>
      <c r="IL246" s="16"/>
      <c r="IM246" s="65"/>
      <c r="IO246" s="93"/>
    </row>
    <row r="247" spans="1:249" s="11" customFormat="1" ht="14.4" x14ac:dyDescent="0.3">
      <c r="A247" s="67"/>
      <c r="B247" s="68"/>
      <c r="C247" s="344" t="s">
        <v>63</v>
      </c>
      <c r="D247" s="344"/>
      <c r="E247" s="344"/>
      <c r="F247" s="344"/>
      <c r="G247" s="344"/>
      <c r="H247" s="69" t="s">
        <v>60</v>
      </c>
      <c r="I247" s="70"/>
      <c r="J247" s="70"/>
      <c r="K247" s="107">
        <v>2.7E-2</v>
      </c>
      <c r="L247" s="72"/>
      <c r="M247" s="70"/>
      <c r="N247" s="72"/>
      <c r="O247" s="70"/>
      <c r="P247" s="104">
        <v>16.32</v>
      </c>
      <c r="HY247" s="55"/>
      <c r="HZ247" s="131"/>
      <c r="IA247" s="55"/>
      <c r="IB247" s="65"/>
      <c r="IC247" s="65"/>
      <c r="ID247" s="65"/>
      <c r="IE247" s="65"/>
      <c r="IF247" s="65"/>
      <c r="IH247" s="16" t="s">
        <v>63</v>
      </c>
      <c r="II247" s="16"/>
      <c r="IJ247" s="16"/>
      <c r="IK247" s="65"/>
      <c r="IL247" s="16"/>
      <c r="IM247" s="65"/>
      <c r="IO247" s="93"/>
    </row>
    <row r="248" spans="1:249" s="11" customFormat="1" ht="14.4" x14ac:dyDescent="0.3">
      <c r="A248" s="74"/>
      <c r="B248" s="68" t="s">
        <v>166</v>
      </c>
      <c r="C248" s="344" t="s">
        <v>167</v>
      </c>
      <c r="D248" s="344"/>
      <c r="E248" s="344"/>
      <c r="F248" s="344"/>
      <c r="G248" s="344"/>
      <c r="H248" s="69" t="s">
        <v>66</v>
      </c>
      <c r="I248" s="80">
        <v>0.08</v>
      </c>
      <c r="J248" s="80">
        <v>1.25</v>
      </c>
      <c r="K248" s="107">
        <v>4.0000000000000001E-3</v>
      </c>
      <c r="L248" s="10"/>
      <c r="M248" s="76"/>
      <c r="N248" s="77">
        <v>936.02</v>
      </c>
      <c r="O248" s="70"/>
      <c r="P248" s="73">
        <v>3.74</v>
      </c>
      <c r="Q248" s="78"/>
      <c r="R248" s="78"/>
      <c r="HY248" s="55"/>
      <c r="HZ248" s="131"/>
      <c r="IA248" s="55"/>
      <c r="IB248" s="65"/>
      <c r="IC248" s="65"/>
      <c r="ID248" s="65"/>
      <c r="IE248" s="65"/>
      <c r="IF248" s="65"/>
      <c r="IH248" s="16"/>
      <c r="II248" s="16" t="s">
        <v>167</v>
      </c>
      <c r="IJ248" s="16"/>
      <c r="IK248" s="65"/>
      <c r="IL248" s="16"/>
      <c r="IM248" s="65"/>
      <c r="IO248" s="93"/>
    </row>
    <row r="249" spans="1:249" s="11" customFormat="1" ht="14.4" x14ac:dyDescent="0.3">
      <c r="A249" s="83"/>
      <c r="B249" s="68" t="s">
        <v>89</v>
      </c>
      <c r="C249" s="344" t="s">
        <v>90</v>
      </c>
      <c r="D249" s="344"/>
      <c r="E249" s="344"/>
      <c r="F249" s="344"/>
      <c r="G249" s="344"/>
      <c r="H249" s="69" t="s">
        <v>60</v>
      </c>
      <c r="I249" s="80">
        <v>0.08</v>
      </c>
      <c r="J249" s="80">
        <v>1.25</v>
      </c>
      <c r="K249" s="107">
        <v>4.0000000000000001E-3</v>
      </c>
      <c r="L249" s="72"/>
      <c r="M249" s="70"/>
      <c r="N249" s="84">
        <v>745.18</v>
      </c>
      <c r="O249" s="70"/>
      <c r="P249" s="104">
        <v>2.98</v>
      </c>
      <c r="HY249" s="55"/>
      <c r="HZ249" s="131"/>
      <c r="IA249" s="55"/>
      <c r="IB249" s="65"/>
      <c r="IC249" s="65"/>
      <c r="ID249" s="65"/>
      <c r="IE249" s="65"/>
      <c r="IF249" s="65"/>
      <c r="IH249" s="16"/>
      <c r="II249" s="16"/>
      <c r="IJ249" s="16" t="s">
        <v>90</v>
      </c>
      <c r="IK249" s="65"/>
      <c r="IL249" s="16"/>
      <c r="IM249" s="65"/>
      <c r="IO249" s="93"/>
    </row>
    <row r="250" spans="1:249" s="11" customFormat="1" ht="14.4" x14ac:dyDescent="0.3">
      <c r="A250" s="74"/>
      <c r="B250" s="68" t="s">
        <v>87</v>
      </c>
      <c r="C250" s="344" t="s">
        <v>88</v>
      </c>
      <c r="D250" s="344"/>
      <c r="E250" s="344"/>
      <c r="F250" s="344"/>
      <c r="G250" s="344"/>
      <c r="H250" s="69" t="s">
        <v>66</v>
      </c>
      <c r="I250" s="80">
        <v>0.06</v>
      </c>
      <c r="J250" s="80">
        <v>1.25</v>
      </c>
      <c r="K250" s="107">
        <v>3.0000000000000001E-3</v>
      </c>
      <c r="L250" s="10"/>
      <c r="M250" s="76"/>
      <c r="N250" s="77">
        <v>1740.53</v>
      </c>
      <c r="O250" s="70"/>
      <c r="P250" s="73">
        <v>5.22</v>
      </c>
      <c r="Q250" s="78"/>
      <c r="R250" s="78"/>
      <c r="HY250" s="55"/>
      <c r="HZ250" s="131"/>
      <c r="IA250" s="55"/>
      <c r="IB250" s="65"/>
      <c r="IC250" s="65"/>
      <c r="ID250" s="65"/>
      <c r="IE250" s="65"/>
      <c r="IF250" s="65"/>
      <c r="IH250" s="16"/>
      <c r="II250" s="16" t="s">
        <v>88</v>
      </c>
      <c r="IJ250" s="16"/>
      <c r="IK250" s="65"/>
      <c r="IL250" s="16"/>
      <c r="IM250" s="65"/>
      <c r="IO250" s="93"/>
    </row>
    <row r="251" spans="1:249" s="11" customFormat="1" ht="14.4" x14ac:dyDescent="0.3">
      <c r="A251" s="83"/>
      <c r="B251" s="68" t="s">
        <v>89</v>
      </c>
      <c r="C251" s="344" t="s">
        <v>90</v>
      </c>
      <c r="D251" s="344"/>
      <c r="E251" s="344"/>
      <c r="F251" s="344"/>
      <c r="G251" s="344"/>
      <c r="H251" s="69" t="s">
        <v>60</v>
      </c>
      <c r="I251" s="80">
        <v>0.06</v>
      </c>
      <c r="J251" s="80">
        <v>1.25</v>
      </c>
      <c r="K251" s="107">
        <v>3.0000000000000001E-3</v>
      </c>
      <c r="L251" s="72"/>
      <c r="M251" s="70"/>
      <c r="N251" s="84">
        <v>745.18</v>
      </c>
      <c r="O251" s="70"/>
      <c r="P251" s="104">
        <v>2.2400000000000002</v>
      </c>
      <c r="HY251" s="55"/>
      <c r="HZ251" s="131"/>
      <c r="IA251" s="55"/>
      <c r="IB251" s="65"/>
      <c r="IC251" s="65"/>
      <c r="ID251" s="65"/>
      <c r="IE251" s="65"/>
      <c r="IF251" s="65"/>
      <c r="IH251" s="16"/>
      <c r="II251" s="16"/>
      <c r="IJ251" s="16" t="s">
        <v>90</v>
      </c>
      <c r="IK251" s="65"/>
      <c r="IL251" s="16"/>
      <c r="IM251" s="65"/>
      <c r="IO251" s="93"/>
    </row>
    <row r="252" spans="1:249" s="11" customFormat="1" ht="14.4" x14ac:dyDescent="0.3">
      <c r="A252" s="74"/>
      <c r="B252" s="68" t="s">
        <v>91</v>
      </c>
      <c r="C252" s="344" t="s">
        <v>92</v>
      </c>
      <c r="D252" s="344"/>
      <c r="E252" s="344"/>
      <c r="F252" s="344"/>
      <c r="G252" s="344"/>
      <c r="H252" s="69" t="s">
        <v>66</v>
      </c>
      <c r="I252" s="75">
        <v>0.4</v>
      </c>
      <c r="J252" s="80">
        <v>1.25</v>
      </c>
      <c r="K252" s="80">
        <v>0.02</v>
      </c>
      <c r="L252" s="10"/>
      <c r="M252" s="76"/>
      <c r="N252" s="77">
        <v>717.22</v>
      </c>
      <c r="O252" s="70"/>
      <c r="P252" s="73">
        <v>14.34</v>
      </c>
      <c r="Q252" s="78"/>
      <c r="R252" s="78"/>
      <c r="HY252" s="55"/>
      <c r="HZ252" s="131"/>
      <c r="IA252" s="55"/>
      <c r="IB252" s="65"/>
      <c r="IC252" s="65"/>
      <c r="ID252" s="65"/>
      <c r="IE252" s="65"/>
      <c r="IF252" s="65"/>
      <c r="IH252" s="16"/>
      <c r="II252" s="16" t="s">
        <v>92</v>
      </c>
      <c r="IJ252" s="16"/>
      <c r="IK252" s="65"/>
      <c r="IL252" s="16"/>
      <c r="IM252" s="65"/>
      <c r="IO252" s="93"/>
    </row>
    <row r="253" spans="1:249" s="11" customFormat="1" ht="14.4" x14ac:dyDescent="0.3">
      <c r="A253" s="83"/>
      <c r="B253" s="68" t="s">
        <v>93</v>
      </c>
      <c r="C253" s="344" t="s">
        <v>94</v>
      </c>
      <c r="D253" s="344"/>
      <c r="E253" s="344"/>
      <c r="F253" s="344"/>
      <c r="G253" s="344"/>
      <c r="H253" s="69" t="s">
        <v>60</v>
      </c>
      <c r="I253" s="75">
        <v>0.4</v>
      </c>
      <c r="J253" s="80">
        <v>1.25</v>
      </c>
      <c r="K253" s="80">
        <v>0.02</v>
      </c>
      <c r="L253" s="72"/>
      <c r="M253" s="70"/>
      <c r="N253" s="84">
        <v>554.75</v>
      </c>
      <c r="O253" s="70"/>
      <c r="P253" s="104">
        <v>11.1</v>
      </c>
      <c r="HY253" s="55"/>
      <c r="HZ253" s="131"/>
      <c r="IA253" s="55"/>
      <c r="IB253" s="65"/>
      <c r="IC253" s="65"/>
      <c r="ID253" s="65"/>
      <c r="IE253" s="65"/>
      <c r="IF253" s="65"/>
      <c r="IH253" s="16"/>
      <c r="II253" s="16"/>
      <c r="IJ253" s="16" t="s">
        <v>94</v>
      </c>
      <c r="IK253" s="65"/>
      <c r="IL253" s="16"/>
      <c r="IM253" s="65"/>
      <c r="IO253" s="93"/>
    </row>
    <row r="254" spans="1:249" s="11" customFormat="1" ht="14.4" x14ac:dyDescent="0.3">
      <c r="A254" s="74"/>
      <c r="B254" s="68" t="s">
        <v>95</v>
      </c>
      <c r="C254" s="344" t="s">
        <v>96</v>
      </c>
      <c r="D254" s="344"/>
      <c r="E254" s="344"/>
      <c r="F254" s="344"/>
      <c r="G254" s="344"/>
      <c r="H254" s="69" t="s">
        <v>66</v>
      </c>
      <c r="I254" s="80">
        <v>1.19</v>
      </c>
      <c r="J254" s="80">
        <v>1.25</v>
      </c>
      <c r="K254" s="102">
        <v>5.9499999999999997E-2</v>
      </c>
      <c r="L254" s="81">
        <v>4.3499999999999996</v>
      </c>
      <c r="M254" s="82">
        <v>1.1499999999999999</v>
      </c>
      <c r="N254" s="77">
        <v>5</v>
      </c>
      <c r="O254" s="70"/>
      <c r="P254" s="73">
        <v>0.3</v>
      </c>
      <c r="Q254" s="78"/>
      <c r="R254" s="78"/>
      <c r="HY254" s="55"/>
      <c r="HZ254" s="131"/>
      <c r="IA254" s="55"/>
      <c r="IB254" s="65"/>
      <c r="IC254" s="65"/>
      <c r="ID254" s="65"/>
      <c r="IE254" s="65"/>
      <c r="IF254" s="65"/>
      <c r="IH254" s="16"/>
      <c r="II254" s="16" t="s">
        <v>96</v>
      </c>
      <c r="IJ254" s="16"/>
      <c r="IK254" s="65"/>
      <c r="IL254" s="16"/>
      <c r="IM254" s="65"/>
      <c r="IO254" s="93"/>
    </row>
    <row r="255" spans="1:249" s="11" customFormat="1" ht="14.4" x14ac:dyDescent="0.3">
      <c r="A255" s="67"/>
      <c r="B255" s="68" t="s">
        <v>80</v>
      </c>
      <c r="C255" s="344" t="s">
        <v>99</v>
      </c>
      <c r="D255" s="344"/>
      <c r="E255" s="344"/>
      <c r="F255" s="344"/>
      <c r="G255" s="344"/>
      <c r="H255" s="69"/>
      <c r="I255" s="70"/>
      <c r="J255" s="70"/>
      <c r="K255" s="70"/>
      <c r="L255" s="72"/>
      <c r="M255" s="70"/>
      <c r="N255" s="72"/>
      <c r="O255" s="70"/>
      <c r="P255" s="104">
        <v>13.99</v>
      </c>
      <c r="HY255" s="55"/>
      <c r="HZ255" s="131"/>
      <c r="IA255" s="55"/>
      <c r="IB255" s="65"/>
      <c r="IC255" s="65"/>
      <c r="ID255" s="65"/>
      <c r="IE255" s="65"/>
      <c r="IF255" s="65"/>
      <c r="IH255" s="16" t="s">
        <v>99</v>
      </c>
      <c r="II255" s="16"/>
      <c r="IJ255" s="16"/>
      <c r="IK255" s="65"/>
      <c r="IL255" s="16"/>
      <c r="IM255" s="65"/>
      <c r="IO255" s="93"/>
    </row>
    <row r="256" spans="1:249" s="11" customFormat="1" ht="14.4" x14ac:dyDescent="0.3">
      <c r="A256" s="74"/>
      <c r="B256" s="68" t="s">
        <v>801</v>
      </c>
      <c r="C256" s="344" t="s">
        <v>802</v>
      </c>
      <c r="D256" s="344"/>
      <c r="E256" s="344"/>
      <c r="F256" s="344"/>
      <c r="G256" s="344"/>
      <c r="H256" s="69" t="s">
        <v>72</v>
      </c>
      <c r="I256" s="71">
        <v>1.9000000000000001E-4</v>
      </c>
      <c r="J256" s="70"/>
      <c r="K256" s="111">
        <v>7.6000000000000001E-6</v>
      </c>
      <c r="L256" s="112">
        <v>416065.6</v>
      </c>
      <c r="M256" s="82">
        <v>1.85</v>
      </c>
      <c r="N256" s="77">
        <v>769721.36</v>
      </c>
      <c r="O256" s="70"/>
      <c r="P256" s="73">
        <v>5.85</v>
      </c>
      <c r="Q256" s="78"/>
      <c r="R256" s="78"/>
      <c r="HY256" s="55"/>
      <c r="HZ256" s="131"/>
      <c r="IA256" s="55"/>
      <c r="IB256" s="65"/>
      <c r="IC256" s="65"/>
      <c r="ID256" s="65"/>
      <c r="IE256" s="65"/>
      <c r="IF256" s="65"/>
      <c r="IH256" s="16"/>
      <c r="II256" s="16" t="s">
        <v>802</v>
      </c>
      <c r="IJ256" s="16"/>
      <c r="IK256" s="65"/>
      <c r="IL256" s="16"/>
      <c r="IM256" s="65"/>
      <c r="IO256" s="93"/>
    </row>
    <row r="257" spans="1:249" s="11" customFormat="1" ht="14.4" x14ac:dyDescent="0.3">
      <c r="A257" s="74"/>
      <c r="B257" s="68" t="s">
        <v>100</v>
      </c>
      <c r="C257" s="344" t="s">
        <v>101</v>
      </c>
      <c r="D257" s="344"/>
      <c r="E257" s="344"/>
      <c r="F257" s="344"/>
      <c r="G257" s="344"/>
      <c r="H257" s="69" t="s">
        <v>102</v>
      </c>
      <c r="I257" s="107">
        <v>0.34200000000000003</v>
      </c>
      <c r="J257" s="70"/>
      <c r="K257" s="71">
        <v>1.3679999999999999E-2</v>
      </c>
      <c r="L257" s="10"/>
      <c r="M257" s="76"/>
      <c r="N257" s="77">
        <v>94.71</v>
      </c>
      <c r="O257" s="70"/>
      <c r="P257" s="73">
        <v>1.3</v>
      </c>
      <c r="Q257" s="78"/>
      <c r="R257" s="78"/>
      <c r="HY257" s="55"/>
      <c r="HZ257" s="131"/>
      <c r="IA257" s="55"/>
      <c r="IB257" s="65"/>
      <c r="IC257" s="65"/>
      <c r="ID257" s="65"/>
      <c r="IE257" s="65"/>
      <c r="IF257" s="65"/>
      <c r="IH257" s="16"/>
      <c r="II257" s="16" t="s">
        <v>101</v>
      </c>
      <c r="IJ257" s="16"/>
      <c r="IK257" s="65"/>
      <c r="IL257" s="16"/>
      <c r="IM257" s="65"/>
      <c r="IO257" s="93"/>
    </row>
    <row r="258" spans="1:249" s="11" customFormat="1" ht="14.4" x14ac:dyDescent="0.3">
      <c r="A258" s="74"/>
      <c r="B258" s="68" t="s">
        <v>131</v>
      </c>
      <c r="C258" s="344" t="s">
        <v>132</v>
      </c>
      <c r="D258" s="344"/>
      <c r="E258" s="344"/>
      <c r="F258" s="344"/>
      <c r="G258" s="344"/>
      <c r="H258" s="69" t="s">
        <v>102</v>
      </c>
      <c r="I258" s="80">
        <v>0.44</v>
      </c>
      <c r="J258" s="70"/>
      <c r="K258" s="102">
        <v>1.7600000000000001E-2</v>
      </c>
      <c r="L258" s="81">
        <v>35.71</v>
      </c>
      <c r="M258" s="82">
        <v>1.54</v>
      </c>
      <c r="N258" s="77">
        <v>54.99</v>
      </c>
      <c r="O258" s="70"/>
      <c r="P258" s="73">
        <v>0.97</v>
      </c>
      <c r="Q258" s="78"/>
      <c r="R258" s="78"/>
      <c r="HY258" s="55"/>
      <c r="HZ258" s="131"/>
      <c r="IA258" s="55"/>
      <c r="IB258" s="65"/>
      <c r="IC258" s="65"/>
      <c r="ID258" s="65"/>
      <c r="IE258" s="65"/>
      <c r="IF258" s="65"/>
      <c r="IH258" s="16"/>
      <c r="II258" s="16" t="s">
        <v>132</v>
      </c>
      <c r="IJ258" s="16"/>
      <c r="IK258" s="65"/>
      <c r="IL258" s="16"/>
      <c r="IM258" s="65"/>
      <c r="IO258" s="93"/>
    </row>
    <row r="259" spans="1:249" s="11" customFormat="1" ht="14.4" x14ac:dyDescent="0.3">
      <c r="A259" s="74"/>
      <c r="B259" s="68" t="s">
        <v>754</v>
      </c>
      <c r="C259" s="344" t="s">
        <v>755</v>
      </c>
      <c r="D259" s="344"/>
      <c r="E259" s="344"/>
      <c r="F259" s="344"/>
      <c r="G259" s="344"/>
      <c r="H259" s="69" t="s">
        <v>103</v>
      </c>
      <c r="I259" s="80">
        <v>0.05</v>
      </c>
      <c r="J259" s="70"/>
      <c r="K259" s="107">
        <v>2E-3</v>
      </c>
      <c r="L259" s="81">
        <v>128.4</v>
      </c>
      <c r="M259" s="82">
        <v>1.43</v>
      </c>
      <c r="N259" s="77">
        <v>183.61</v>
      </c>
      <c r="O259" s="70"/>
      <c r="P259" s="73">
        <v>0.37</v>
      </c>
      <c r="Q259" s="78"/>
      <c r="R259" s="78"/>
      <c r="HY259" s="55"/>
      <c r="HZ259" s="131"/>
      <c r="IA259" s="55"/>
      <c r="IB259" s="65"/>
      <c r="IC259" s="65"/>
      <c r="ID259" s="65"/>
      <c r="IE259" s="65"/>
      <c r="IF259" s="65"/>
      <c r="IH259" s="16"/>
      <c r="II259" s="16" t="s">
        <v>755</v>
      </c>
      <c r="IJ259" s="16"/>
      <c r="IK259" s="65"/>
      <c r="IL259" s="16"/>
      <c r="IM259" s="65"/>
      <c r="IO259" s="93"/>
    </row>
    <row r="260" spans="1:249" s="11" customFormat="1" ht="14.4" x14ac:dyDescent="0.3">
      <c r="A260" s="74"/>
      <c r="B260" s="68" t="s">
        <v>803</v>
      </c>
      <c r="C260" s="344" t="s">
        <v>804</v>
      </c>
      <c r="D260" s="344"/>
      <c r="E260" s="344"/>
      <c r="F260" s="344"/>
      <c r="G260" s="344"/>
      <c r="H260" s="69" t="s">
        <v>72</v>
      </c>
      <c r="I260" s="102">
        <v>4.0000000000000002E-4</v>
      </c>
      <c r="J260" s="70"/>
      <c r="K260" s="79">
        <v>1.5999999999999999E-5</v>
      </c>
      <c r="L260" s="112">
        <v>97282.880000000005</v>
      </c>
      <c r="M260" s="82">
        <v>1.04</v>
      </c>
      <c r="N260" s="77">
        <v>101174.2</v>
      </c>
      <c r="O260" s="70"/>
      <c r="P260" s="73">
        <v>1.62</v>
      </c>
      <c r="Q260" s="78"/>
      <c r="R260" s="78"/>
      <c r="HY260" s="55"/>
      <c r="HZ260" s="131"/>
      <c r="IA260" s="55"/>
      <c r="IB260" s="65"/>
      <c r="IC260" s="65"/>
      <c r="ID260" s="65"/>
      <c r="IE260" s="65"/>
      <c r="IF260" s="65"/>
      <c r="IH260" s="16"/>
      <c r="II260" s="16" t="s">
        <v>804</v>
      </c>
      <c r="IJ260" s="16"/>
      <c r="IK260" s="65"/>
      <c r="IL260" s="16"/>
      <c r="IM260" s="65"/>
      <c r="IO260" s="93"/>
    </row>
    <row r="261" spans="1:249" s="11" customFormat="1" ht="14.4" x14ac:dyDescent="0.3">
      <c r="A261" s="74"/>
      <c r="B261" s="68" t="s">
        <v>805</v>
      </c>
      <c r="C261" s="344" t="s">
        <v>806</v>
      </c>
      <c r="D261" s="344"/>
      <c r="E261" s="344"/>
      <c r="F261" s="344"/>
      <c r="G261" s="344"/>
      <c r="H261" s="69" t="s">
        <v>103</v>
      </c>
      <c r="I261" s="102">
        <v>1.6000000000000001E-3</v>
      </c>
      <c r="J261" s="70"/>
      <c r="K261" s="79">
        <v>6.3999999999999997E-5</v>
      </c>
      <c r="L261" s="81">
        <v>59.41</v>
      </c>
      <c r="M261" s="82">
        <v>1.41</v>
      </c>
      <c r="N261" s="77">
        <v>83.77</v>
      </c>
      <c r="O261" s="70"/>
      <c r="P261" s="73">
        <v>0.01</v>
      </c>
      <c r="Q261" s="78"/>
      <c r="R261" s="78"/>
      <c r="HY261" s="55"/>
      <c r="HZ261" s="131"/>
      <c r="IA261" s="55"/>
      <c r="IB261" s="65"/>
      <c r="IC261" s="65"/>
      <c r="ID261" s="65"/>
      <c r="IE261" s="65"/>
      <c r="IF261" s="65"/>
      <c r="IH261" s="16"/>
      <c r="II261" s="16" t="s">
        <v>806</v>
      </c>
      <c r="IJ261" s="16"/>
      <c r="IK261" s="65"/>
      <c r="IL261" s="16"/>
      <c r="IM261" s="65"/>
      <c r="IO261" s="93"/>
    </row>
    <row r="262" spans="1:249" s="11" customFormat="1" ht="14.4" x14ac:dyDescent="0.3">
      <c r="A262" s="74"/>
      <c r="B262" s="68" t="s">
        <v>537</v>
      </c>
      <c r="C262" s="344" t="s">
        <v>538</v>
      </c>
      <c r="D262" s="344"/>
      <c r="E262" s="344"/>
      <c r="F262" s="344"/>
      <c r="G262" s="344"/>
      <c r="H262" s="69" t="s">
        <v>103</v>
      </c>
      <c r="I262" s="80">
        <v>0.44</v>
      </c>
      <c r="J262" s="70"/>
      <c r="K262" s="102">
        <v>1.7600000000000001E-2</v>
      </c>
      <c r="L262" s="81">
        <v>79.88</v>
      </c>
      <c r="M262" s="82">
        <v>1.57</v>
      </c>
      <c r="N262" s="77">
        <v>125.41</v>
      </c>
      <c r="O262" s="70"/>
      <c r="P262" s="73">
        <v>2.21</v>
      </c>
      <c r="Q262" s="78"/>
      <c r="R262" s="78"/>
      <c r="HY262" s="55"/>
      <c r="HZ262" s="131"/>
      <c r="IA262" s="55"/>
      <c r="IB262" s="65"/>
      <c r="IC262" s="65"/>
      <c r="ID262" s="65"/>
      <c r="IE262" s="65"/>
      <c r="IF262" s="65"/>
      <c r="IH262" s="16"/>
      <c r="II262" s="16" t="s">
        <v>538</v>
      </c>
      <c r="IJ262" s="16"/>
      <c r="IK262" s="65"/>
      <c r="IL262" s="16"/>
      <c r="IM262" s="65"/>
      <c r="IO262" s="93"/>
    </row>
    <row r="263" spans="1:249" s="11" customFormat="1" ht="20.399999999999999" x14ac:dyDescent="0.3">
      <c r="A263" s="74"/>
      <c r="B263" s="68" t="s">
        <v>756</v>
      </c>
      <c r="C263" s="344" t="s">
        <v>757</v>
      </c>
      <c r="D263" s="344"/>
      <c r="E263" s="344"/>
      <c r="F263" s="344"/>
      <c r="G263" s="344"/>
      <c r="H263" s="69" t="s">
        <v>72</v>
      </c>
      <c r="I263" s="71">
        <v>5.2999999999999998E-4</v>
      </c>
      <c r="J263" s="70"/>
      <c r="K263" s="111">
        <v>2.12E-5</v>
      </c>
      <c r="L263" s="112">
        <v>60697.21</v>
      </c>
      <c r="M263" s="82">
        <v>1.29</v>
      </c>
      <c r="N263" s="77">
        <v>78299.399999999994</v>
      </c>
      <c r="O263" s="70"/>
      <c r="P263" s="73">
        <v>1.66</v>
      </c>
      <c r="Q263" s="78"/>
      <c r="R263" s="78"/>
      <c r="HY263" s="55"/>
      <c r="HZ263" s="131"/>
      <c r="IA263" s="55"/>
      <c r="IB263" s="65"/>
      <c r="IC263" s="65"/>
      <c r="ID263" s="65"/>
      <c r="IE263" s="65"/>
      <c r="IF263" s="65"/>
      <c r="IH263" s="16"/>
      <c r="II263" s="16" t="s">
        <v>757</v>
      </c>
      <c r="IJ263" s="16"/>
      <c r="IK263" s="65"/>
      <c r="IL263" s="16"/>
      <c r="IM263" s="65"/>
      <c r="IO263" s="93"/>
    </row>
    <row r="264" spans="1:249" s="11" customFormat="1" ht="14.4" x14ac:dyDescent="0.3">
      <c r="A264" s="85" t="s">
        <v>162</v>
      </c>
      <c r="B264" s="86" t="s">
        <v>807</v>
      </c>
      <c r="C264" s="371" t="s">
        <v>808</v>
      </c>
      <c r="D264" s="371"/>
      <c r="E264" s="371"/>
      <c r="F264" s="371"/>
      <c r="G264" s="371"/>
      <c r="H264" s="87" t="s">
        <v>153</v>
      </c>
      <c r="I264" s="114">
        <v>0</v>
      </c>
      <c r="J264" s="89"/>
      <c r="K264" s="114">
        <v>0</v>
      </c>
      <c r="L264" s="91"/>
      <c r="M264" s="89"/>
      <c r="N264" s="91"/>
      <c r="O264" s="89"/>
      <c r="P264" s="92"/>
      <c r="HY264" s="55"/>
      <c r="HZ264" s="131"/>
      <c r="IA264" s="55"/>
      <c r="IB264" s="65"/>
      <c r="IC264" s="65"/>
      <c r="ID264" s="65"/>
      <c r="IE264" s="65"/>
      <c r="IF264" s="65"/>
      <c r="IH264" s="16"/>
      <c r="II264" s="16"/>
      <c r="IJ264" s="16"/>
      <c r="IK264" s="65"/>
      <c r="IL264" s="16"/>
      <c r="IM264" s="65"/>
      <c r="IO264" s="93" t="s">
        <v>808</v>
      </c>
    </row>
    <row r="265" spans="1:249" s="11" customFormat="1" ht="14.4" x14ac:dyDescent="0.3">
      <c r="A265" s="85" t="s">
        <v>69</v>
      </c>
      <c r="B265" s="86" t="s">
        <v>809</v>
      </c>
      <c r="C265" s="371" t="s">
        <v>810</v>
      </c>
      <c r="D265" s="371"/>
      <c r="E265" s="371"/>
      <c r="F265" s="371"/>
      <c r="G265" s="371"/>
      <c r="H265" s="87" t="s">
        <v>145</v>
      </c>
      <c r="I265" s="114">
        <v>100</v>
      </c>
      <c r="J265" s="89"/>
      <c r="K265" s="114">
        <v>4</v>
      </c>
      <c r="L265" s="91"/>
      <c r="M265" s="89"/>
      <c r="N265" s="91"/>
      <c r="O265" s="89"/>
      <c r="P265" s="92"/>
      <c r="HY265" s="55"/>
      <c r="HZ265" s="131"/>
      <c r="IA265" s="55"/>
      <c r="IB265" s="65"/>
      <c r="IC265" s="65"/>
      <c r="ID265" s="65"/>
      <c r="IE265" s="65"/>
      <c r="IF265" s="65"/>
      <c r="IH265" s="16"/>
      <c r="II265" s="16"/>
      <c r="IJ265" s="16"/>
      <c r="IK265" s="65"/>
      <c r="IL265" s="16"/>
      <c r="IM265" s="65"/>
      <c r="IO265" s="93" t="s">
        <v>810</v>
      </c>
    </row>
    <row r="266" spans="1:249" s="11" customFormat="1" ht="14.4" x14ac:dyDescent="0.3">
      <c r="A266" s="85" t="s">
        <v>162</v>
      </c>
      <c r="B266" s="86" t="s">
        <v>811</v>
      </c>
      <c r="C266" s="371" t="s">
        <v>812</v>
      </c>
      <c r="D266" s="371"/>
      <c r="E266" s="371"/>
      <c r="F266" s="371"/>
      <c r="G266" s="371"/>
      <c r="H266" s="87" t="s">
        <v>103</v>
      </c>
      <c r="I266" s="114">
        <v>0</v>
      </c>
      <c r="J266" s="89"/>
      <c r="K266" s="114">
        <v>0</v>
      </c>
      <c r="L266" s="91"/>
      <c r="M266" s="89"/>
      <c r="N266" s="91"/>
      <c r="O266" s="89"/>
      <c r="P266" s="92"/>
      <c r="HY266" s="55"/>
      <c r="HZ266" s="131"/>
      <c r="IA266" s="55"/>
      <c r="IB266" s="65"/>
      <c r="IC266" s="65"/>
      <c r="ID266" s="65"/>
      <c r="IE266" s="65"/>
      <c r="IF266" s="65"/>
      <c r="IH266" s="16"/>
      <c r="II266" s="16"/>
      <c r="IJ266" s="16"/>
      <c r="IK266" s="65"/>
      <c r="IL266" s="16"/>
      <c r="IM266" s="65"/>
      <c r="IO266" s="93" t="s">
        <v>812</v>
      </c>
    </row>
    <row r="267" spans="1:249" s="11" customFormat="1" ht="14.4" x14ac:dyDescent="0.3">
      <c r="A267" s="94"/>
      <c r="B267" s="95"/>
      <c r="C267" s="372" t="s">
        <v>73</v>
      </c>
      <c r="D267" s="372"/>
      <c r="E267" s="372"/>
      <c r="F267" s="372"/>
      <c r="G267" s="372"/>
      <c r="H267" s="58"/>
      <c r="I267" s="59"/>
      <c r="J267" s="59"/>
      <c r="K267" s="59"/>
      <c r="L267" s="62"/>
      <c r="M267" s="59"/>
      <c r="N267" s="96"/>
      <c r="O267" s="59"/>
      <c r="P267" s="97">
        <v>913.88</v>
      </c>
      <c r="Q267" s="78"/>
      <c r="R267" s="78"/>
      <c r="HY267" s="55"/>
      <c r="HZ267" s="131"/>
      <c r="IA267" s="55"/>
      <c r="IB267" s="65"/>
      <c r="IC267" s="65"/>
      <c r="ID267" s="65"/>
      <c r="IE267" s="65"/>
      <c r="IF267" s="65"/>
      <c r="IH267" s="16"/>
      <c r="II267" s="16"/>
      <c r="IJ267" s="16"/>
      <c r="IK267" s="65" t="s">
        <v>73</v>
      </c>
      <c r="IL267" s="16"/>
      <c r="IM267" s="65"/>
      <c r="IO267" s="93"/>
    </row>
    <row r="268" spans="1:249" s="11" customFormat="1" ht="14.4" x14ac:dyDescent="0.3">
      <c r="A268" s="83"/>
      <c r="B268" s="68"/>
      <c r="C268" s="344" t="s">
        <v>74</v>
      </c>
      <c r="D268" s="344"/>
      <c r="E268" s="344"/>
      <c r="F268" s="344"/>
      <c r="G268" s="344"/>
      <c r="H268" s="69"/>
      <c r="I268" s="70"/>
      <c r="J268" s="70"/>
      <c r="K268" s="70"/>
      <c r="L268" s="72"/>
      <c r="M268" s="70"/>
      <c r="N268" s="72"/>
      <c r="O268" s="70"/>
      <c r="P268" s="104">
        <v>876.29</v>
      </c>
      <c r="HY268" s="55"/>
      <c r="HZ268" s="131"/>
      <c r="IA268" s="55"/>
      <c r="IB268" s="65"/>
      <c r="IC268" s="65"/>
      <c r="ID268" s="65"/>
      <c r="IE268" s="65"/>
      <c r="IF268" s="65"/>
      <c r="IH268" s="16"/>
      <c r="II268" s="16"/>
      <c r="IJ268" s="16"/>
      <c r="IK268" s="65"/>
      <c r="IL268" s="16" t="s">
        <v>74</v>
      </c>
      <c r="IM268" s="65"/>
      <c r="IO268" s="93"/>
    </row>
    <row r="269" spans="1:249" s="11" customFormat="1" ht="30.6" x14ac:dyDescent="0.3">
      <c r="A269" s="83"/>
      <c r="B269" s="68" t="s">
        <v>272</v>
      </c>
      <c r="C269" s="344" t="s">
        <v>273</v>
      </c>
      <c r="D269" s="344"/>
      <c r="E269" s="344"/>
      <c r="F269" s="344"/>
      <c r="G269" s="344"/>
      <c r="H269" s="69" t="s">
        <v>75</v>
      </c>
      <c r="I269" s="98">
        <v>121</v>
      </c>
      <c r="J269" s="75">
        <v>0.9</v>
      </c>
      <c r="K269" s="75">
        <v>108.9</v>
      </c>
      <c r="L269" s="72"/>
      <c r="M269" s="70"/>
      <c r="N269" s="72"/>
      <c r="O269" s="70"/>
      <c r="P269" s="104">
        <v>954.28</v>
      </c>
      <c r="HY269" s="55"/>
      <c r="HZ269" s="131"/>
      <c r="IA269" s="55"/>
      <c r="IB269" s="65"/>
      <c r="IC269" s="65"/>
      <c r="ID269" s="65"/>
      <c r="IE269" s="65"/>
      <c r="IF269" s="65"/>
      <c r="IH269" s="16"/>
      <c r="II269" s="16"/>
      <c r="IJ269" s="16"/>
      <c r="IK269" s="65"/>
      <c r="IL269" s="16" t="s">
        <v>273</v>
      </c>
      <c r="IM269" s="65"/>
      <c r="IO269" s="93"/>
    </row>
    <row r="270" spans="1:249" s="11" customFormat="1" ht="30.6" x14ac:dyDescent="0.3">
      <c r="A270" s="83"/>
      <c r="B270" s="68" t="s">
        <v>274</v>
      </c>
      <c r="C270" s="344" t="s">
        <v>275</v>
      </c>
      <c r="D270" s="344"/>
      <c r="E270" s="344"/>
      <c r="F270" s="344"/>
      <c r="G270" s="344"/>
      <c r="H270" s="69" t="s">
        <v>75</v>
      </c>
      <c r="I270" s="98">
        <v>72</v>
      </c>
      <c r="J270" s="80">
        <v>0.85</v>
      </c>
      <c r="K270" s="75">
        <v>61.2</v>
      </c>
      <c r="L270" s="72"/>
      <c r="M270" s="70"/>
      <c r="N270" s="72"/>
      <c r="O270" s="70"/>
      <c r="P270" s="104">
        <v>536.29</v>
      </c>
      <c r="HY270" s="55"/>
      <c r="HZ270" s="131"/>
      <c r="IA270" s="55"/>
      <c r="IB270" s="65"/>
      <c r="IC270" s="65"/>
      <c r="ID270" s="65"/>
      <c r="IE270" s="65"/>
      <c r="IF270" s="65"/>
      <c r="IH270" s="16"/>
      <c r="II270" s="16"/>
      <c r="IJ270" s="16"/>
      <c r="IK270" s="65"/>
      <c r="IL270" s="16" t="s">
        <v>275</v>
      </c>
      <c r="IM270" s="65"/>
      <c r="IO270" s="93"/>
    </row>
    <row r="271" spans="1:249" s="11" customFormat="1" ht="14.4" x14ac:dyDescent="0.3">
      <c r="A271" s="99"/>
      <c r="B271" s="100"/>
      <c r="C271" s="372" t="s">
        <v>76</v>
      </c>
      <c r="D271" s="372"/>
      <c r="E271" s="372"/>
      <c r="F271" s="372"/>
      <c r="G271" s="372"/>
      <c r="H271" s="58"/>
      <c r="I271" s="59"/>
      <c r="J271" s="59"/>
      <c r="K271" s="59"/>
      <c r="L271" s="62"/>
      <c r="M271" s="59"/>
      <c r="N271" s="96">
        <v>60111.25</v>
      </c>
      <c r="O271" s="59"/>
      <c r="P271" s="97">
        <v>2404.4499999999998</v>
      </c>
      <c r="HY271" s="55"/>
      <c r="HZ271" s="131"/>
      <c r="IA271" s="55"/>
      <c r="IB271" s="65"/>
      <c r="IC271" s="65"/>
      <c r="ID271" s="65"/>
      <c r="IE271" s="65"/>
      <c r="IF271" s="65"/>
      <c r="IH271" s="16"/>
      <c r="II271" s="16"/>
      <c r="IJ271" s="16"/>
      <c r="IK271" s="65"/>
      <c r="IL271" s="16"/>
      <c r="IM271" s="65" t="s">
        <v>76</v>
      </c>
      <c r="IO271" s="93"/>
    </row>
    <row r="272" spans="1:249" s="11" customFormat="1" ht="40.799999999999997" x14ac:dyDescent="0.3">
      <c r="A272" s="56" t="s">
        <v>136</v>
      </c>
      <c r="B272" s="57" t="s">
        <v>822</v>
      </c>
      <c r="C272" s="373" t="s">
        <v>823</v>
      </c>
      <c r="D272" s="373"/>
      <c r="E272" s="373"/>
      <c r="F272" s="373"/>
      <c r="G272" s="373"/>
      <c r="H272" s="58" t="s">
        <v>145</v>
      </c>
      <c r="I272" s="59">
        <v>4</v>
      </c>
      <c r="J272" s="60">
        <v>1</v>
      </c>
      <c r="K272" s="60">
        <v>4</v>
      </c>
      <c r="L272" s="118">
        <v>154.04</v>
      </c>
      <c r="M272" s="106">
        <v>0.89</v>
      </c>
      <c r="N272" s="133">
        <v>137.1</v>
      </c>
      <c r="O272" s="59"/>
      <c r="P272" s="134">
        <v>548.4</v>
      </c>
      <c r="HY272" s="55"/>
      <c r="HZ272" s="131"/>
      <c r="IA272" s="55"/>
      <c r="IB272" s="65" t="s">
        <v>823</v>
      </c>
      <c r="IC272" s="65" t="s">
        <v>4</v>
      </c>
      <c r="ID272" s="65" t="s">
        <v>4</v>
      </c>
      <c r="IE272" s="65" t="s">
        <v>4</v>
      </c>
      <c r="IF272" s="65" t="s">
        <v>4</v>
      </c>
      <c r="IH272" s="16"/>
      <c r="II272" s="16"/>
      <c r="IJ272" s="16"/>
      <c r="IK272" s="65"/>
      <c r="IL272" s="16"/>
      <c r="IM272" s="65"/>
      <c r="IO272" s="93"/>
    </row>
    <row r="273" spans="1:249" s="11" customFormat="1" ht="14.4" x14ac:dyDescent="0.3">
      <c r="A273" s="99"/>
      <c r="B273" s="100"/>
      <c r="C273" s="372" t="s">
        <v>76</v>
      </c>
      <c r="D273" s="372"/>
      <c r="E273" s="372"/>
      <c r="F273" s="372"/>
      <c r="G273" s="372"/>
      <c r="H273" s="58"/>
      <c r="I273" s="59"/>
      <c r="J273" s="59"/>
      <c r="K273" s="59"/>
      <c r="L273" s="62"/>
      <c r="M273" s="59"/>
      <c r="N273" s="62"/>
      <c r="O273" s="59"/>
      <c r="P273" s="134">
        <v>548.4</v>
      </c>
      <c r="HY273" s="55"/>
      <c r="HZ273" s="131"/>
      <c r="IA273" s="55"/>
      <c r="IB273" s="65"/>
      <c r="IC273" s="65"/>
      <c r="ID273" s="65"/>
      <c r="IE273" s="65"/>
      <c r="IF273" s="65"/>
      <c r="IH273" s="16"/>
      <c r="II273" s="16"/>
      <c r="IJ273" s="16"/>
      <c r="IK273" s="65"/>
      <c r="IL273" s="16"/>
      <c r="IM273" s="65" t="s">
        <v>76</v>
      </c>
      <c r="IO273" s="93"/>
    </row>
    <row r="274" spans="1:249" s="11" customFormat="1" ht="20.399999999999999" x14ac:dyDescent="0.3">
      <c r="A274" s="56" t="s">
        <v>146</v>
      </c>
      <c r="B274" s="57" t="s">
        <v>824</v>
      </c>
      <c r="C274" s="373" t="s">
        <v>825</v>
      </c>
      <c r="D274" s="373"/>
      <c r="E274" s="373"/>
      <c r="F274" s="373"/>
      <c r="G274" s="373"/>
      <c r="H274" s="58" t="s">
        <v>118</v>
      </c>
      <c r="I274" s="59">
        <v>0.1</v>
      </c>
      <c r="J274" s="60">
        <v>1</v>
      </c>
      <c r="K274" s="116">
        <v>0.1</v>
      </c>
      <c r="L274" s="62"/>
      <c r="M274" s="59"/>
      <c r="N274" s="63"/>
      <c r="O274" s="59"/>
      <c r="P274" s="64"/>
      <c r="HY274" s="55"/>
      <c r="HZ274" s="131"/>
      <c r="IA274" s="55"/>
      <c r="IB274" s="65" t="s">
        <v>825</v>
      </c>
      <c r="IC274" s="65" t="s">
        <v>4</v>
      </c>
      <c r="ID274" s="65" t="s">
        <v>4</v>
      </c>
      <c r="IE274" s="65" t="s">
        <v>4</v>
      </c>
      <c r="IF274" s="65" t="s">
        <v>4</v>
      </c>
      <c r="IH274" s="16"/>
      <c r="II274" s="16"/>
      <c r="IJ274" s="16"/>
      <c r="IK274" s="65"/>
      <c r="IL274" s="16"/>
      <c r="IM274" s="65"/>
      <c r="IO274" s="93"/>
    </row>
    <row r="275" spans="1:249" s="11" customFormat="1" ht="14.4" x14ac:dyDescent="0.3">
      <c r="A275" s="66"/>
      <c r="B275" s="15"/>
      <c r="C275" s="339" t="s">
        <v>826</v>
      </c>
      <c r="D275" s="339"/>
      <c r="E275" s="339"/>
      <c r="F275" s="339"/>
      <c r="G275" s="339"/>
      <c r="H275" s="339"/>
      <c r="I275" s="339"/>
      <c r="J275" s="339"/>
      <c r="K275" s="339"/>
      <c r="L275" s="339"/>
      <c r="M275" s="339"/>
      <c r="N275" s="339"/>
      <c r="O275" s="339"/>
      <c r="P275" s="374"/>
      <c r="HY275" s="55"/>
      <c r="HZ275" s="131"/>
      <c r="IA275" s="55"/>
      <c r="IB275" s="65"/>
      <c r="IC275" s="65"/>
      <c r="ID275" s="65"/>
      <c r="IE275" s="65"/>
      <c r="IF275" s="65"/>
      <c r="IH275" s="16"/>
      <c r="II275" s="16"/>
      <c r="IJ275" s="16"/>
      <c r="IK275" s="65"/>
      <c r="IL275" s="16"/>
      <c r="IM275" s="65"/>
      <c r="IN275" s="3" t="s">
        <v>826</v>
      </c>
      <c r="IO275" s="93"/>
    </row>
    <row r="276" spans="1:249" s="11" customFormat="1" ht="20.399999999999999" x14ac:dyDescent="0.3">
      <c r="A276" s="110"/>
      <c r="B276" s="95" t="s">
        <v>1085</v>
      </c>
      <c r="C276" s="375" t="s">
        <v>1084</v>
      </c>
      <c r="D276" s="375"/>
      <c r="E276" s="375"/>
      <c r="F276" s="375"/>
      <c r="G276" s="375"/>
      <c r="H276" s="375"/>
      <c r="I276" s="375"/>
      <c r="J276" s="375"/>
      <c r="K276" s="375"/>
      <c r="L276" s="375"/>
      <c r="M276" s="375"/>
      <c r="N276" s="375"/>
      <c r="O276" s="375"/>
      <c r="P276" s="376"/>
      <c r="HY276" s="55"/>
      <c r="HZ276" s="131"/>
      <c r="IA276" s="55"/>
      <c r="IB276" s="65"/>
      <c r="IC276" s="65"/>
      <c r="ID276" s="65"/>
      <c r="IE276" s="65"/>
      <c r="IF276" s="65"/>
      <c r="IG276" s="3" t="s">
        <v>1084</v>
      </c>
      <c r="IH276" s="16"/>
      <c r="II276" s="16"/>
      <c r="IJ276" s="16"/>
      <c r="IK276" s="65"/>
      <c r="IL276" s="16"/>
      <c r="IM276" s="65"/>
      <c r="IO276" s="93"/>
    </row>
    <row r="277" spans="1:249" s="11" customFormat="1" ht="14.4" x14ac:dyDescent="0.3">
      <c r="A277" s="67"/>
      <c r="B277" s="68" t="s">
        <v>57</v>
      </c>
      <c r="C277" s="344" t="s">
        <v>59</v>
      </c>
      <c r="D277" s="344"/>
      <c r="E277" s="344"/>
      <c r="F277" s="344"/>
      <c r="G277" s="344"/>
      <c r="H277" s="69" t="s">
        <v>60</v>
      </c>
      <c r="I277" s="70"/>
      <c r="J277" s="70"/>
      <c r="K277" s="102">
        <v>3.8755000000000002</v>
      </c>
      <c r="L277" s="72"/>
      <c r="M277" s="70"/>
      <c r="N277" s="72"/>
      <c r="O277" s="70"/>
      <c r="P277" s="73">
        <v>2149.9299999999998</v>
      </c>
      <c r="HY277" s="55"/>
      <c r="HZ277" s="131"/>
      <c r="IA277" s="55"/>
      <c r="IB277" s="65"/>
      <c r="IC277" s="65"/>
      <c r="ID277" s="65"/>
      <c r="IE277" s="65"/>
      <c r="IF277" s="65"/>
      <c r="IH277" s="16" t="s">
        <v>59</v>
      </c>
      <c r="II277" s="16"/>
      <c r="IJ277" s="16"/>
      <c r="IK277" s="65"/>
      <c r="IL277" s="16"/>
      <c r="IM277" s="65"/>
      <c r="IO277" s="93"/>
    </row>
    <row r="278" spans="1:249" s="11" customFormat="1" ht="14.4" x14ac:dyDescent="0.3">
      <c r="A278" s="74"/>
      <c r="B278" s="68" t="s">
        <v>263</v>
      </c>
      <c r="C278" s="344" t="s">
        <v>264</v>
      </c>
      <c r="D278" s="344"/>
      <c r="E278" s="344"/>
      <c r="F278" s="344"/>
      <c r="G278" s="344"/>
      <c r="H278" s="69" t="s">
        <v>60</v>
      </c>
      <c r="I278" s="75">
        <v>33.700000000000003</v>
      </c>
      <c r="J278" s="80">
        <v>1.1499999999999999</v>
      </c>
      <c r="K278" s="102">
        <v>3.8755000000000002</v>
      </c>
      <c r="L278" s="10"/>
      <c r="M278" s="76"/>
      <c r="N278" s="77">
        <v>554.75</v>
      </c>
      <c r="O278" s="70"/>
      <c r="P278" s="73">
        <v>2149.9299999999998</v>
      </c>
      <c r="Q278" s="78"/>
      <c r="R278" s="78"/>
      <c r="HY278" s="55"/>
      <c r="HZ278" s="131"/>
      <c r="IA278" s="55"/>
      <c r="IB278" s="65"/>
      <c r="IC278" s="65"/>
      <c r="ID278" s="65"/>
      <c r="IE278" s="65"/>
      <c r="IF278" s="65"/>
      <c r="IH278" s="16"/>
      <c r="II278" s="16" t="s">
        <v>264</v>
      </c>
      <c r="IJ278" s="16"/>
      <c r="IK278" s="65"/>
      <c r="IL278" s="16"/>
      <c r="IM278" s="65"/>
      <c r="IO278" s="93"/>
    </row>
    <row r="279" spans="1:249" s="11" customFormat="1" ht="14.4" x14ac:dyDescent="0.3">
      <c r="A279" s="67"/>
      <c r="B279" s="68" t="s">
        <v>61</v>
      </c>
      <c r="C279" s="344" t="s">
        <v>62</v>
      </c>
      <c r="D279" s="344"/>
      <c r="E279" s="344"/>
      <c r="F279" s="344"/>
      <c r="G279" s="344"/>
      <c r="H279" s="69"/>
      <c r="I279" s="70"/>
      <c r="J279" s="70"/>
      <c r="K279" s="70"/>
      <c r="L279" s="72"/>
      <c r="M279" s="70"/>
      <c r="N279" s="72"/>
      <c r="O279" s="70"/>
      <c r="P279" s="104">
        <v>59.01</v>
      </c>
      <c r="HY279" s="55"/>
      <c r="HZ279" s="131"/>
      <c r="IA279" s="55"/>
      <c r="IB279" s="65"/>
      <c r="IC279" s="65"/>
      <c r="ID279" s="65"/>
      <c r="IE279" s="65"/>
      <c r="IF279" s="65"/>
      <c r="IH279" s="16" t="s">
        <v>62</v>
      </c>
      <c r="II279" s="16"/>
      <c r="IJ279" s="16"/>
      <c r="IK279" s="65"/>
      <c r="IL279" s="16"/>
      <c r="IM279" s="65"/>
      <c r="IO279" s="93"/>
    </row>
    <row r="280" spans="1:249" s="11" customFormat="1" ht="14.4" x14ac:dyDescent="0.3">
      <c r="A280" s="67"/>
      <c r="B280" s="68"/>
      <c r="C280" s="344" t="s">
        <v>63</v>
      </c>
      <c r="D280" s="344"/>
      <c r="E280" s="344"/>
      <c r="F280" s="344"/>
      <c r="G280" s="344"/>
      <c r="H280" s="69" t="s">
        <v>60</v>
      </c>
      <c r="I280" s="70"/>
      <c r="J280" s="70"/>
      <c r="K280" s="102">
        <v>6.7500000000000004E-2</v>
      </c>
      <c r="L280" s="72"/>
      <c r="M280" s="70"/>
      <c r="N280" s="72"/>
      <c r="O280" s="70"/>
      <c r="P280" s="104">
        <v>40.78</v>
      </c>
      <c r="HY280" s="55"/>
      <c r="HZ280" s="131"/>
      <c r="IA280" s="55"/>
      <c r="IB280" s="65"/>
      <c r="IC280" s="65"/>
      <c r="ID280" s="65"/>
      <c r="IE280" s="65"/>
      <c r="IF280" s="65"/>
      <c r="IH280" s="16" t="s">
        <v>63</v>
      </c>
      <c r="II280" s="16"/>
      <c r="IJ280" s="16"/>
      <c r="IK280" s="65"/>
      <c r="IL280" s="16"/>
      <c r="IM280" s="65"/>
      <c r="IO280" s="93"/>
    </row>
    <row r="281" spans="1:249" s="11" customFormat="1" ht="14.4" x14ac:dyDescent="0.3">
      <c r="A281" s="74"/>
      <c r="B281" s="68" t="s">
        <v>166</v>
      </c>
      <c r="C281" s="344" t="s">
        <v>167</v>
      </c>
      <c r="D281" s="344"/>
      <c r="E281" s="344"/>
      <c r="F281" s="344"/>
      <c r="G281" s="344"/>
      <c r="H281" s="69" t="s">
        <v>66</v>
      </c>
      <c r="I281" s="80">
        <v>0.08</v>
      </c>
      <c r="J281" s="80">
        <v>1.25</v>
      </c>
      <c r="K281" s="80">
        <v>0.01</v>
      </c>
      <c r="L281" s="10"/>
      <c r="M281" s="76"/>
      <c r="N281" s="77">
        <v>936.02</v>
      </c>
      <c r="O281" s="70"/>
      <c r="P281" s="73">
        <v>9.36</v>
      </c>
      <c r="Q281" s="78"/>
      <c r="R281" s="78"/>
      <c r="HY281" s="55"/>
      <c r="HZ281" s="131"/>
      <c r="IA281" s="55"/>
      <c r="IB281" s="65"/>
      <c r="IC281" s="65"/>
      <c r="ID281" s="65"/>
      <c r="IE281" s="65"/>
      <c r="IF281" s="65"/>
      <c r="IH281" s="16"/>
      <c r="II281" s="16" t="s">
        <v>167</v>
      </c>
      <c r="IJ281" s="16"/>
      <c r="IK281" s="65"/>
      <c r="IL281" s="16"/>
      <c r="IM281" s="65"/>
      <c r="IO281" s="93"/>
    </row>
    <row r="282" spans="1:249" s="11" customFormat="1" ht="14.4" x14ac:dyDescent="0.3">
      <c r="A282" s="83"/>
      <c r="B282" s="68" t="s">
        <v>89</v>
      </c>
      <c r="C282" s="344" t="s">
        <v>90</v>
      </c>
      <c r="D282" s="344"/>
      <c r="E282" s="344"/>
      <c r="F282" s="344"/>
      <c r="G282" s="344"/>
      <c r="H282" s="69" t="s">
        <v>60</v>
      </c>
      <c r="I282" s="80">
        <v>0.08</v>
      </c>
      <c r="J282" s="80">
        <v>1.25</v>
      </c>
      <c r="K282" s="80">
        <v>0.01</v>
      </c>
      <c r="L282" s="72"/>
      <c r="M282" s="70"/>
      <c r="N282" s="84">
        <v>745.18</v>
      </c>
      <c r="O282" s="70"/>
      <c r="P282" s="104">
        <v>7.45</v>
      </c>
      <c r="HY282" s="55"/>
      <c r="HZ282" s="131"/>
      <c r="IA282" s="55"/>
      <c r="IB282" s="65"/>
      <c r="IC282" s="65"/>
      <c r="ID282" s="65"/>
      <c r="IE282" s="65"/>
      <c r="IF282" s="65"/>
      <c r="IH282" s="16"/>
      <c r="II282" s="16"/>
      <c r="IJ282" s="16" t="s">
        <v>90</v>
      </c>
      <c r="IK282" s="65"/>
      <c r="IL282" s="16"/>
      <c r="IM282" s="65"/>
      <c r="IO282" s="93"/>
    </row>
    <row r="283" spans="1:249" s="11" customFormat="1" ht="14.4" x14ac:dyDescent="0.3">
      <c r="A283" s="74"/>
      <c r="B283" s="68" t="s">
        <v>87</v>
      </c>
      <c r="C283" s="344" t="s">
        <v>88</v>
      </c>
      <c r="D283" s="344"/>
      <c r="E283" s="344"/>
      <c r="F283" s="344"/>
      <c r="G283" s="344"/>
      <c r="H283" s="69" t="s">
        <v>66</v>
      </c>
      <c r="I283" s="80">
        <v>0.06</v>
      </c>
      <c r="J283" s="80">
        <v>1.25</v>
      </c>
      <c r="K283" s="102">
        <v>7.4999999999999997E-3</v>
      </c>
      <c r="L283" s="10"/>
      <c r="M283" s="76"/>
      <c r="N283" s="77">
        <v>1740.53</v>
      </c>
      <c r="O283" s="70"/>
      <c r="P283" s="73">
        <v>13.05</v>
      </c>
      <c r="Q283" s="78"/>
      <c r="R283" s="78"/>
      <c r="HY283" s="55"/>
      <c r="HZ283" s="131"/>
      <c r="IA283" s="55"/>
      <c r="IB283" s="65"/>
      <c r="IC283" s="65"/>
      <c r="ID283" s="65"/>
      <c r="IE283" s="65"/>
      <c r="IF283" s="65"/>
      <c r="IH283" s="16"/>
      <c r="II283" s="16" t="s">
        <v>88</v>
      </c>
      <c r="IJ283" s="16"/>
      <c r="IK283" s="65"/>
      <c r="IL283" s="16"/>
      <c r="IM283" s="65"/>
      <c r="IO283" s="93"/>
    </row>
    <row r="284" spans="1:249" s="11" customFormat="1" ht="14.4" x14ac:dyDescent="0.3">
      <c r="A284" s="83"/>
      <c r="B284" s="68" t="s">
        <v>89</v>
      </c>
      <c r="C284" s="344" t="s">
        <v>90</v>
      </c>
      <c r="D284" s="344"/>
      <c r="E284" s="344"/>
      <c r="F284" s="344"/>
      <c r="G284" s="344"/>
      <c r="H284" s="69" t="s">
        <v>60</v>
      </c>
      <c r="I284" s="80">
        <v>0.06</v>
      </c>
      <c r="J284" s="80">
        <v>1.25</v>
      </c>
      <c r="K284" s="102">
        <v>7.4999999999999997E-3</v>
      </c>
      <c r="L284" s="72"/>
      <c r="M284" s="70"/>
      <c r="N284" s="84">
        <v>745.18</v>
      </c>
      <c r="O284" s="70"/>
      <c r="P284" s="104">
        <v>5.59</v>
      </c>
      <c r="HY284" s="55"/>
      <c r="HZ284" s="131"/>
      <c r="IA284" s="55"/>
      <c r="IB284" s="65"/>
      <c r="IC284" s="65"/>
      <c r="ID284" s="65"/>
      <c r="IE284" s="65"/>
      <c r="IF284" s="65"/>
      <c r="IH284" s="16"/>
      <c r="II284" s="16"/>
      <c r="IJ284" s="16" t="s">
        <v>90</v>
      </c>
      <c r="IK284" s="65"/>
      <c r="IL284" s="16"/>
      <c r="IM284" s="65"/>
      <c r="IO284" s="93"/>
    </row>
    <row r="285" spans="1:249" s="11" customFormat="1" ht="14.4" x14ac:dyDescent="0.3">
      <c r="A285" s="74"/>
      <c r="B285" s="68" t="s">
        <v>91</v>
      </c>
      <c r="C285" s="344" t="s">
        <v>92</v>
      </c>
      <c r="D285" s="344"/>
      <c r="E285" s="344"/>
      <c r="F285" s="344"/>
      <c r="G285" s="344"/>
      <c r="H285" s="69" t="s">
        <v>66</v>
      </c>
      <c r="I285" s="75">
        <v>0.4</v>
      </c>
      <c r="J285" s="80">
        <v>1.25</v>
      </c>
      <c r="K285" s="80">
        <v>0.05</v>
      </c>
      <c r="L285" s="10"/>
      <c r="M285" s="76"/>
      <c r="N285" s="77">
        <v>717.22</v>
      </c>
      <c r="O285" s="70"/>
      <c r="P285" s="73">
        <v>35.86</v>
      </c>
      <c r="Q285" s="78"/>
      <c r="R285" s="78"/>
      <c r="HY285" s="55"/>
      <c r="HZ285" s="131"/>
      <c r="IA285" s="55"/>
      <c r="IB285" s="65"/>
      <c r="IC285" s="65"/>
      <c r="ID285" s="65"/>
      <c r="IE285" s="65"/>
      <c r="IF285" s="65"/>
      <c r="IH285" s="16"/>
      <c r="II285" s="16" t="s">
        <v>92</v>
      </c>
      <c r="IJ285" s="16"/>
      <c r="IK285" s="65"/>
      <c r="IL285" s="16"/>
      <c r="IM285" s="65"/>
      <c r="IO285" s="93"/>
    </row>
    <row r="286" spans="1:249" s="11" customFormat="1" ht="14.4" x14ac:dyDescent="0.3">
      <c r="A286" s="83"/>
      <c r="B286" s="68" t="s">
        <v>93</v>
      </c>
      <c r="C286" s="344" t="s">
        <v>94</v>
      </c>
      <c r="D286" s="344"/>
      <c r="E286" s="344"/>
      <c r="F286" s="344"/>
      <c r="G286" s="344"/>
      <c r="H286" s="69" t="s">
        <v>60</v>
      </c>
      <c r="I286" s="75">
        <v>0.4</v>
      </c>
      <c r="J286" s="80">
        <v>1.25</v>
      </c>
      <c r="K286" s="80">
        <v>0.05</v>
      </c>
      <c r="L286" s="72"/>
      <c r="M286" s="70"/>
      <c r="N286" s="84">
        <v>554.75</v>
      </c>
      <c r="O286" s="70"/>
      <c r="P286" s="104">
        <v>27.74</v>
      </c>
      <c r="HY286" s="55"/>
      <c r="HZ286" s="131"/>
      <c r="IA286" s="55"/>
      <c r="IB286" s="65"/>
      <c r="IC286" s="65"/>
      <c r="ID286" s="65"/>
      <c r="IE286" s="65"/>
      <c r="IF286" s="65"/>
      <c r="IH286" s="16"/>
      <c r="II286" s="16"/>
      <c r="IJ286" s="16" t="s">
        <v>94</v>
      </c>
      <c r="IK286" s="65"/>
      <c r="IL286" s="16"/>
      <c r="IM286" s="65"/>
      <c r="IO286" s="93"/>
    </row>
    <row r="287" spans="1:249" s="11" customFormat="1" ht="14.4" x14ac:dyDescent="0.3">
      <c r="A287" s="74"/>
      <c r="B287" s="68" t="s">
        <v>95</v>
      </c>
      <c r="C287" s="344" t="s">
        <v>96</v>
      </c>
      <c r="D287" s="344"/>
      <c r="E287" s="344"/>
      <c r="F287" s="344"/>
      <c r="G287" s="344"/>
      <c r="H287" s="69" t="s">
        <v>66</v>
      </c>
      <c r="I287" s="80">
        <v>1.19</v>
      </c>
      <c r="J287" s="80">
        <v>1.25</v>
      </c>
      <c r="K287" s="71">
        <v>0.14874999999999999</v>
      </c>
      <c r="L287" s="81">
        <v>4.3499999999999996</v>
      </c>
      <c r="M287" s="82">
        <v>1.1499999999999999</v>
      </c>
      <c r="N287" s="77">
        <v>5</v>
      </c>
      <c r="O287" s="70"/>
      <c r="P287" s="73">
        <v>0.74</v>
      </c>
      <c r="Q287" s="78"/>
      <c r="R287" s="78"/>
      <c r="HY287" s="55"/>
      <c r="HZ287" s="131"/>
      <c r="IA287" s="55"/>
      <c r="IB287" s="65"/>
      <c r="IC287" s="65"/>
      <c r="ID287" s="65"/>
      <c r="IE287" s="65"/>
      <c r="IF287" s="65"/>
      <c r="IH287" s="16"/>
      <c r="II287" s="16" t="s">
        <v>96</v>
      </c>
      <c r="IJ287" s="16"/>
      <c r="IK287" s="65"/>
      <c r="IL287" s="16"/>
      <c r="IM287" s="65"/>
      <c r="IO287" s="93"/>
    </row>
    <row r="288" spans="1:249" s="11" customFormat="1" ht="14.4" x14ac:dyDescent="0.3">
      <c r="A288" s="67"/>
      <c r="B288" s="68" t="s">
        <v>80</v>
      </c>
      <c r="C288" s="344" t="s">
        <v>99</v>
      </c>
      <c r="D288" s="344"/>
      <c r="E288" s="344"/>
      <c r="F288" s="344"/>
      <c r="G288" s="344"/>
      <c r="H288" s="69"/>
      <c r="I288" s="70"/>
      <c r="J288" s="70"/>
      <c r="K288" s="70"/>
      <c r="L288" s="72"/>
      <c r="M288" s="70"/>
      <c r="N288" s="72"/>
      <c r="O288" s="70"/>
      <c r="P288" s="104">
        <v>33.880000000000003</v>
      </c>
      <c r="HY288" s="55"/>
      <c r="HZ288" s="131"/>
      <c r="IA288" s="55"/>
      <c r="IB288" s="65"/>
      <c r="IC288" s="65"/>
      <c r="ID288" s="65"/>
      <c r="IE288" s="65"/>
      <c r="IF288" s="65"/>
      <c r="IH288" s="16" t="s">
        <v>99</v>
      </c>
      <c r="II288" s="16"/>
      <c r="IJ288" s="16"/>
      <c r="IK288" s="65"/>
      <c r="IL288" s="16"/>
      <c r="IM288" s="65"/>
      <c r="IO288" s="93"/>
    </row>
    <row r="289" spans="1:249" s="11" customFormat="1" ht="14.4" x14ac:dyDescent="0.3">
      <c r="A289" s="74"/>
      <c r="B289" s="68" t="s">
        <v>801</v>
      </c>
      <c r="C289" s="344" t="s">
        <v>802</v>
      </c>
      <c r="D289" s="344"/>
      <c r="E289" s="344"/>
      <c r="F289" s="344"/>
      <c r="G289" s="344"/>
      <c r="H289" s="69" t="s">
        <v>72</v>
      </c>
      <c r="I289" s="71">
        <v>1.9000000000000001E-4</v>
      </c>
      <c r="J289" s="70"/>
      <c r="K289" s="79">
        <v>1.9000000000000001E-5</v>
      </c>
      <c r="L289" s="112">
        <v>416065.6</v>
      </c>
      <c r="M289" s="82">
        <v>1.85</v>
      </c>
      <c r="N289" s="77">
        <v>769721.36</v>
      </c>
      <c r="O289" s="70"/>
      <c r="P289" s="73">
        <v>14.62</v>
      </c>
      <c r="Q289" s="78"/>
      <c r="R289" s="78"/>
      <c r="HY289" s="55"/>
      <c r="HZ289" s="131"/>
      <c r="IA289" s="55"/>
      <c r="IB289" s="65"/>
      <c r="IC289" s="65"/>
      <c r="ID289" s="65"/>
      <c r="IE289" s="65"/>
      <c r="IF289" s="65"/>
      <c r="IH289" s="16"/>
      <c r="II289" s="16" t="s">
        <v>802</v>
      </c>
      <c r="IJ289" s="16"/>
      <c r="IK289" s="65"/>
      <c r="IL289" s="16"/>
      <c r="IM289" s="65"/>
      <c r="IO289" s="93"/>
    </row>
    <row r="290" spans="1:249" s="11" customFormat="1" ht="14.4" x14ac:dyDescent="0.3">
      <c r="A290" s="74"/>
      <c r="B290" s="68" t="s">
        <v>100</v>
      </c>
      <c r="C290" s="344" t="s">
        <v>101</v>
      </c>
      <c r="D290" s="344"/>
      <c r="E290" s="344"/>
      <c r="F290" s="344"/>
      <c r="G290" s="344"/>
      <c r="H290" s="69" t="s">
        <v>102</v>
      </c>
      <c r="I290" s="107">
        <v>0.34200000000000003</v>
      </c>
      <c r="J290" s="70"/>
      <c r="K290" s="102">
        <v>3.4200000000000001E-2</v>
      </c>
      <c r="L290" s="10"/>
      <c r="M290" s="76"/>
      <c r="N290" s="77">
        <v>94.71</v>
      </c>
      <c r="O290" s="70"/>
      <c r="P290" s="73">
        <v>3.24</v>
      </c>
      <c r="Q290" s="78"/>
      <c r="R290" s="78"/>
      <c r="HY290" s="55"/>
      <c r="HZ290" s="131"/>
      <c r="IA290" s="55"/>
      <c r="IB290" s="65"/>
      <c r="IC290" s="65"/>
      <c r="ID290" s="65"/>
      <c r="IE290" s="65"/>
      <c r="IF290" s="65"/>
      <c r="IH290" s="16"/>
      <c r="II290" s="16" t="s">
        <v>101</v>
      </c>
      <c r="IJ290" s="16"/>
      <c r="IK290" s="65"/>
      <c r="IL290" s="16"/>
      <c r="IM290" s="65"/>
      <c r="IO290" s="93"/>
    </row>
    <row r="291" spans="1:249" s="11" customFormat="1" ht="14.4" x14ac:dyDescent="0.3">
      <c r="A291" s="74"/>
      <c r="B291" s="68" t="s">
        <v>131</v>
      </c>
      <c r="C291" s="344" t="s">
        <v>132</v>
      </c>
      <c r="D291" s="344"/>
      <c r="E291" s="344"/>
      <c r="F291" s="344"/>
      <c r="G291" s="344"/>
      <c r="H291" s="69" t="s">
        <v>102</v>
      </c>
      <c r="I291" s="80">
        <v>0.25</v>
      </c>
      <c r="J291" s="70"/>
      <c r="K291" s="107">
        <v>2.5000000000000001E-2</v>
      </c>
      <c r="L291" s="81">
        <v>35.71</v>
      </c>
      <c r="M291" s="82">
        <v>1.54</v>
      </c>
      <c r="N291" s="77">
        <v>54.99</v>
      </c>
      <c r="O291" s="70"/>
      <c r="P291" s="73">
        <v>1.37</v>
      </c>
      <c r="Q291" s="78"/>
      <c r="R291" s="78"/>
      <c r="HY291" s="55"/>
      <c r="HZ291" s="131"/>
      <c r="IA291" s="55"/>
      <c r="IB291" s="65"/>
      <c r="IC291" s="65"/>
      <c r="ID291" s="65"/>
      <c r="IE291" s="65"/>
      <c r="IF291" s="65"/>
      <c r="IH291" s="16"/>
      <c r="II291" s="16" t="s">
        <v>132</v>
      </c>
      <c r="IJ291" s="16"/>
      <c r="IK291" s="65"/>
      <c r="IL291" s="16"/>
      <c r="IM291" s="65"/>
      <c r="IO291" s="93"/>
    </row>
    <row r="292" spans="1:249" s="11" customFormat="1" ht="14.4" x14ac:dyDescent="0.3">
      <c r="A292" s="74"/>
      <c r="B292" s="68" t="s">
        <v>754</v>
      </c>
      <c r="C292" s="344" t="s">
        <v>755</v>
      </c>
      <c r="D292" s="344"/>
      <c r="E292" s="344"/>
      <c r="F292" s="344"/>
      <c r="G292" s="344"/>
      <c r="H292" s="69" t="s">
        <v>103</v>
      </c>
      <c r="I292" s="80">
        <v>0.05</v>
      </c>
      <c r="J292" s="70"/>
      <c r="K292" s="107">
        <v>5.0000000000000001E-3</v>
      </c>
      <c r="L292" s="81">
        <v>128.4</v>
      </c>
      <c r="M292" s="82">
        <v>1.43</v>
      </c>
      <c r="N292" s="77">
        <v>183.61</v>
      </c>
      <c r="O292" s="70"/>
      <c r="P292" s="73">
        <v>0.92</v>
      </c>
      <c r="Q292" s="78"/>
      <c r="R292" s="78"/>
      <c r="HY292" s="55"/>
      <c r="HZ292" s="131"/>
      <c r="IA292" s="55"/>
      <c r="IB292" s="65"/>
      <c r="IC292" s="65"/>
      <c r="ID292" s="65"/>
      <c r="IE292" s="65"/>
      <c r="IF292" s="65"/>
      <c r="IH292" s="16"/>
      <c r="II292" s="16" t="s">
        <v>755</v>
      </c>
      <c r="IJ292" s="16"/>
      <c r="IK292" s="65"/>
      <c r="IL292" s="16"/>
      <c r="IM292" s="65"/>
      <c r="IO292" s="93"/>
    </row>
    <row r="293" spans="1:249" s="11" customFormat="1" ht="14.4" x14ac:dyDescent="0.3">
      <c r="A293" s="74"/>
      <c r="B293" s="68" t="s">
        <v>803</v>
      </c>
      <c r="C293" s="344" t="s">
        <v>804</v>
      </c>
      <c r="D293" s="344"/>
      <c r="E293" s="344"/>
      <c r="F293" s="344"/>
      <c r="G293" s="344"/>
      <c r="H293" s="69" t="s">
        <v>72</v>
      </c>
      <c r="I293" s="102">
        <v>4.0000000000000002E-4</v>
      </c>
      <c r="J293" s="70"/>
      <c r="K293" s="71">
        <v>4.0000000000000003E-5</v>
      </c>
      <c r="L293" s="112">
        <v>97282.880000000005</v>
      </c>
      <c r="M293" s="82">
        <v>1.04</v>
      </c>
      <c r="N293" s="77">
        <v>101174.2</v>
      </c>
      <c r="O293" s="70"/>
      <c r="P293" s="73">
        <v>4.05</v>
      </c>
      <c r="Q293" s="78"/>
      <c r="R293" s="78"/>
      <c r="HY293" s="55"/>
      <c r="HZ293" s="131"/>
      <c r="IA293" s="55"/>
      <c r="IB293" s="65"/>
      <c r="IC293" s="65"/>
      <c r="ID293" s="65"/>
      <c r="IE293" s="65"/>
      <c r="IF293" s="65"/>
      <c r="IH293" s="16"/>
      <c r="II293" s="16" t="s">
        <v>804</v>
      </c>
      <c r="IJ293" s="16"/>
      <c r="IK293" s="65"/>
      <c r="IL293" s="16"/>
      <c r="IM293" s="65"/>
      <c r="IO293" s="93"/>
    </row>
    <row r="294" spans="1:249" s="11" customFormat="1" ht="14.4" x14ac:dyDescent="0.3">
      <c r="A294" s="74"/>
      <c r="B294" s="68" t="s">
        <v>805</v>
      </c>
      <c r="C294" s="344" t="s">
        <v>806</v>
      </c>
      <c r="D294" s="344"/>
      <c r="E294" s="344"/>
      <c r="F294" s="344"/>
      <c r="G294" s="344"/>
      <c r="H294" s="69" t="s">
        <v>103</v>
      </c>
      <c r="I294" s="102">
        <v>8.9999999999999998E-4</v>
      </c>
      <c r="J294" s="70"/>
      <c r="K294" s="71">
        <v>9.0000000000000006E-5</v>
      </c>
      <c r="L294" s="81">
        <v>59.41</v>
      </c>
      <c r="M294" s="82">
        <v>1.41</v>
      </c>
      <c r="N294" s="77">
        <v>83.77</v>
      </c>
      <c r="O294" s="70"/>
      <c r="P294" s="73">
        <v>0.01</v>
      </c>
      <c r="Q294" s="78"/>
      <c r="R294" s="78"/>
      <c r="HY294" s="55"/>
      <c r="HZ294" s="131"/>
      <c r="IA294" s="55"/>
      <c r="IB294" s="65"/>
      <c r="IC294" s="65"/>
      <c r="ID294" s="65"/>
      <c r="IE294" s="65"/>
      <c r="IF294" s="65"/>
      <c r="IH294" s="16"/>
      <c r="II294" s="16" t="s">
        <v>806</v>
      </c>
      <c r="IJ294" s="16"/>
      <c r="IK294" s="65"/>
      <c r="IL294" s="16"/>
      <c r="IM294" s="65"/>
      <c r="IO294" s="93"/>
    </row>
    <row r="295" spans="1:249" s="11" customFormat="1" ht="14.4" x14ac:dyDescent="0.3">
      <c r="A295" s="74"/>
      <c r="B295" s="68" t="s">
        <v>537</v>
      </c>
      <c r="C295" s="344" t="s">
        <v>538</v>
      </c>
      <c r="D295" s="344"/>
      <c r="E295" s="344"/>
      <c r="F295" s="344"/>
      <c r="G295" s="344"/>
      <c r="H295" s="69" t="s">
        <v>103</v>
      </c>
      <c r="I295" s="80">
        <v>0.44</v>
      </c>
      <c r="J295" s="70"/>
      <c r="K295" s="107">
        <v>4.3999999999999997E-2</v>
      </c>
      <c r="L295" s="81">
        <v>79.88</v>
      </c>
      <c r="M295" s="82">
        <v>1.57</v>
      </c>
      <c r="N295" s="77">
        <v>125.41</v>
      </c>
      <c r="O295" s="70"/>
      <c r="P295" s="73">
        <v>5.52</v>
      </c>
      <c r="Q295" s="78"/>
      <c r="R295" s="78"/>
      <c r="HY295" s="55"/>
      <c r="HZ295" s="131"/>
      <c r="IA295" s="55"/>
      <c r="IB295" s="65"/>
      <c r="IC295" s="65"/>
      <c r="ID295" s="65"/>
      <c r="IE295" s="65"/>
      <c r="IF295" s="65"/>
      <c r="IH295" s="16"/>
      <c r="II295" s="16" t="s">
        <v>538</v>
      </c>
      <c r="IJ295" s="16"/>
      <c r="IK295" s="65"/>
      <c r="IL295" s="16"/>
      <c r="IM295" s="65"/>
      <c r="IO295" s="93"/>
    </row>
    <row r="296" spans="1:249" s="11" customFormat="1" ht="20.399999999999999" x14ac:dyDescent="0.3">
      <c r="A296" s="74"/>
      <c r="B296" s="68" t="s">
        <v>756</v>
      </c>
      <c r="C296" s="344" t="s">
        <v>757</v>
      </c>
      <c r="D296" s="344"/>
      <c r="E296" s="344"/>
      <c r="F296" s="344"/>
      <c r="G296" s="344"/>
      <c r="H296" s="69" t="s">
        <v>72</v>
      </c>
      <c r="I296" s="71">
        <v>5.2999999999999998E-4</v>
      </c>
      <c r="J296" s="70"/>
      <c r="K296" s="79">
        <v>5.3000000000000001E-5</v>
      </c>
      <c r="L296" s="112">
        <v>60697.21</v>
      </c>
      <c r="M296" s="82">
        <v>1.29</v>
      </c>
      <c r="N296" s="77">
        <v>78299.399999999994</v>
      </c>
      <c r="O296" s="70"/>
      <c r="P296" s="73">
        <v>4.1500000000000004</v>
      </c>
      <c r="Q296" s="78"/>
      <c r="R296" s="78"/>
      <c r="HY296" s="55"/>
      <c r="HZ296" s="131"/>
      <c r="IA296" s="55"/>
      <c r="IB296" s="65"/>
      <c r="IC296" s="65"/>
      <c r="ID296" s="65"/>
      <c r="IE296" s="65"/>
      <c r="IF296" s="65"/>
      <c r="IH296" s="16"/>
      <c r="II296" s="16" t="s">
        <v>757</v>
      </c>
      <c r="IJ296" s="16"/>
      <c r="IK296" s="65"/>
      <c r="IL296" s="16"/>
      <c r="IM296" s="65"/>
      <c r="IO296" s="93"/>
    </row>
    <row r="297" spans="1:249" s="11" customFormat="1" ht="14.4" x14ac:dyDescent="0.3">
      <c r="A297" s="85" t="s">
        <v>162</v>
      </c>
      <c r="B297" s="86" t="s">
        <v>807</v>
      </c>
      <c r="C297" s="371" t="s">
        <v>808</v>
      </c>
      <c r="D297" s="371"/>
      <c r="E297" s="371"/>
      <c r="F297" s="371"/>
      <c r="G297" s="371"/>
      <c r="H297" s="87" t="s">
        <v>153</v>
      </c>
      <c r="I297" s="114">
        <v>0</v>
      </c>
      <c r="J297" s="89"/>
      <c r="K297" s="114">
        <v>0</v>
      </c>
      <c r="L297" s="91"/>
      <c r="M297" s="89"/>
      <c r="N297" s="91"/>
      <c r="O297" s="89"/>
      <c r="P297" s="92"/>
      <c r="HY297" s="55"/>
      <c r="HZ297" s="131"/>
      <c r="IA297" s="55"/>
      <c r="IB297" s="65"/>
      <c r="IC297" s="65"/>
      <c r="ID297" s="65"/>
      <c r="IE297" s="65"/>
      <c r="IF297" s="65"/>
      <c r="IH297" s="16"/>
      <c r="II297" s="16"/>
      <c r="IJ297" s="16"/>
      <c r="IK297" s="65"/>
      <c r="IL297" s="16"/>
      <c r="IM297" s="65"/>
      <c r="IO297" s="93" t="s">
        <v>808</v>
      </c>
    </row>
    <row r="298" spans="1:249" s="11" customFormat="1" ht="14.4" x14ac:dyDescent="0.3">
      <c r="A298" s="85" t="s">
        <v>69</v>
      </c>
      <c r="B298" s="86" t="s">
        <v>809</v>
      </c>
      <c r="C298" s="371" t="s">
        <v>810</v>
      </c>
      <c r="D298" s="371"/>
      <c r="E298" s="371"/>
      <c r="F298" s="371"/>
      <c r="G298" s="371"/>
      <c r="H298" s="87" t="s">
        <v>145</v>
      </c>
      <c r="I298" s="114">
        <v>100</v>
      </c>
      <c r="J298" s="89"/>
      <c r="K298" s="114">
        <v>10</v>
      </c>
      <c r="L298" s="91"/>
      <c r="M298" s="89"/>
      <c r="N298" s="91"/>
      <c r="O298" s="89"/>
      <c r="P298" s="92"/>
      <c r="HY298" s="55"/>
      <c r="HZ298" s="131"/>
      <c r="IA298" s="55"/>
      <c r="IB298" s="65"/>
      <c r="IC298" s="65"/>
      <c r="ID298" s="65"/>
      <c r="IE298" s="65"/>
      <c r="IF298" s="65"/>
      <c r="IH298" s="16"/>
      <c r="II298" s="16"/>
      <c r="IJ298" s="16"/>
      <c r="IK298" s="65"/>
      <c r="IL298" s="16"/>
      <c r="IM298" s="65"/>
      <c r="IO298" s="93" t="s">
        <v>810</v>
      </c>
    </row>
    <row r="299" spans="1:249" s="11" customFormat="1" ht="14.4" x14ac:dyDescent="0.3">
      <c r="A299" s="85" t="s">
        <v>162</v>
      </c>
      <c r="B299" s="86" t="s">
        <v>811</v>
      </c>
      <c r="C299" s="371" t="s">
        <v>812</v>
      </c>
      <c r="D299" s="371"/>
      <c r="E299" s="371"/>
      <c r="F299" s="371"/>
      <c r="G299" s="371"/>
      <c r="H299" s="87" t="s">
        <v>103</v>
      </c>
      <c r="I299" s="114">
        <v>0</v>
      </c>
      <c r="J299" s="89"/>
      <c r="K299" s="114">
        <v>0</v>
      </c>
      <c r="L299" s="91"/>
      <c r="M299" s="89"/>
      <c r="N299" s="91"/>
      <c r="O299" s="89"/>
      <c r="P299" s="92"/>
      <c r="HY299" s="55"/>
      <c r="HZ299" s="131"/>
      <c r="IA299" s="55"/>
      <c r="IB299" s="65"/>
      <c r="IC299" s="65"/>
      <c r="ID299" s="65"/>
      <c r="IE299" s="65"/>
      <c r="IF299" s="65"/>
      <c r="IH299" s="16"/>
      <c r="II299" s="16"/>
      <c r="IJ299" s="16"/>
      <c r="IK299" s="65"/>
      <c r="IL299" s="16"/>
      <c r="IM299" s="65"/>
      <c r="IO299" s="93" t="s">
        <v>812</v>
      </c>
    </row>
    <row r="300" spans="1:249" s="11" customFormat="1" ht="14.4" x14ac:dyDescent="0.3">
      <c r="A300" s="94"/>
      <c r="B300" s="95"/>
      <c r="C300" s="372" t="s">
        <v>73</v>
      </c>
      <c r="D300" s="372"/>
      <c r="E300" s="372"/>
      <c r="F300" s="372"/>
      <c r="G300" s="372"/>
      <c r="H300" s="58"/>
      <c r="I300" s="59"/>
      <c r="J300" s="59"/>
      <c r="K300" s="59"/>
      <c r="L300" s="62"/>
      <c r="M300" s="59"/>
      <c r="N300" s="96"/>
      <c r="O300" s="59"/>
      <c r="P300" s="97">
        <v>2283.6</v>
      </c>
      <c r="Q300" s="78"/>
      <c r="R300" s="78"/>
      <c r="HY300" s="55"/>
      <c r="HZ300" s="131"/>
      <c r="IA300" s="55"/>
      <c r="IB300" s="65"/>
      <c r="IC300" s="65"/>
      <c r="ID300" s="65"/>
      <c r="IE300" s="65"/>
      <c r="IF300" s="65"/>
      <c r="IH300" s="16"/>
      <c r="II300" s="16"/>
      <c r="IJ300" s="16"/>
      <c r="IK300" s="65" t="s">
        <v>73</v>
      </c>
      <c r="IL300" s="16"/>
      <c r="IM300" s="65"/>
      <c r="IO300" s="93"/>
    </row>
    <row r="301" spans="1:249" s="11" customFormat="1" ht="14.4" x14ac:dyDescent="0.3">
      <c r="A301" s="83"/>
      <c r="B301" s="68"/>
      <c r="C301" s="344" t="s">
        <v>74</v>
      </c>
      <c r="D301" s="344"/>
      <c r="E301" s="344"/>
      <c r="F301" s="344"/>
      <c r="G301" s="344"/>
      <c r="H301" s="69"/>
      <c r="I301" s="70"/>
      <c r="J301" s="70"/>
      <c r="K301" s="70"/>
      <c r="L301" s="72"/>
      <c r="M301" s="70"/>
      <c r="N301" s="72"/>
      <c r="O301" s="70"/>
      <c r="P301" s="73">
        <v>2190.71</v>
      </c>
      <c r="HY301" s="55"/>
      <c r="HZ301" s="131"/>
      <c r="IA301" s="55"/>
      <c r="IB301" s="65"/>
      <c r="IC301" s="65"/>
      <c r="ID301" s="65"/>
      <c r="IE301" s="65"/>
      <c r="IF301" s="65"/>
      <c r="IH301" s="16"/>
      <c r="II301" s="16"/>
      <c r="IJ301" s="16"/>
      <c r="IK301" s="65"/>
      <c r="IL301" s="16" t="s">
        <v>74</v>
      </c>
      <c r="IM301" s="65"/>
      <c r="IO301" s="93"/>
    </row>
    <row r="302" spans="1:249" s="11" customFormat="1" ht="30.6" x14ac:dyDescent="0.3">
      <c r="A302" s="83"/>
      <c r="B302" s="68" t="s">
        <v>272</v>
      </c>
      <c r="C302" s="344" t="s">
        <v>273</v>
      </c>
      <c r="D302" s="344"/>
      <c r="E302" s="344"/>
      <c r="F302" s="344"/>
      <c r="G302" s="344"/>
      <c r="H302" s="69" t="s">
        <v>75</v>
      </c>
      <c r="I302" s="98">
        <v>121</v>
      </c>
      <c r="J302" s="75">
        <v>0.9</v>
      </c>
      <c r="K302" s="75">
        <v>108.9</v>
      </c>
      <c r="L302" s="72"/>
      <c r="M302" s="70"/>
      <c r="N302" s="72"/>
      <c r="O302" s="70"/>
      <c r="P302" s="73">
        <v>2385.6799999999998</v>
      </c>
      <c r="HY302" s="55"/>
      <c r="HZ302" s="131"/>
      <c r="IA302" s="55"/>
      <c r="IB302" s="65"/>
      <c r="IC302" s="65"/>
      <c r="ID302" s="65"/>
      <c r="IE302" s="65"/>
      <c r="IF302" s="65"/>
      <c r="IH302" s="16"/>
      <c r="II302" s="16"/>
      <c r="IJ302" s="16"/>
      <c r="IK302" s="65"/>
      <c r="IL302" s="16" t="s">
        <v>273</v>
      </c>
      <c r="IM302" s="65"/>
      <c r="IO302" s="93"/>
    </row>
    <row r="303" spans="1:249" s="11" customFormat="1" ht="30.6" x14ac:dyDescent="0.3">
      <c r="A303" s="83"/>
      <c r="B303" s="68" t="s">
        <v>274</v>
      </c>
      <c r="C303" s="344" t="s">
        <v>275</v>
      </c>
      <c r="D303" s="344"/>
      <c r="E303" s="344"/>
      <c r="F303" s="344"/>
      <c r="G303" s="344"/>
      <c r="H303" s="69" t="s">
        <v>75</v>
      </c>
      <c r="I303" s="98">
        <v>72</v>
      </c>
      <c r="J303" s="80">
        <v>0.85</v>
      </c>
      <c r="K303" s="75">
        <v>61.2</v>
      </c>
      <c r="L303" s="72"/>
      <c r="M303" s="70"/>
      <c r="N303" s="72"/>
      <c r="O303" s="70"/>
      <c r="P303" s="73">
        <v>1340.71</v>
      </c>
      <c r="HY303" s="55"/>
      <c r="HZ303" s="131"/>
      <c r="IA303" s="55"/>
      <c r="IB303" s="65"/>
      <c r="IC303" s="65"/>
      <c r="ID303" s="65"/>
      <c r="IE303" s="65"/>
      <c r="IF303" s="65"/>
      <c r="IH303" s="16"/>
      <c r="II303" s="16"/>
      <c r="IJ303" s="16"/>
      <c r="IK303" s="65"/>
      <c r="IL303" s="16" t="s">
        <v>275</v>
      </c>
      <c r="IM303" s="65"/>
      <c r="IO303" s="93"/>
    </row>
    <row r="304" spans="1:249" s="11" customFormat="1" ht="14.4" x14ac:dyDescent="0.3">
      <c r="A304" s="99"/>
      <c r="B304" s="100"/>
      <c r="C304" s="372" t="s">
        <v>76</v>
      </c>
      <c r="D304" s="372"/>
      <c r="E304" s="372"/>
      <c r="F304" s="372"/>
      <c r="G304" s="372"/>
      <c r="H304" s="58"/>
      <c r="I304" s="59"/>
      <c r="J304" s="59"/>
      <c r="K304" s="59"/>
      <c r="L304" s="62"/>
      <c r="M304" s="59"/>
      <c r="N304" s="96">
        <v>60099.9</v>
      </c>
      <c r="O304" s="59"/>
      <c r="P304" s="97">
        <v>6009.99</v>
      </c>
      <c r="HY304" s="55"/>
      <c r="HZ304" s="131"/>
      <c r="IA304" s="55"/>
      <c r="IB304" s="65"/>
      <c r="IC304" s="65"/>
      <c r="ID304" s="65"/>
      <c r="IE304" s="65"/>
      <c r="IF304" s="65"/>
      <c r="IH304" s="16"/>
      <c r="II304" s="16"/>
      <c r="IJ304" s="16"/>
      <c r="IK304" s="65"/>
      <c r="IL304" s="16"/>
      <c r="IM304" s="65" t="s">
        <v>76</v>
      </c>
      <c r="IO304" s="93"/>
    </row>
    <row r="305" spans="1:249" s="11" customFormat="1" ht="40.799999999999997" x14ac:dyDescent="0.3">
      <c r="A305" s="56" t="s">
        <v>147</v>
      </c>
      <c r="B305" s="57" t="s">
        <v>827</v>
      </c>
      <c r="C305" s="373" t="s">
        <v>828</v>
      </c>
      <c r="D305" s="373"/>
      <c r="E305" s="373"/>
      <c r="F305" s="373"/>
      <c r="G305" s="373"/>
      <c r="H305" s="58" t="s">
        <v>145</v>
      </c>
      <c r="I305" s="59">
        <v>10</v>
      </c>
      <c r="J305" s="60">
        <v>1</v>
      </c>
      <c r="K305" s="60">
        <v>10</v>
      </c>
      <c r="L305" s="118">
        <v>123.39</v>
      </c>
      <c r="M305" s="106">
        <v>0.89</v>
      </c>
      <c r="N305" s="133">
        <v>109.82</v>
      </c>
      <c r="O305" s="59"/>
      <c r="P305" s="97">
        <v>1098.2</v>
      </c>
      <c r="HY305" s="55"/>
      <c r="HZ305" s="131"/>
      <c r="IA305" s="55"/>
      <c r="IB305" s="65" t="s">
        <v>828</v>
      </c>
      <c r="IC305" s="65" t="s">
        <v>4</v>
      </c>
      <c r="ID305" s="65" t="s">
        <v>4</v>
      </c>
      <c r="IE305" s="65" t="s">
        <v>4</v>
      </c>
      <c r="IF305" s="65" t="s">
        <v>4</v>
      </c>
      <c r="IH305" s="16"/>
      <c r="II305" s="16"/>
      <c r="IJ305" s="16"/>
      <c r="IK305" s="65"/>
      <c r="IL305" s="16"/>
      <c r="IM305" s="65"/>
      <c r="IO305" s="93"/>
    </row>
    <row r="306" spans="1:249" s="11" customFormat="1" ht="14.4" x14ac:dyDescent="0.3">
      <c r="A306" s="99"/>
      <c r="B306" s="100"/>
      <c r="C306" s="372" t="s">
        <v>76</v>
      </c>
      <c r="D306" s="372"/>
      <c r="E306" s="372"/>
      <c r="F306" s="372"/>
      <c r="G306" s="372"/>
      <c r="H306" s="58"/>
      <c r="I306" s="59"/>
      <c r="J306" s="59"/>
      <c r="K306" s="59"/>
      <c r="L306" s="62"/>
      <c r="M306" s="59"/>
      <c r="N306" s="62"/>
      <c r="O306" s="59"/>
      <c r="P306" s="97">
        <v>1098.2</v>
      </c>
      <c r="HY306" s="55"/>
      <c r="HZ306" s="131"/>
      <c r="IA306" s="55"/>
      <c r="IB306" s="65"/>
      <c r="IC306" s="65"/>
      <c r="ID306" s="65"/>
      <c r="IE306" s="65"/>
      <c r="IF306" s="65"/>
      <c r="IH306" s="16"/>
      <c r="II306" s="16"/>
      <c r="IJ306" s="16"/>
      <c r="IK306" s="65"/>
      <c r="IL306" s="16"/>
      <c r="IM306" s="65" t="s">
        <v>76</v>
      </c>
      <c r="IO306" s="93"/>
    </row>
    <row r="307" spans="1:249" s="11" customFormat="1" ht="30.6" x14ac:dyDescent="0.3">
      <c r="A307" s="56" t="s">
        <v>148</v>
      </c>
      <c r="B307" s="57" t="s">
        <v>829</v>
      </c>
      <c r="C307" s="373" t="s">
        <v>830</v>
      </c>
      <c r="D307" s="373"/>
      <c r="E307" s="373"/>
      <c r="F307" s="373"/>
      <c r="G307" s="373"/>
      <c r="H307" s="58" t="s">
        <v>152</v>
      </c>
      <c r="I307" s="59">
        <v>3.5</v>
      </c>
      <c r="J307" s="60">
        <v>1</v>
      </c>
      <c r="K307" s="116">
        <v>3.5</v>
      </c>
      <c r="L307" s="62"/>
      <c r="M307" s="59"/>
      <c r="N307" s="63"/>
      <c r="O307" s="59"/>
      <c r="P307" s="64"/>
      <c r="HY307" s="55"/>
      <c r="HZ307" s="131"/>
      <c r="IA307" s="55"/>
      <c r="IB307" s="65" t="s">
        <v>830</v>
      </c>
      <c r="IC307" s="65" t="s">
        <v>4</v>
      </c>
      <c r="ID307" s="65" t="s">
        <v>4</v>
      </c>
      <c r="IE307" s="65" t="s">
        <v>4</v>
      </c>
      <c r="IF307" s="65" t="s">
        <v>4</v>
      </c>
      <c r="IH307" s="16"/>
      <c r="II307" s="16"/>
      <c r="IJ307" s="16"/>
      <c r="IK307" s="65"/>
      <c r="IL307" s="16"/>
      <c r="IM307" s="65"/>
      <c r="IO307" s="93"/>
    </row>
    <row r="308" spans="1:249" s="11" customFormat="1" ht="14.4" x14ac:dyDescent="0.3">
      <c r="A308" s="66"/>
      <c r="B308" s="15"/>
      <c r="C308" s="339" t="s">
        <v>831</v>
      </c>
      <c r="D308" s="339"/>
      <c r="E308" s="339"/>
      <c r="F308" s="339"/>
      <c r="G308" s="339"/>
      <c r="H308" s="339"/>
      <c r="I308" s="339"/>
      <c r="J308" s="339"/>
      <c r="K308" s="339"/>
      <c r="L308" s="339"/>
      <c r="M308" s="339"/>
      <c r="N308" s="339"/>
      <c r="O308" s="339"/>
      <c r="P308" s="374"/>
      <c r="HY308" s="55"/>
      <c r="HZ308" s="131"/>
      <c r="IA308" s="55"/>
      <c r="IB308" s="65"/>
      <c r="IC308" s="65"/>
      <c r="ID308" s="65"/>
      <c r="IE308" s="65"/>
      <c r="IF308" s="65"/>
      <c r="IH308" s="16"/>
      <c r="II308" s="16"/>
      <c r="IJ308" s="16"/>
      <c r="IK308" s="65"/>
      <c r="IL308" s="16"/>
      <c r="IM308" s="65"/>
      <c r="IN308" s="3" t="s">
        <v>831</v>
      </c>
      <c r="IO308" s="93"/>
    </row>
    <row r="309" spans="1:249" s="11" customFormat="1" ht="20.399999999999999" x14ac:dyDescent="0.3">
      <c r="A309" s="110"/>
      <c r="B309" s="95" t="s">
        <v>1085</v>
      </c>
      <c r="C309" s="375" t="s">
        <v>1084</v>
      </c>
      <c r="D309" s="375"/>
      <c r="E309" s="375"/>
      <c r="F309" s="375"/>
      <c r="G309" s="375"/>
      <c r="H309" s="375"/>
      <c r="I309" s="375"/>
      <c r="J309" s="375"/>
      <c r="K309" s="375"/>
      <c r="L309" s="375"/>
      <c r="M309" s="375"/>
      <c r="N309" s="375"/>
      <c r="O309" s="375"/>
      <c r="P309" s="376"/>
      <c r="HY309" s="55"/>
      <c r="HZ309" s="131"/>
      <c r="IA309" s="55"/>
      <c r="IB309" s="65"/>
      <c r="IC309" s="65"/>
      <c r="ID309" s="65"/>
      <c r="IE309" s="65"/>
      <c r="IF309" s="65"/>
      <c r="IG309" s="3" t="s">
        <v>1084</v>
      </c>
      <c r="IH309" s="16"/>
      <c r="II309" s="16"/>
      <c r="IJ309" s="16"/>
      <c r="IK309" s="65"/>
      <c r="IL309" s="16"/>
      <c r="IM309" s="65"/>
      <c r="IO309" s="93"/>
    </row>
    <row r="310" spans="1:249" s="11" customFormat="1" ht="14.4" x14ac:dyDescent="0.3">
      <c r="A310" s="67"/>
      <c r="B310" s="68" t="s">
        <v>57</v>
      </c>
      <c r="C310" s="344" t="s">
        <v>59</v>
      </c>
      <c r="D310" s="344"/>
      <c r="E310" s="344"/>
      <c r="F310" s="344"/>
      <c r="G310" s="344"/>
      <c r="H310" s="69" t="s">
        <v>60</v>
      </c>
      <c r="I310" s="70"/>
      <c r="J310" s="70"/>
      <c r="K310" s="107">
        <v>8.8550000000000004</v>
      </c>
      <c r="L310" s="72"/>
      <c r="M310" s="70"/>
      <c r="N310" s="72"/>
      <c r="O310" s="70"/>
      <c r="P310" s="73">
        <v>5058.95</v>
      </c>
      <c r="HY310" s="55"/>
      <c r="HZ310" s="131"/>
      <c r="IA310" s="55"/>
      <c r="IB310" s="65"/>
      <c r="IC310" s="65"/>
      <c r="ID310" s="65"/>
      <c r="IE310" s="65"/>
      <c r="IF310" s="65"/>
      <c r="IH310" s="16" t="s">
        <v>59</v>
      </c>
      <c r="II310" s="16"/>
      <c r="IJ310" s="16"/>
      <c r="IK310" s="65"/>
      <c r="IL310" s="16"/>
      <c r="IM310" s="65"/>
      <c r="IO310" s="93"/>
    </row>
    <row r="311" spans="1:249" s="11" customFormat="1" ht="14.4" x14ac:dyDescent="0.3">
      <c r="A311" s="74"/>
      <c r="B311" s="68" t="s">
        <v>182</v>
      </c>
      <c r="C311" s="344" t="s">
        <v>183</v>
      </c>
      <c r="D311" s="344"/>
      <c r="E311" s="344"/>
      <c r="F311" s="344"/>
      <c r="G311" s="344"/>
      <c r="H311" s="69" t="s">
        <v>60</v>
      </c>
      <c r="I311" s="75">
        <v>2.2000000000000002</v>
      </c>
      <c r="J311" s="80">
        <v>1.1499999999999999</v>
      </c>
      <c r="K311" s="107">
        <v>8.8550000000000004</v>
      </c>
      <c r="L311" s="10"/>
      <c r="M311" s="76"/>
      <c r="N311" s="77">
        <v>571.30999999999995</v>
      </c>
      <c r="O311" s="70"/>
      <c r="P311" s="73">
        <v>5058.95</v>
      </c>
      <c r="Q311" s="78"/>
      <c r="R311" s="78"/>
      <c r="HY311" s="55"/>
      <c r="HZ311" s="131"/>
      <c r="IA311" s="55"/>
      <c r="IB311" s="65"/>
      <c r="IC311" s="65"/>
      <c r="ID311" s="65"/>
      <c r="IE311" s="65"/>
      <c r="IF311" s="65"/>
      <c r="IH311" s="16"/>
      <c r="II311" s="16" t="s">
        <v>183</v>
      </c>
      <c r="IJ311" s="16"/>
      <c r="IK311" s="65"/>
      <c r="IL311" s="16"/>
      <c r="IM311" s="65"/>
      <c r="IO311" s="93"/>
    </row>
    <row r="312" spans="1:249" s="11" customFormat="1" ht="14.4" x14ac:dyDescent="0.3">
      <c r="A312" s="67"/>
      <c r="B312" s="68" t="s">
        <v>61</v>
      </c>
      <c r="C312" s="344" t="s">
        <v>62</v>
      </c>
      <c r="D312" s="344"/>
      <c r="E312" s="344"/>
      <c r="F312" s="344"/>
      <c r="G312" s="344"/>
      <c r="H312" s="69"/>
      <c r="I312" s="70"/>
      <c r="J312" s="70"/>
      <c r="K312" s="70"/>
      <c r="L312" s="72"/>
      <c r="M312" s="70"/>
      <c r="N312" s="72"/>
      <c r="O312" s="70"/>
      <c r="P312" s="104">
        <v>836.28</v>
      </c>
      <c r="HY312" s="55"/>
      <c r="HZ312" s="131"/>
      <c r="IA312" s="55"/>
      <c r="IB312" s="65"/>
      <c r="IC312" s="65"/>
      <c r="ID312" s="65"/>
      <c r="IE312" s="65"/>
      <c r="IF312" s="65"/>
      <c r="IH312" s="16" t="s">
        <v>62</v>
      </c>
      <c r="II312" s="16"/>
      <c r="IJ312" s="16"/>
      <c r="IK312" s="65"/>
      <c r="IL312" s="16"/>
      <c r="IM312" s="65"/>
      <c r="IO312" s="93"/>
    </row>
    <row r="313" spans="1:249" s="11" customFormat="1" ht="14.4" x14ac:dyDescent="0.3">
      <c r="A313" s="67"/>
      <c r="B313" s="68"/>
      <c r="C313" s="344" t="s">
        <v>63</v>
      </c>
      <c r="D313" s="344"/>
      <c r="E313" s="344"/>
      <c r="F313" s="344"/>
      <c r="G313" s="344"/>
      <c r="H313" s="69" t="s">
        <v>60</v>
      </c>
      <c r="I313" s="70"/>
      <c r="J313" s="70"/>
      <c r="K313" s="71">
        <v>1.09375</v>
      </c>
      <c r="L313" s="72"/>
      <c r="M313" s="70"/>
      <c r="N313" s="72"/>
      <c r="O313" s="70"/>
      <c r="P313" s="104">
        <v>606.76</v>
      </c>
      <c r="HY313" s="55"/>
      <c r="HZ313" s="131"/>
      <c r="IA313" s="55"/>
      <c r="IB313" s="65"/>
      <c r="IC313" s="65"/>
      <c r="ID313" s="65"/>
      <c r="IE313" s="65"/>
      <c r="IF313" s="65"/>
      <c r="IH313" s="16" t="s">
        <v>63</v>
      </c>
      <c r="II313" s="16"/>
      <c r="IJ313" s="16"/>
      <c r="IK313" s="65"/>
      <c r="IL313" s="16"/>
      <c r="IM313" s="65"/>
      <c r="IO313" s="93"/>
    </row>
    <row r="314" spans="1:249" s="11" customFormat="1" ht="14.4" x14ac:dyDescent="0.3">
      <c r="A314" s="74"/>
      <c r="B314" s="68" t="s">
        <v>91</v>
      </c>
      <c r="C314" s="344" t="s">
        <v>92</v>
      </c>
      <c r="D314" s="344"/>
      <c r="E314" s="344"/>
      <c r="F314" s="344"/>
      <c r="G314" s="344"/>
      <c r="H314" s="69" t="s">
        <v>66</v>
      </c>
      <c r="I314" s="80">
        <v>0.25</v>
      </c>
      <c r="J314" s="80">
        <v>1.25</v>
      </c>
      <c r="K314" s="71">
        <v>1.09375</v>
      </c>
      <c r="L314" s="10"/>
      <c r="M314" s="76"/>
      <c r="N314" s="77">
        <v>717.22</v>
      </c>
      <c r="O314" s="70"/>
      <c r="P314" s="73">
        <v>784.46</v>
      </c>
      <c r="Q314" s="78"/>
      <c r="R314" s="78"/>
      <c r="HY314" s="55"/>
      <c r="HZ314" s="131"/>
      <c r="IA314" s="55"/>
      <c r="IB314" s="65"/>
      <c r="IC314" s="65"/>
      <c r="ID314" s="65"/>
      <c r="IE314" s="65"/>
      <c r="IF314" s="65"/>
      <c r="IH314" s="16"/>
      <c r="II314" s="16" t="s">
        <v>92</v>
      </c>
      <c r="IJ314" s="16"/>
      <c r="IK314" s="65"/>
      <c r="IL314" s="16"/>
      <c r="IM314" s="65"/>
      <c r="IO314" s="93"/>
    </row>
    <row r="315" spans="1:249" s="11" customFormat="1" ht="14.4" x14ac:dyDescent="0.3">
      <c r="A315" s="83"/>
      <c r="B315" s="68" t="s">
        <v>93</v>
      </c>
      <c r="C315" s="344" t="s">
        <v>94</v>
      </c>
      <c r="D315" s="344"/>
      <c r="E315" s="344"/>
      <c r="F315" s="344"/>
      <c r="G315" s="344"/>
      <c r="H315" s="69" t="s">
        <v>60</v>
      </c>
      <c r="I315" s="80">
        <v>0.25</v>
      </c>
      <c r="J315" s="80">
        <v>1.25</v>
      </c>
      <c r="K315" s="71">
        <v>1.09375</v>
      </c>
      <c r="L315" s="72"/>
      <c r="M315" s="70"/>
      <c r="N315" s="84">
        <v>554.75</v>
      </c>
      <c r="O315" s="70"/>
      <c r="P315" s="104">
        <v>606.76</v>
      </c>
      <c r="HY315" s="55"/>
      <c r="HZ315" s="131"/>
      <c r="IA315" s="55"/>
      <c r="IB315" s="65"/>
      <c r="IC315" s="65"/>
      <c r="ID315" s="65"/>
      <c r="IE315" s="65"/>
      <c r="IF315" s="65"/>
      <c r="IH315" s="16"/>
      <c r="II315" s="16"/>
      <c r="IJ315" s="16" t="s">
        <v>94</v>
      </c>
      <c r="IK315" s="65"/>
      <c r="IL315" s="16"/>
      <c r="IM315" s="65"/>
      <c r="IO315" s="93"/>
    </row>
    <row r="316" spans="1:249" s="11" customFormat="1" ht="20.399999999999999" x14ac:dyDescent="0.3">
      <c r="A316" s="74"/>
      <c r="B316" s="68" t="s">
        <v>832</v>
      </c>
      <c r="C316" s="344" t="s">
        <v>833</v>
      </c>
      <c r="D316" s="344"/>
      <c r="E316" s="344"/>
      <c r="F316" s="344"/>
      <c r="G316" s="344"/>
      <c r="H316" s="69" t="s">
        <v>66</v>
      </c>
      <c r="I316" s="80">
        <v>0.39</v>
      </c>
      <c r="J316" s="80">
        <v>1.25</v>
      </c>
      <c r="K316" s="71">
        <v>1.70625</v>
      </c>
      <c r="L316" s="81">
        <v>21.39</v>
      </c>
      <c r="M316" s="82">
        <v>1.42</v>
      </c>
      <c r="N316" s="77">
        <v>30.37</v>
      </c>
      <c r="O316" s="70"/>
      <c r="P316" s="73">
        <v>51.82</v>
      </c>
      <c r="Q316" s="78"/>
      <c r="R316" s="78"/>
      <c r="HY316" s="55"/>
      <c r="HZ316" s="131"/>
      <c r="IA316" s="55"/>
      <c r="IB316" s="65"/>
      <c r="IC316" s="65"/>
      <c r="ID316" s="65"/>
      <c r="IE316" s="65"/>
      <c r="IF316" s="65"/>
      <c r="IH316" s="16"/>
      <c r="II316" s="16" t="s">
        <v>833</v>
      </c>
      <c r="IJ316" s="16"/>
      <c r="IK316" s="65"/>
      <c r="IL316" s="16"/>
      <c r="IM316" s="65"/>
      <c r="IO316" s="93"/>
    </row>
    <row r="317" spans="1:249" s="11" customFormat="1" ht="14.4" x14ac:dyDescent="0.3">
      <c r="A317" s="67"/>
      <c r="B317" s="68" t="s">
        <v>80</v>
      </c>
      <c r="C317" s="344" t="s">
        <v>99</v>
      </c>
      <c r="D317" s="344"/>
      <c r="E317" s="344"/>
      <c r="F317" s="344"/>
      <c r="G317" s="344"/>
      <c r="H317" s="69"/>
      <c r="I317" s="70"/>
      <c r="J317" s="70"/>
      <c r="K317" s="70"/>
      <c r="L317" s="72"/>
      <c r="M317" s="70"/>
      <c r="N317" s="72"/>
      <c r="O317" s="70"/>
      <c r="P317" s="73">
        <v>4436.1000000000004</v>
      </c>
      <c r="HY317" s="55"/>
      <c r="HZ317" s="131"/>
      <c r="IA317" s="55"/>
      <c r="IB317" s="65"/>
      <c r="IC317" s="65"/>
      <c r="ID317" s="65"/>
      <c r="IE317" s="65"/>
      <c r="IF317" s="65"/>
      <c r="IH317" s="16" t="s">
        <v>99</v>
      </c>
      <c r="II317" s="16"/>
      <c r="IJ317" s="16"/>
      <c r="IK317" s="65"/>
      <c r="IL317" s="16"/>
      <c r="IM317" s="65"/>
      <c r="IO317" s="93"/>
    </row>
    <row r="318" spans="1:249" s="11" customFormat="1" ht="30.6" x14ac:dyDescent="0.3">
      <c r="A318" s="74"/>
      <c r="B318" s="68" t="s">
        <v>834</v>
      </c>
      <c r="C318" s="344" t="s">
        <v>835</v>
      </c>
      <c r="D318" s="344"/>
      <c r="E318" s="344"/>
      <c r="F318" s="344"/>
      <c r="G318" s="344"/>
      <c r="H318" s="69" t="s">
        <v>145</v>
      </c>
      <c r="I318" s="98">
        <v>15</v>
      </c>
      <c r="J318" s="70"/>
      <c r="K318" s="75">
        <v>52.5</v>
      </c>
      <c r="L318" s="81">
        <v>40.94</v>
      </c>
      <c r="M318" s="82">
        <v>1.53</v>
      </c>
      <c r="N318" s="77">
        <v>62.64</v>
      </c>
      <c r="O318" s="70"/>
      <c r="P318" s="73">
        <v>3288.6</v>
      </c>
      <c r="Q318" s="78"/>
      <c r="R318" s="78"/>
      <c r="HY318" s="55"/>
      <c r="HZ318" s="131"/>
      <c r="IA318" s="55"/>
      <c r="IB318" s="65"/>
      <c r="IC318" s="65"/>
      <c r="ID318" s="65"/>
      <c r="IE318" s="65"/>
      <c r="IF318" s="65"/>
      <c r="IH318" s="16"/>
      <c r="II318" s="16" t="s">
        <v>835</v>
      </c>
      <c r="IJ318" s="16"/>
      <c r="IK318" s="65"/>
      <c r="IL318" s="16"/>
      <c r="IM318" s="65"/>
      <c r="IO318" s="93"/>
    </row>
    <row r="319" spans="1:249" s="11" customFormat="1" ht="14.4" x14ac:dyDescent="0.3">
      <c r="A319" s="74"/>
      <c r="B319" s="68" t="s">
        <v>836</v>
      </c>
      <c r="C319" s="344" t="s">
        <v>837</v>
      </c>
      <c r="D319" s="344"/>
      <c r="E319" s="344"/>
      <c r="F319" s="344"/>
      <c r="G319" s="344"/>
      <c r="H319" s="69" t="s">
        <v>103</v>
      </c>
      <c r="I319" s="107">
        <v>3.3000000000000002E-2</v>
      </c>
      <c r="J319" s="70"/>
      <c r="K319" s="102">
        <v>0.11550000000000001</v>
      </c>
      <c r="L319" s="81">
        <v>329.28</v>
      </c>
      <c r="M319" s="82">
        <v>1.1100000000000001</v>
      </c>
      <c r="N319" s="77">
        <v>365.5</v>
      </c>
      <c r="O319" s="70"/>
      <c r="P319" s="73">
        <v>42.22</v>
      </c>
      <c r="Q319" s="78"/>
      <c r="R319" s="78"/>
      <c r="HY319" s="55"/>
      <c r="HZ319" s="131"/>
      <c r="IA319" s="55"/>
      <c r="IB319" s="65"/>
      <c r="IC319" s="65"/>
      <c r="ID319" s="65"/>
      <c r="IE319" s="65"/>
      <c r="IF319" s="65"/>
      <c r="IH319" s="16"/>
      <c r="II319" s="16" t="s">
        <v>837</v>
      </c>
      <c r="IJ319" s="16"/>
      <c r="IK319" s="65"/>
      <c r="IL319" s="16"/>
      <c r="IM319" s="65"/>
      <c r="IO319" s="93"/>
    </row>
    <row r="320" spans="1:249" s="11" customFormat="1" ht="14.4" x14ac:dyDescent="0.3">
      <c r="A320" s="74"/>
      <c r="B320" s="68" t="s">
        <v>838</v>
      </c>
      <c r="C320" s="344" t="s">
        <v>839</v>
      </c>
      <c r="D320" s="344"/>
      <c r="E320" s="344"/>
      <c r="F320" s="344"/>
      <c r="G320" s="344"/>
      <c r="H320" s="69" t="s">
        <v>81</v>
      </c>
      <c r="I320" s="75">
        <v>0.3</v>
      </c>
      <c r="J320" s="70"/>
      <c r="K320" s="80">
        <v>1.05</v>
      </c>
      <c r="L320" s="81">
        <v>237.35</v>
      </c>
      <c r="M320" s="82">
        <v>1.43</v>
      </c>
      <c r="N320" s="77">
        <v>339.41</v>
      </c>
      <c r="O320" s="70"/>
      <c r="P320" s="73">
        <v>356.38</v>
      </c>
      <c r="Q320" s="78"/>
      <c r="R320" s="78"/>
      <c r="HY320" s="55"/>
      <c r="HZ320" s="131"/>
      <c r="IA320" s="55"/>
      <c r="IB320" s="65"/>
      <c r="IC320" s="65"/>
      <c r="ID320" s="65"/>
      <c r="IE320" s="65"/>
      <c r="IF320" s="65"/>
      <c r="IH320" s="16"/>
      <c r="II320" s="16" t="s">
        <v>839</v>
      </c>
      <c r="IJ320" s="16"/>
      <c r="IK320" s="65"/>
      <c r="IL320" s="16"/>
      <c r="IM320" s="65"/>
      <c r="IO320" s="93"/>
    </row>
    <row r="321" spans="1:249" s="11" customFormat="1" ht="20.399999999999999" x14ac:dyDescent="0.3">
      <c r="A321" s="74"/>
      <c r="B321" s="68" t="s">
        <v>840</v>
      </c>
      <c r="C321" s="344" t="s">
        <v>841</v>
      </c>
      <c r="D321" s="344"/>
      <c r="E321" s="344"/>
      <c r="F321" s="344"/>
      <c r="G321" s="344"/>
      <c r="H321" s="69" t="s">
        <v>204</v>
      </c>
      <c r="I321" s="107">
        <v>0.14299999999999999</v>
      </c>
      <c r="J321" s="70"/>
      <c r="K321" s="102">
        <v>0.50049999999999994</v>
      </c>
      <c r="L321" s="81">
        <v>774.67</v>
      </c>
      <c r="M321" s="82">
        <v>1.69</v>
      </c>
      <c r="N321" s="77">
        <v>1309.19</v>
      </c>
      <c r="O321" s="70"/>
      <c r="P321" s="73">
        <v>655.25</v>
      </c>
      <c r="Q321" s="78"/>
      <c r="R321" s="78"/>
      <c r="HY321" s="55"/>
      <c r="HZ321" s="131"/>
      <c r="IA321" s="55"/>
      <c r="IB321" s="65"/>
      <c r="IC321" s="65"/>
      <c r="ID321" s="65"/>
      <c r="IE321" s="65"/>
      <c r="IF321" s="65"/>
      <c r="IH321" s="16"/>
      <c r="II321" s="16" t="s">
        <v>841</v>
      </c>
      <c r="IJ321" s="16"/>
      <c r="IK321" s="65"/>
      <c r="IL321" s="16"/>
      <c r="IM321" s="65"/>
      <c r="IO321" s="93"/>
    </row>
    <row r="322" spans="1:249" s="11" customFormat="1" ht="14.4" x14ac:dyDescent="0.3">
      <c r="A322" s="74"/>
      <c r="B322" s="68" t="s">
        <v>842</v>
      </c>
      <c r="C322" s="344" t="s">
        <v>843</v>
      </c>
      <c r="D322" s="344"/>
      <c r="E322" s="344"/>
      <c r="F322" s="344"/>
      <c r="G322" s="344"/>
      <c r="H322" s="69" t="s">
        <v>204</v>
      </c>
      <c r="I322" s="80">
        <v>0.02</v>
      </c>
      <c r="J322" s="70"/>
      <c r="K322" s="80">
        <v>7.0000000000000007E-2</v>
      </c>
      <c r="L322" s="81">
        <v>830.95</v>
      </c>
      <c r="M322" s="82">
        <v>1.61</v>
      </c>
      <c r="N322" s="77">
        <v>1337.83</v>
      </c>
      <c r="O322" s="70"/>
      <c r="P322" s="73">
        <v>93.65</v>
      </c>
      <c r="Q322" s="78"/>
      <c r="R322" s="78"/>
      <c r="HY322" s="55"/>
      <c r="HZ322" s="131"/>
      <c r="IA322" s="55"/>
      <c r="IB322" s="65"/>
      <c r="IC322" s="65"/>
      <c r="ID322" s="65"/>
      <c r="IE322" s="65"/>
      <c r="IF322" s="65"/>
      <c r="IH322" s="16"/>
      <c r="II322" s="16" t="s">
        <v>843</v>
      </c>
      <c r="IJ322" s="16"/>
      <c r="IK322" s="65"/>
      <c r="IL322" s="16"/>
      <c r="IM322" s="65"/>
      <c r="IO322" s="93"/>
    </row>
    <row r="323" spans="1:249" s="11" customFormat="1" ht="14.4" x14ac:dyDescent="0.3">
      <c r="A323" s="85" t="s">
        <v>69</v>
      </c>
      <c r="B323" s="86" t="s">
        <v>844</v>
      </c>
      <c r="C323" s="371" t="s">
        <v>845</v>
      </c>
      <c r="D323" s="371"/>
      <c r="E323" s="371"/>
      <c r="F323" s="371"/>
      <c r="G323" s="371"/>
      <c r="H323" s="87" t="s">
        <v>145</v>
      </c>
      <c r="I323" s="114">
        <v>11</v>
      </c>
      <c r="J323" s="89"/>
      <c r="K323" s="88">
        <v>38.5</v>
      </c>
      <c r="L323" s="91"/>
      <c r="M323" s="89"/>
      <c r="N323" s="91"/>
      <c r="O323" s="89"/>
      <c r="P323" s="92"/>
      <c r="HY323" s="55"/>
      <c r="HZ323" s="131"/>
      <c r="IA323" s="55"/>
      <c r="IB323" s="65"/>
      <c r="IC323" s="65"/>
      <c r="ID323" s="65"/>
      <c r="IE323" s="65"/>
      <c r="IF323" s="65"/>
      <c r="IH323" s="16"/>
      <c r="II323" s="16"/>
      <c r="IJ323" s="16"/>
      <c r="IK323" s="65"/>
      <c r="IL323" s="16"/>
      <c r="IM323" s="65"/>
      <c r="IO323" s="93" t="s">
        <v>845</v>
      </c>
    </row>
    <row r="324" spans="1:249" s="11" customFormat="1" ht="30.6" x14ac:dyDescent="0.3">
      <c r="A324" s="85" t="s">
        <v>162</v>
      </c>
      <c r="B324" s="86" t="s">
        <v>846</v>
      </c>
      <c r="C324" s="371" t="s">
        <v>847</v>
      </c>
      <c r="D324" s="371"/>
      <c r="E324" s="371"/>
      <c r="F324" s="371"/>
      <c r="G324" s="371"/>
      <c r="H324" s="87" t="s">
        <v>204</v>
      </c>
      <c r="I324" s="114">
        <v>0</v>
      </c>
      <c r="J324" s="89"/>
      <c r="K324" s="114">
        <v>0</v>
      </c>
      <c r="L324" s="91"/>
      <c r="M324" s="89"/>
      <c r="N324" s="91"/>
      <c r="O324" s="89"/>
      <c r="P324" s="92"/>
      <c r="HY324" s="55"/>
      <c r="HZ324" s="131"/>
      <c r="IA324" s="55"/>
      <c r="IB324" s="65"/>
      <c r="IC324" s="65"/>
      <c r="ID324" s="65"/>
      <c r="IE324" s="65"/>
      <c r="IF324" s="65"/>
      <c r="IH324" s="16"/>
      <c r="II324" s="16"/>
      <c r="IJ324" s="16"/>
      <c r="IK324" s="65"/>
      <c r="IL324" s="16"/>
      <c r="IM324" s="65"/>
      <c r="IO324" s="93" t="s">
        <v>847</v>
      </c>
    </row>
    <row r="325" spans="1:249" s="11" customFormat="1" ht="14.4" x14ac:dyDescent="0.3">
      <c r="A325" s="94"/>
      <c r="B325" s="95"/>
      <c r="C325" s="372" t="s">
        <v>73</v>
      </c>
      <c r="D325" s="372"/>
      <c r="E325" s="372"/>
      <c r="F325" s="372"/>
      <c r="G325" s="372"/>
      <c r="H325" s="58"/>
      <c r="I325" s="59"/>
      <c r="J325" s="59"/>
      <c r="K325" s="59"/>
      <c r="L325" s="62"/>
      <c r="M325" s="59"/>
      <c r="N325" s="96"/>
      <c r="O325" s="59"/>
      <c r="P325" s="97">
        <v>10938.09</v>
      </c>
      <c r="Q325" s="78"/>
      <c r="R325" s="78"/>
      <c r="HY325" s="55"/>
      <c r="HZ325" s="131"/>
      <c r="IA325" s="55"/>
      <c r="IB325" s="65"/>
      <c r="IC325" s="65"/>
      <c r="ID325" s="65"/>
      <c r="IE325" s="65"/>
      <c r="IF325" s="65"/>
      <c r="IH325" s="16"/>
      <c r="II325" s="16"/>
      <c r="IJ325" s="16"/>
      <c r="IK325" s="65" t="s">
        <v>73</v>
      </c>
      <c r="IL325" s="16"/>
      <c r="IM325" s="65"/>
      <c r="IO325" s="93"/>
    </row>
    <row r="326" spans="1:249" s="11" customFormat="1" ht="14.4" x14ac:dyDescent="0.3">
      <c r="A326" s="83"/>
      <c r="B326" s="68"/>
      <c r="C326" s="344" t="s">
        <v>74</v>
      </c>
      <c r="D326" s="344"/>
      <c r="E326" s="344"/>
      <c r="F326" s="344"/>
      <c r="G326" s="344"/>
      <c r="H326" s="69"/>
      <c r="I326" s="70"/>
      <c r="J326" s="70"/>
      <c r="K326" s="70"/>
      <c r="L326" s="72"/>
      <c r="M326" s="70"/>
      <c r="N326" s="72"/>
      <c r="O326" s="70"/>
      <c r="P326" s="73">
        <v>5665.71</v>
      </c>
      <c r="HY326" s="55"/>
      <c r="HZ326" s="131"/>
      <c r="IA326" s="55"/>
      <c r="IB326" s="65"/>
      <c r="IC326" s="65"/>
      <c r="ID326" s="65"/>
      <c r="IE326" s="65"/>
      <c r="IF326" s="65"/>
      <c r="IH326" s="16"/>
      <c r="II326" s="16"/>
      <c r="IJ326" s="16"/>
      <c r="IK326" s="65"/>
      <c r="IL326" s="16" t="s">
        <v>74</v>
      </c>
      <c r="IM326" s="65"/>
      <c r="IO326" s="93"/>
    </row>
    <row r="327" spans="1:249" s="11" customFormat="1" ht="20.399999999999999" x14ac:dyDescent="0.3">
      <c r="A327" s="83"/>
      <c r="B327" s="68" t="s">
        <v>338</v>
      </c>
      <c r="C327" s="344" t="s">
        <v>339</v>
      </c>
      <c r="D327" s="344"/>
      <c r="E327" s="344"/>
      <c r="F327" s="344"/>
      <c r="G327" s="344"/>
      <c r="H327" s="69" t="s">
        <v>75</v>
      </c>
      <c r="I327" s="98">
        <v>97</v>
      </c>
      <c r="J327" s="75">
        <v>0.9</v>
      </c>
      <c r="K327" s="75">
        <v>87.3</v>
      </c>
      <c r="L327" s="72"/>
      <c r="M327" s="70"/>
      <c r="N327" s="72"/>
      <c r="O327" s="70"/>
      <c r="P327" s="73">
        <v>4946.16</v>
      </c>
      <c r="HY327" s="55"/>
      <c r="HZ327" s="131"/>
      <c r="IA327" s="55"/>
      <c r="IB327" s="65"/>
      <c r="IC327" s="65"/>
      <c r="ID327" s="65"/>
      <c r="IE327" s="65"/>
      <c r="IF327" s="65"/>
      <c r="IH327" s="16"/>
      <c r="II327" s="16"/>
      <c r="IJ327" s="16"/>
      <c r="IK327" s="65"/>
      <c r="IL327" s="16" t="s">
        <v>339</v>
      </c>
      <c r="IM327" s="65"/>
      <c r="IO327" s="93"/>
    </row>
    <row r="328" spans="1:249" s="11" customFormat="1" ht="20.399999999999999" x14ac:dyDescent="0.3">
      <c r="A328" s="83"/>
      <c r="B328" s="68" t="s">
        <v>340</v>
      </c>
      <c r="C328" s="344" t="s">
        <v>341</v>
      </c>
      <c r="D328" s="344"/>
      <c r="E328" s="344"/>
      <c r="F328" s="344"/>
      <c r="G328" s="344"/>
      <c r="H328" s="69" t="s">
        <v>75</v>
      </c>
      <c r="I328" s="98">
        <v>55</v>
      </c>
      <c r="J328" s="80">
        <v>0.85</v>
      </c>
      <c r="K328" s="80">
        <v>46.75</v>
      </c>
      <c r="L328" s="72"/>
      <c r="M328" s="70"/>
      <c r="N328" s="72"/>
      <c r="O328" s="70"/>
      <c r="P328" s="73">
        <v>2648.72</v>
      </c>
      <c r="HY328" s="55"/>
      <c r="HZ328" s="131"/>
      <c r="IA328" s="55"/>
      <c r="IB328" s="65"/>
      <c r="IC328" s="65"/>
      <c r="ID328" s="65"/>
      <c r="IE328" s="65"/>
      <c r="IF328" s="65"/>
      <c r="IH328" s="16"/>
      <c r="II328" s="16"/>
      <c r="IJ328" s="16"/>
      <c r="IK328" s="65"/>
      <c r="IL328" s="16" t="s">
        <v>341</v>
      </c>
      <c r="IM328" s="65"/>
      <c r="IO328" s="93"/>
    </row>
    <row r="329" spans="1:249" s="11" customFormat="1" ht="14.4" x14ac:dyDescent="0.3">
      <c r="A329" s="99"/>
      <c r="B329" s="100"/>
      <c r="C329" s="372" t="s">
        <v>76</v>
      </c>
      <c r="D329" s="372"/>
      <c r="E329" s="372"/>
      <c r="F329" s="372"/>
      <c r="G329" s="372"/>
      <c r="H329" s="58"/>
      <c r="I329" s="59"/>
      <c r="J329" s="59"/>
      <c r="K329" s="59"/>
      <c r="L329" s="62"/>
      <c r="M329" s="59"/>
      <c r="N329" s="96">
        <v>5295.13</v>
      </c>
      <c r="O329" s="59"/>
      <c r="P329" s="97">
        <v>18532.97</v>
      </c>
      <c r="HY329" s="55"/>
      <c r="HZ329" s="131"/>
      <c r="IA329" s="55"/>
      <c r="IB329" s="65"/>
      <c r="IC329" s="65"/>
      <c r="ID329" s="65"/>
      <c r="IE329" s="65"/>
      <c r="IF329" s="65"/>
      <c r="IH329" s="16"/>
      <c r="II329" s="16"/>
      <c r="IJ329" s="16"/>
      <c r="IK329" s="65"/>
      <c r="IL329" s="16"/>
      <c r="IM329" s="65" t="s">
        <v>76</v>
      </c>
      <c r="IO329" s="93"/>
    </row>
    <row r="330" spans="1:249" s="11" customFormat="1" ht="40.799999999999997" x14ac:dyDescent="0.3">
      <c r="A330" s="56" t="s">
        <v>149</v>
      </c>
      <c r="B330" s="57" t="s">
        <v>848</v>
      </c>
      <c r="C330" s="373" t="s">
        <v>847</v>
      </c>
      <c r="D330" s="373"/>
      <c r="E330" s="373"/>
      <c r="F330" s="373"/>
      <c r="G330" s="373"/>
      <c r="H330" s="58" t="s">
        <v>204</v>
      </c>
      <c r="I330" s="59">
        <v>0.50049999999999994</v>
      </c>
      <c r="J330" s="60">
        <v>1</v>
      </c>
      <c r="K330" s="61">
        <v>0.50049999999999994</v>
      </c>
      <c r="L330" s="96">
        <v>1116.3599999999999</v>
      </c>
      <c r="M330" s="106">
        <v>1.29</v>
      </c>
      <c r="N330" s="132">
        <v>1440.1</v>
      </c>
      <c r="O330" s="59"/>
      <c r="P330" s="134">
        <v>720.77</v>
      </c>
      <c r="HY330" s="55"/>
      <c r="HZ330" s="131"/>
      <c r="IA330" s="55"/>
      <c r="IB330" s="65" t="s">
        <v>847</v>
      </c>
      <c r="IC330" s="65" t="s">
        <v>4</v>
      </c>
      <c r="ID330" s="65" t="s">
        <v>4</v>
      </c>
      <c r="IE330" s="65" t="s">
        <v>4</v>
      </c>
      <c r="IF330" s="65" t="s">
        <v>4</v>
      </c>
      <c r="IH330" s="16"/>
      <c r="II330" s="16"/>
      <c r="IJ330" s="16"/>
      <c r="IK330" s="65"/>
      <c r="IL330" s="16"/>
      <c r="IM330" s="65"/>
      <c r="IO330" s="93"/>
    </row>
    <row r="331" spans="1:249" s="11" customFormat="1" ht="14.4" x14ac:dyDescent="0.3">
      <c r="A331" s="99"/>
      <c r="B331" s="100"/>
      <c r="C331" s="372" t="s">
        <v>76</v>
      </c>
      <c r="D331" s="372"/>
      <c r="E331" s="372"/>
      <c r="F331" s="372"/>
      <c r="G331" s="372"/>
      <c r="H331" s="58"/>
      <c r="I331" s="59"/>
      <c r="J331" s="59"/>
      <c r="K331" s="59"/>
      <c r="L331" s="62"/>
      <c r="M331" s="59"/>
      <c r="N331" s="62"/>
      <c r="O331" s="59"/>
      <c r="P331" s="134">
        <v>720.77</v>
      </c>
      <c r="HY331" s="55"/>
      <c r="HZ331" s="131"/>
      <c r="IA331" s="55"/>
      <c r="IB331" s="65"/>
      <c r="IC331" s="65"/>
      <c r="ID331" s="65"/>
      <c r="IE331" s="65"/>
      <c r="IF331" s="65"/>
      <c r="IH331" s="16"/>
      <c r="II331" s="16"/>
      <c r="IJ331" s="16"/>
      <c r="IK331" s="65"/>
      <c r="IL331" s="16"/>
      <c r="IM331" s="65" t="s">
        <v>76</v>
      </c>
      <c r="IO331" s="93"/>
    </row>
    <row r="332" spans="1:249" s="11" customFormat="1" ht="40.799999999999997" x14ac:dyDescent="0.3">
      <c r="A332" s="56" t="s">
        <v>150</v>
      </c>
      <c r="B332" s="57" t="s">
        <v>849</v>
      </c>
      <c r="C332" s="373" t="s">
        <v>850</v>
      </c>
      <c r="D332" s="373"/>
      <c r="E332" s="373"/>
      <c r="F332" s="373"/>
      <c r="G332" s="373"/>
      <c r="H332" s="58" t="s">
        <v>118</v>
      </c>
      <c r="I332" s="59">
        <v>0.14299999999999999</v>
      </c>
      <c r="J332" s="60">
        <v>1</v>
      </c>
      <c r="K332" s="101">
        <v>0.14299999999999999</v>
      </c>
      <c r="L332" s="96">
        <v>5156.3</v>
      </c>
      <c r="M332" s="106">
        <v>1.38</v>
      </c>
      <c r="N332" s="132">
        <v>7115.69</v>
      </c>
      <c r="O332" s="59"/>
      <c r="P332" s="97">
        <v>1017.54</v>
      </c>
      <c r="HY332" s="55"/>
      <c r="HZ332" s="131"/>
      <c r="IA332" s="55"/>
      <c r="IB332" s="65" t="s">
        <v>850</v>
      </c>
      <c r="IC332" s="65" t="s">
        <v>4</v>
      </c>
      <c r="ID332" s="65" t="s">
        <v>4</v>
      </c>
      <c r="IE332" s="65" t="s">
        <v>4</v>
      </c>
      <c r="IF332" s="65" t="s">
        <v>4</v>
      </c>
      <c r="IH332" s="16"/>
      <c r="II332" s="16"/>
      <c r="IJ332" s="16"/>
      <c r="IK332" s="65"/>
      <c r="IL332" s="16"/>
      <c r="IM332" s="65"/>
      <c r="IO332" s="93"/>
    </row>
    <row r="333" spans="1:249" s="11" customFormat="1" ht="14.4" x14ac:dyDescent="0.3">
      <c r="A333" s="66"/>
      <c r="B333" s="15"/>
      <c r="C333" s="339" t="s">
        <v>851</v>
      </c>
      <c r="D333" s="339"/>
      <c r="E333" s="339"/>
      <c r="F333" s="339"/>
      <c r="G333" s="339"/>
      <c r="H333" s="339"/>
      <c r="I333" s="339"/>
      <c r="J333" s="339"/>
      <c r="K333" s="339"/>
      <c r="L333" s="339"/>
      <c r="M333" s="339"/>
      <c r="N333" s="339"/>
      <c r="O333" s="339"/>
      <c r="P333" s="374"/>
      <c r="HY333" s="55"/>
      <c r="HZ333" s="131"/>
      <c r="IA333" s="55"/>
      <c r="IB333" s="65"/>
      <c r="IC333" s="65"/>
      <c r="ID333" s="65"/>
      <c r="IE333" s="65"/>
      <c r="IF333" s="65"/>
      <c r="IH333" s="16"/>
      <c r="II333" s="16"/>
      <c r="IJ333" s="16"/>
      <c r="IK333" s="65"/>
      <c r="IL333" s="16"/>
      <c r="IM333" s="65"/>
      <c r="IN333" s="3" t="s">
        <v>851</v>
      </c>
      <c r="IO333" s="93"/>
    </row>
    <row r="334" spans="1:249" s="11" customFormat="1" ht="14.4" x14ac:dyDescent="0.3">
      <c r="A334" s="99"/>
      <c r="B334" s="100"/>
      <c r="C334" s="372" t="s">
        <v>76</v>
      </c>
      <c r="D334" s="372"/>
      <c r="E334" s="372"/>
      <c r="F334" s="372"/>
      <c r="G334" s="372"/>
      <c r="H334" s="58"/>
      <c r="I334" s="59"/>
      <c r="J334" s="59"/>
      <c r="K334" s="59"/>
      <c r="L334" s="62"/>
      <c r="M334" s="59"/>
      <c r="N334" s="62"/>
      <c r="O334" s="59"/>
      <c r="P334" s="97">
        <v>1017.54</v>
      </c>
      <c r="HY334" s="55"/>
      <c r="HZ334" s="131"/>
      <c r="IA334" s="55"/>
      <c r="IB334" s="65"/>
      <c r="IC334" s="65"/>
      <c r="ID334" s="65"/>
      <c r="IE334" s="65"/>
      <c r="IF334" s="65"/>
      <c r="IH334" s="16"/>
      <c r="II334" s="16"/>
      <c r="IJ334" s="16"/>
      <c r="IK334" s="65"/>
      <c r="IL334" s="16"/>
      <c r="IM334" s="65" t="s">
        <v>76</v>
      </c>
      <c r="IO334" s="93"/>
    </row>
    <row r="335" spans="1:249" s="11" customFormat="1" ht="40.799999999999997" x14ac:dyDescent="0.3">
      <c r="A335" s="56" t="s">
        <v>151</v>
      </c>
      <c r="B335" s="57" t="s">
        <v>852</v>
      </c>
      <c r="C335" s="373" t="s">
        <v>853</v>
      </c>
      <c r="D335" s="373"/>
      <c r="E335" s="373"/>
      <c r="F335" s="373"/>
      <c r="G335" s="373"/>
      <c r="H335" s="58" t="s">
        <v>118</v>
      </c>
      <c r="I335" s="59">
        <v>8.7999999999999995E-2</v>
      </c>
      <c r="J335" s="60">
        <v>1</v>
      </c>
      <c r="K335" s="101">
        <v>8.7999999999999995E-2</v>
      </c>
      <c r="L335" s="96">
        <v>2847.59</v>
      </c>
      <c r="M335" s="106">
        <v>1.38</v>
      </c>
      <c r="N335" s="132">
        <v>3929.67</v>
      </c>
      <c r="O335" s="59"/>
      <c r="P335" s="134">
        <v>345.81</v>
      </c>
      <c r="HY335" s="55"/>
      <c r="HZ335" s="131"/>
      <c r="IA335" s="55"/>
      <c r="IB335" s="65" t="s">
        <v>853</v>
      </c>
      <c r="IC335" s="65" t="s">
        <v>4</v>
      </c>
      <c r="ID335" s="65" t="s">
        <v>4</v>
      </c>
      <c r="IE335" s="65" t="s">
        <v>4</v>
      </c>
      <c r="IF335" s="65" t="s">
        <v>4</v>
      </c>
      <c r="IH335" s="16"/>
      <c r="II335" s="16"/>
      <c r="IJ335" s="16"/>
      <c r="IK335" s="65"/>
      <c r="IL335" s="16"/>
      <c r="IM335" s="65"/>
      <c r="IO335" s="93"/>
    </row>
    <row r="336" spans="1:249" s="11" customFormat="1" ht="14.4" x14ac:dyDescent="0.3">
      <c r="A336" s="66"/>
      <c r="B336" s="15"/>
      <c r="C336" s="339" t="s">
        <v>854</v>
      </c>
      <c r="D336" s="339"/>
      <c r="E336" s="339"/>
      <c r="F336" s="339"/>
      <c r="G336" s="339"/>
      <c r="H336" s="339"/>
      <c r="I336" s="339"/>
      <c r="J336" s="339"/>
      <c r="K336" s="339"/>
      <c r="L336" s="339"/>
      <c r="M336" s="339"/>
      <c r="N336" s="339"/>
      <c r="O336" s="339"/>
      <c r="P336" s="374"/>
      <c r="HY336" s="55"/>
      <c r="HZ336" s="131"/>
      <c r="IA336" s="55"/>
      <c r="IB336" s="65"/>
      <c r="IC336" s="65"/>
      <c r="ID336" s="65"/>
      <c r="IE336" s="65"/>
      <c r="IF336" s="65"/>
      <c r="IH336" s="16"/>
      <c r="II336" s="16"/>
      <c r="IJ336" s="16"/>
      <c r="IK336" s="65"/>
      <c r="IL336" s="16"/>
      <c r="IM336" s="65"/>
      <c r="IN336" s="3" t="s">
        <v>854</v>
      </c>
      <c r="IO336" s="93"/>
    </row>
    <row r="337" spans="1:249" s="11" customFormat="1" ht="14.4" x14ac:dyDescent="0.3">
      <c r="A337" s="99"/>
      <c r="B337" s="100"/>
      <c r="C337" s="372" t="s">
        <v>76</v>
      </c>
      <c r="D337" s="372"/>
      <c r="E337" s="372"/>
      <c r="F337" s="372"/>
      <c r="G337" s="372"/>
      <c r="H337" s="58"/>
      <c r="I337" s="59"/>
      <c r="J337" s="59"/>
      <c r="K337" s="59"/>
      <c r="L337" s="62"/>
      <c r="M337" s="59"/>
      <c r="N337" s="62"/>
      <c r="O337" s="59"/>
      <c r="P337" s="134">
        <v>345.81</v>
      </c>
      <c r="HY337" s="55"/>
      <c r="HZ337" s="131"/>
      <c r="IA337" s="55"/>
      <c r="IB337" s="65"/>
      <c r="IC337" s="65"/>
      <c r="ID337" s="65"/>
      <c r="IE337" s="65"/>
      <c r="IF337" s="65"/>
      <c r="IH337" s="16"/>
      <c r="II337" s="16"/>
      <c r="IJ337" s="16"/>
      <c r="IK337" s="65"/>
      <c r="IL337" s="16"/>
      <c r="IM337" s="65" t="s">
        <v>76</v>
      </c>
      <c r="IO337" s="93"/>
    </row>
    <row r="338" spans="1:249" s="11" customFormat="1" ht="40.799999999999997" x14ac:dyDescent="0.3">
      <c r="A338" s="56" t="s">
        <v>159</v>
      </c>
      <c r="B338" s="57" t="s">
        <v>855</v>
      </c>
      <c r="C338" s="373" t="s">
        <v>856</v>
      </c>
      <c r="D338" s="373"/>
      <c r="E338" s="373"/>
      <c r="F338" s="373"/>
      <c r="G338" s="373"/>
      <c r="H338" s="58" t="s">
        <v>118</v>
      </c>
      <c r="I338" s="59">
        <v>4.3999999999999997E-2</v>
      </c>
      <c r="J338" s="60">
        <v>1</v>
      </c>
      <c r="K338" s="101">
        <v>4.3999999999999997E-2</v>
      </c>
      <c r="L338" s="96">
        <v>2379.17</v>
      </c>
      <c r="M338" s="106">
        <v>1.38</v>
      </c>
      <c r="N338" s="132">
        <v>3283.25</v>
      </c>
      <c r="O338" s="59"/>
      <c r="P338" s="134">
        <v>144.46</v>
      </c>
      <c r="HY338" s="55"/>
      <c r="HZ338" s="131"/>
      <c r="IA338" s="55"/>
      <c r="IB338" s="65" t="s">
        <v>856</v>
      </c>
      <c r="IC338" s="65" t="s">
        <v>4</v>
      </c>
      <c r="ID338" s="65" t="s">
        <v>4</v>
      </c>
      <c r="IE338" s="65" t="s">
        <v>4</v>
      </c>
      <c r="IF338" s="65" t="s">
        <v>4</v>
      </c>
      <c r="IH338" s="16"/>
      <c r="II338" s="16"/>
      <c r="IJ338" s="16"/>
      <c r="IK338" s="65"/>
      <c r="IL338" s="16"/>
      <c r="IM338" s="65"/>
      <c r="IO338" s="93"/>
    </row>
    <row r="339" spans="1:249" s="11" customFormat="1" ht="14.4" x14ac:dyDescent="0.3">
      <c r="A339" s="66"/>
      <c r="B339" s="15"/>
      <c r="C339" s="339" t="s">
        <v>857</v>
      </c>
      <c r="D339" s="339"/>
      <c r="E339" s="339"/>
      <c r="F339" s="339"/>
      <c r="G339" s="339"/>
      <c r="H339" s="339"/>
      <c r="I339" s="339"/>
      <c r="J339" s="339"/>
      <c r="K339" s="339"/>
      <c r="L339" s="339"/>
      <c r="M339" s="339"/>
      <c r="N339" s="339"/>
      <c r="O339" s="339"/>
      <c r="P339" s="374"/>
      <c r="HY339" s="55"/>
      <c r="HZ339" s="131"/>
      <c r="IA339" s="55"/>
      <c r="IB339" s="65"/>
      <c r="IC339" s="65"/>
      <c r="ID339" s="65"/>
      <c r="IE339" s="65"/>
      <c r="IF339" s="65"/>
      <c r="IH339" s="16"/>
      <c r="II339" s="16"/>
      <c r="IJ339" s="16"/>
      <c r="IK339" s="65"/>
      <c r="IL339" s="16"/>
      <c r="IM339" s="65"/>
      <c r="IN339" s="3" t="s">
        <v>857</v>
      </c>
      <c r="IO339" s="93"/>
    </row>
    <row r="340" spans="1:249" s="11" customFormat="1" ht="14.4" x14ac:dyDescent="0.3">
      <c r="A340" s="99"/>
      <c r="B340" s="100"/>
      <c r="C340" s="372" t="s">
        <v>76</v>
      </c>
      <c r="D340" s="372"/>
      <c r="E340" s="372"/>
      <c r="F340" s="372"/>
      <c r="G340" s="372"/>
      <c r="H340" s="58"/>
      <c r="I340" s="59"/>
      <c r="J340" s="59"/>
      <c r="K340" s="59"/>
      <c r="L340" s="62"/>
      <c r="M340" s="59"/>
      <c r="N340" s="62"/>
      <c r="O340" s="59"/>
      <c r="P340" s="134">
        <v>144.46</v>
      </c>
      <c r="HY340" s="55"/>
      <c r="HZ340" s="131"/>
      <c r="IA340" s="55"/>
      <c r="IB340" s="65"/>
      <c r="IC340" s="65"/>
      <c r="ID340" s="65"/>
      <c r="IE340" s="65"/>
      <c r="IF340" s="65"/>
      <c r="IH340" s="16"/>
      <c r="II340" s="16"/>
      <c r="IJ340" s="16"/>
      <c r="IK340" s="65"/>
      <c r="IL340" s="16"/>
      <c r="IM340" s="65" t="s">
        <v>76</v>
      </c>
      <c r="IO340" s="93"/>
    </row>
    <row r="341" spans="1:249" s="11" customFormat="1" ht="40.799999999999997" x14ac:dyDescent="0.3">
      <c r="A341" s="56" t="s">
        <v>160</v>
      </c>
      <c r="B341" s="57" t="s">
        <v>858</v>
      </c>
      <c r="C341" s="373" t="s">
        <v>859</v>
      </c>
      <c r="D341" s="373"/>
      <c r="E341" s="373"/>
      <c r="F341" s="373"/>
      <c r="G341" s="373"/>
      <c r="H341" s="58" t="s">
        <v>118</v>
      </c>
      <c r="I341" s="59">
        <v>0.11</v>
      </c>
      <c r="J341" s="60">
        <v>1</v>
      </c>
      <c r="K341" s="106">
        <v>0.11</v>
      </c>
      <c r="L341" s="96">
        <v>2009.45</v>
      </c>
      <c r="M341" s="106">
        <v>1.38</v>
      </c>
      <c r="N341" s="132">
        <v>2773.04</v>
      </c>
      <c r="O341" s="59"/>
      <c r="P341" s="134">
        <v>305.02999999999997</v>
      </c>
      <c r="HY341" s="55"/>
      <c r="HZ341" s="131"/>
      <c r="IA341" s="55"/>
      <c r="IB341" s="65" t="s">
        <v>859</v>
      </c>
      <c r="IC341" s="65" t="s">
        <v>4</v>
      </c>
      <c r="ID341" s="65" t="s">
        <v>4</v>
      </c>
      <c r="IE341" s="65" t="s">
        <v>4</v>
      </c>
      <c r="IF341" s="65" t="s">
        <v>4</v>
      </c>
      <c r="IH341" s="16"/>
      <c r="II341" s="16"/>
      <c r="IJ341" s="16"/>
      <c r="IK341" s="65"/>
      <c r="IL341" s="16"/>
      <c r="IM341" s="65"/>
      <c r="IO341" s="93"/>
    </row>
    <row r="342" spans="1:249" s="11" customFormat="1" ht="14.4" x14ac:dyDescent="0.3">
      <c r="A342" s="66"/>
      <c r="B342" s="15"/>
      <c r="C342" s="339" t="s">
        <v>860</v>
      </c>
      <c r="D342" s="339"/>
      <c r="E342" s="339"/>
      <c r="F342" s="339"/>
      <c r="G342" s="339"/>
      <c r="H342" s="339"/>
      <c r="I342" s="339"/>
      <c r="J342" s="339"/>
      <c r="K342" s="339"/>
      <c r="L342" s="339"/>
      <c r="M342" s="339"/>
      <c r="N342" s="339"/>
      <c r="O342" s="339"/>
      <c r="P342" s="374"/>
      <c r="HY342" s="55"/>
      <c r="HZ342" s="131"/>
      <c r="IA342" s="55"/>
      <c r="IB342" s="65"/>
      <c r="IC342" s="65"/>
      <c r="ID342" s="65"/>
      <c r="IE342" s="65"/>
      <c r="IF342" s="65"/>
      <c r="IH342" s="16"/>
      <c r="II342" s="16"/>
      <c r="IJ342" s="16"/>
      <c r="IK342" s="65"/>
      <c r="IL342" s="16"/>
      <c r="IM342" s="65"/>
      <c r="IN342" s="3" t="s">
        <v>860</v>
      </c>
      <c r="IO342" s="93"/>
    </row>
    <row r="343" spans="1:249" s="11" customFormat="1" ht="14.4" x14ac:dyDescent="0.3">
      <c r="A343" s="99"/>
      <c r="B343" s="100"/>
      <c r="C343" s="372" t="s">
        <v>76</v>
      </c>
      <c r="D343" s="372"/>
      <c r="E343" s="372"/>
      <c r="F343" s="372"/>
      <c r="G343" s="372"/>
      <c r="H343" s="58"/>
      <c r="I343" s="59"/>
      <c r="J343" s="59"/>
      <c r="K343" s="59"/>
      <c r="L343" s="62"/>
      <c r="M343" s="59"/>
      <c r="N343" s="62"/>
      <c r="O343" s="59"/>
      <c r="P343" s="134">
        <v>305.02999999999997</v>
      </c>
      <c r="HY343" s="55"/>
      <c r="HZ343" s="131"/>
      <c r="IA343" s="55"/>
      <c r="IB343" s="65"/>
      <c r="IC343" s="65"/>
      <c r="ID343" s="65"/>
      <c r="IE343" s="65"/>
      <c r="IF343" s="65"/>
      <c r="IH343" s="16"/>
      <c r="II343" s="16"/>
      <c r="IJ343" s="16"/>
      <c r="IK343" s="65"/>
      <c r="IL343" s="16"/>
      <c r="IM343" s="65" t="s">
        <v>76</v>
      </c>
      <c r="IO343" s="93"/>
    </row>
    <row r="344" spans="1:249" s="11" customFormat="1" ht="30.6" x14ac:dyDescent="0.3">
      <c r="A344" s="56" t="s">
        <v>161</v>
      </c>
      <c r="B344" s="57" t="s">
        <v>861</v>
      </c>
      <c r="C344" s="373" t="s">
        <v>862</v>
      </c>
      <c r="D344" s="373"/>
      <c r="E344" s="373"/>
      <c r="F344" s="373"/>
      <c r="G344" s="373"/>
      <c r="H344" s="58" t="s">
        <v>118</v>
      </c>
      <c r="I344" s="59">
        <v>0.1</v>
      </c>
      <c r="J344" s="60">
        <v>1</v>
      </c>
      <c r="K344" s="116">
        <v>0.1</v>
      </c>
      <c r="L344" s="62"/>
      <c r="M344" s="59"/>
      <c r="N344" s="63"/>
      <c r="O344" s="59"/>
      <c r="P344" s="64"/>
      <c r="HY344" s="55"/>
      <c r="HZ344" s="131"/>
      <c r="IA344" s="55"/>
      <c r="IB344" s="65" t="s">
        <v>862</v>
      </c>
      <c r="IC344" s="65" t="s">
        <v>4</v>
      </c>
      <c r="ID344" s="65" t="s">
        <v>4</v>
      </c>
      <c r="IE344" s="65" t="s">
        <v>4</v>
      </c>
      <c r="IF344" s="65" t="s">
        <v>4</v>
      </c>
      <c r="IH344" s="16"/>
      <c r="II344" s="16"/>
      <c r="IJ344" s="16"/>
      <c r="IK344" s="65"/>
      <c r="IL344" s="16"/>
      <c r="IM344" s="65"/>
      <c r="IO344" s="93"/>
    </row>
    <row r="345" spans="1:249" s="11" customFormat="1" ht="14.4" x14ac:dyDescent="0.3">
      <c r="A345" s="66"/>
      <c r="B345" s="15"/>
      <c r="C345" s="339" t="s">
        <v>826</v>
      </c>
      <c r="D345" s="339"/>
      <c r="E345" s="339"/>
      <c r="F345" s="339"/>
      <c r="G345" s="339"/>
      <c r="H345" s="339"/>
      <c r="I345" s="339"/>
      <c r="J345" s="339"/>
      <c r="K345" s="339"/>
      <c r="L345" s="339"/>
      <c r="M345" s="339"/>
      <c r="N345" s="339"/>
      <c r="O345" s="339"/>
      <c r="P345" s="374"/>
      <c r="HY345" s="55"/>
      <c r="HZ345" s="131"/>
      <c r="IA345" s="55"/>
      <c r="IB345" s="65"/>
      <c r="IC345" s="65"/>
      <c r="ID345" s="65"/>
      <c r="IE345" s="65"/>
      <c r="IF345" s="65"/>
      <c r="IH345" s="16"/>
      <c r="II345" s="16"/>
      <c r="IJ345" s="16"/>
      <c r="IK345" s="65"/>
      <c r="IL345" s="16"/>
      <c r="IM345" s="65"/>
      <c r="IN345" s="3" t="s">
        <v>826</v>
      </c>
      <c r="IO345" s="93"/>
    </row>
    <row r="346" spans="1:249" s="11" customFormat="1" ht="20.399999999999999" x14ac:dyDescent="0.3">
      <c r="A346" s="110"/>
      <c r="B346" s="95" t="s">
        <v>1085</v>
      </c>
      <c r="C346" s="375" t="s">
        <v>1084</v>
      </c>
      <c r="D346" s="375"/>
      <c r="E346" s="375"/>
      <c r="F346" s="375"/>
      <c r="G346" s="375"/>
      <c r="H346" s="375"/>
      <c r="I346" s="375"/>
      <c r="J346" s="375"/>
      <c r="K346" s="375"/>
      <c r="L346" s="375"/>
      <c r="M346" s="375"/>
      <c r="N346" s="375"/>
      <c r="O346" s="375"/>
      <c r="P346" s="376"/>
      <c r="HY346" s="55"/>
      <c r="HZ346" s="131"/>
      <c r="IA346" s="55"/>
      <c r="IB346" s="65"/>
      <c r="IC346" s="65"/>
      <c r="ID346" s="65"/>
      <c r="IE346" s="65"/>
      <c r="IF346" s="65"/>
      <c r="IG346" s="3" t="s">
        <v>1084</v>
      </c>
      <c r="IH346" s="16"/>
      <c r="II346" s="16"/>
      <c r="IJ346" s="16"/>
      <c r="IK346" s="65"/>
      <c r="IL346" s="16"/>
      <c r="IM346" s="65"/>
      <c r="IO346" s="93"/>
    </row>
    <row r="347" spans="1:249" s="11" customFormat="1" ht="14.4" x14ac:dyDescent="0.3">
      <c r="A347" s="67"/>
      <c r="B347" s="68" t="s">
        <v>57</v>
      </c>
      <c r="C347" s="344" t="s">
        <v>59</v>
      </c>
      <c r="D347" s="344"/>
      <c r="E347" s="344"/>
      <c r="F347" s="344"/>
      <c r="G347" s="344"/>
      <c r="H347" s="69" t="s">
        <v>60</v>
      </c>
      <c r="I347" s="70"/>
      <c r="J347" s="70"/>
      <c r="K347" s="71">
        <v>1.5766500000000001</v>
      </c>
      <c r="L347" s="72"/>
      <c r="M347" s="70"/>
      <c r="N347" s="72"/>
      <c r="O347" s="70"/>
      <c r="P347" s="104">
        <v>855.06</v>
      </c>
      <c r="HY347" s="55"/>
      <c r="HZ347" s="131"/>
      <c r="IA347" s="55"/>
      <c r="IB347" s="65"/>
      <c r="IC347" s="65"/>
      <c r="ID347" s="65"/>
      <c r="IE347" s="65"/>
      <c r="IF347" s="65"/>
      <c r="IH347" s="16" t="s">
        <v>59</v>
      </c>
      <c r="II347" s="16"/>
      <c r="IJ347" s="16"/>
      <c r="IK347" s="65"/>
      <c r="IL347" s="16"/>
      <c r="IM347" s="65"/>
      <c r="IO347" s="93"/>
    </row>
    <row r="348" spans="1:249" s="11" customFormat="1" ht="14.4" x14ac:dyDescent="0.3">
      <c r="A348" s="74"/>
      <c r="B348" s="68" t="s">
        <v>261</v>
      </c>
      <c r="C348" s="344" t="s">
        <v>262</v>
      </c>
      <c r="D348" s="344"/>
      <c r="E348" s="344"/>
      <c r="F348" s="344"/>
      <c r="G348" s="344"/>
      <c r="H348" s="69" t="s">
        <v>60</v>
      </c>
      <c r="I348" s="80">
        <v>13.71</v>
      </c>
      <c r="J348" s="80">
        <v>1.1499999999999999</v>
      </c>
      <c r="K348" s="71">
        <v>1.5766500000000001</v>
      </c>
      <c r="L348" s="10"/>
      <c r="M348" s="76"/>
      <c r="N348" s="77">
        <v>542.33000000000004</v>
      </c>
      <c r="O348" s="70"/>
      <c r="P348" s="73">
        <v>855.06</v>
      </c>
      <c r="Q348" s="78"/>
      <c r="R348" s="78"/>
      <c r="HY348" s="55"/>
      <c r="HZ348" s="131"/>
      <c r="IA348" s="55"/>
      <c r="IB348" s="65"/>
      <c r="IC348" s="65"/>
      <c r="ID348" s="65"/>
      <c r="IE348" s="65"/>
      <c r="IF348" s="65"/>
      <c r="IH348" s="16"/>
      <c r="II348" s="16" t="s">
        <v>262</v>
      </c>
      <c r="IJ348" s="16"/>
      <c r="IK348" s="65"/>
      <c r="IL348" s="16"/>
      <c r="IM348" s="65"/>
      <c r="IO348" s="93"/>
    </row>
    <row r="349" spans="1:249" s="11" customFormat="1" ht="14.4" x14ac:dyDescent="0.3">
      <c r="A349" s="67"/>
      <c r="B349" s="68" t="s">
        <v>61</v>
      </c>
      <c r="C349" s="344" t="s">
        <v>62</v>
      </c>
      <c r="D349" s="344"/>
      <c r="E349" s="344"/>
      <c r="F349" s="344"/>
      <c r="G349" s="344"/>
      <c r="H349" s="69"/>
      <c r="I349" s="70"/>
      <c r="J349" s="70"/>
      <c r="K349" s="70"/>
      <c r="L349" s="72"/>
      <c r="M349" s="70"/>
      <c r="N349" s="72"/>
      <c r="O349" s="70"/>
      <c r="P349" s="104">
        <v>4.91</v>
      </c>
      <c r="HY349" s="55"/>
      <c r="HZ349" s="131"/>
      <c r="IA349" s="55"/>
      <c r="IB349" s="65"/>
      <c r="IC349" s="65"/>
      <c r="ID349" s="65"/>
      <c r="IE349" s="65"/>
      <c r="IF349" s="65"/>
      <c r="IH349" s="16" t="s">
        <v>62</v>
      </c>
      <c r="II349" s="16"/>
      <c r="IJ349" s="16"/>
      <c r="IK349" s="65"/>
      <c r="IL349" s="16"/>
      <c r="IM349" s="65"/>
      <c r="IO349" s="93"/>
    </row>
    <row r="350" spans="1:249" s="11" customFormat="1" ht="14.4" x14ac:dyDescent="0.3">
      <c r="A350" s="67"/>
      <c r="B350" s="68"/>
      <c r="C350" s="344" t="s">
        <v>63</v>
      </c>
      <c r="D350" s="344"/>
      <c r="E350" s="344"/>
      <c r="F350" s="344"/>
      <c r="G350" s="344"/>
      <c r="H350" s="69" t="s">
        <v>60</v>
      </c>
      <c r="I350" s="70"/>
      <c r="J350" s="70"/>
      <c r="K350" s="102">
        <v>2.5000000000000001E-3</v>
      </c>
      <c r="L350" s="72"/>
      <c r="M350" s="70"/>
      <c r="N350" s="72"/>
      <c r="O350" s="70"/>
      <c r="P350" s="104">
        <v>1.39</v>
      </c>
      <c r="HY350" s="55"/>
      <c r="HZ350" s="131"/>
      <c r="IA350" s="55"/>
      <c r="IB350" s="65"/>
      <c r="IC350" s="65"/>
      <c r="ID350" s="65"/>
      <c r="IE350" s="65"/>
      <c r="IF350" s="65"/>
      <c r="IH350" s="16" t="s">
        <v>63</v>
      </c>
      <c r="II350" s="16"/>
      <c r="IJ350" s="16"/>
      <c r="IK350" s="65"/>
      <c r="IL350" s="16"/>
      <c r="IM350" s="65"/>
      <c r="IO350" s="93"/>
    </row>
    <row r="351" spans="1:249" s="11" customFormat="1" ht="20.399999999999999" x14ac:dyDescent="0.3">
      <c r="A351" s="74"/>
      <c r="B351" s="68" t="s">
        <v>863</v>
      </c>
      <c r="C351" s="344" t="s">
        <v>864</v>
      </c>
      <c r="D351" s="344"/>
      <c r="E351" s="344"/>
      <c r="F351" s="344"/>
      <c r="G351" s="344"/>
      <c r="H351" s="69" t="s">
        <v>66</v>
      </c>
      <c r="I351" s="80">
        <v>1.27</v>
      </c>
      <c r="J351" s="80">
        <v>1.25</v>
      </c>
      <c r="K351" s="71">
        <v>0.15875</v>
      </c>
      <c r="L351" s="81">
        <v>14.13</v>
      </c>
      <c r="M351" s="82">
        <v>1.39</v>
      </c>
      <c r="N351" s="77">
        <v>19.64</v>
      </c>
      <c r="O351" s="70"/>
      <c r="P351" s="73">
        <v>3.12</v>
      </c>
      <c r="Q351" s="78"/>
      <c r="R351" s="78"/>
      <c r="HY351" s="55"/>
      <c r="HZ351" s="131"/>
      <c r="IA351" s="55"/>
      <c r="IB351" s="65"/>
      <c r="IC351" s="65"/>
      <c r="ID351" s="65"/>
      <c r="IE351" s="65"/>
      <c r="IF351" s="65"/>
      <c r="IH351" s="16"/>
      <c r="II351" s="16" t="s">
        <v>864</v>
      </c>
      <c r="IJ351" s="16"/>
      <c r="IK351" s="65"/>
      <c r="IL351" s="16"/>
      <c r="IM351" s="65"/>
      <c r="IO351" s="93"/>
    </row>
    <row r="352" spans="1:249" s="11" customFormat="1" ht="14.4" x14ac:dyDescent="0.3">
      <c r="A352" s="74"/>
      <c r="B352" s="68" t="s">
        <v>91</v>
      </c>
      <c r="C352" s="344" t="s">
        <v>92</v>
      </c>
      <c r="D352" s="344"/>
      <c r="E352" s="344"/>
      <c r="F352" s="344"/>
      <c r="G352" s="344"/>
      <c r="H352" s="69" t="s">
        <v>66</v>
      </c>
      <c r="I352" s="80">
        <v>0.02</v>
      </c>
      <c r="J352" s="80">
        <v>1.25</v>
      </c>
      <c r="K352" s="102">
        <v>2.5000000000000001E-3</v>
      </c>
      <c r="L352" s="10"/>
      <c r="M352" s="76"/>
      <c r="N352" s="77">
        <v>717.22</v>
      </c>
      <c r="O352" s="70"/>
      <c r="P352" s="73">
        <v>1.79</v>
      </c>
      <c r="Q352" s="78"/>
      <c r="R352" s="78"/>
      <c r="HY352" s="55"/>
      <c r="HZ352" s="131"/>
      <c r="IA352" s="55"/>
      <c r="IB352" s="65"/>
      <c r="IC352" s="65"/>
      <c r="ID352" s="65"/>
      <c r="IE352" s="65"/>
      <c r="IF352" s="65"/>
      <c r="IH352" s="16"/>
      <c r="II352" s="16" t="s">
        <v>92</v>
      </c>
      <c r="IJ352" s="16"/>
      <c r="IK352" s="65"/>
      <c r="IL352" s="16"/>
      <c r="IM352" s="65"/>
      <c r="IO352" s="93"/>
    </row>
    <row r="353" spans="1:249" s="11" customFormat="1" ht="14.4" x14ac:dyDescent="0.3">
      <c r="A353" s="83"/>
      <c r="B353" s="68" t="s">
        <v>93</v>
      </c>
      <c r="C353" s="344" t="s">
        <v>94</v>
      </c>
      <c r="D353" s="344"/>
      <c r="E353" s="344"/>
      <c r="F353" s="344"/>
      <c r="G353" s="344"/>
      <c r="H353" s="69" t="s">
        <v>60</v>
      </c>
      <c r="I353" s="80">
        <v>0.02</v>
      </c>
      <c r="J353" s="80">
        <v>1.25</v>
      </c>
      <c r="K353" s="102">
        <v>2.5000000000000001E-3</v>
      </c>
      <c r="L353" s="72"/>
      <c r="M353" s="70"/>
      <c r="N353" s="84">
        <v>554.75</v>
      </c>
      <c r="O353" s="70"/>
      <c r="P353" s="104">
        <v>1.39</v>
      </c>
      <c r="HY353" s="55"/>
      <c r="HZ353" s="131"/>
      <c r="IA353" s="55"/>
      <c r="IB353" s="65"/>
      <c r="IC353" s="65"/>
      <c r="ID353" s="65"/>
      <c r="IE353" s="65"/>
      <c r="IF353" s="65"/>
      <c r="IH353" s="16"/>
      <c r="II353" s="16"/>
      <c r="IJ353" s="16" t="s">
        <v>94</v>
      </c>
      <c r="IK353" s="65"/>
      <c r="IL353" s="16"/>
      <c r="IM353" s="65"/>
      <c r="IO353" s="93"/>
    </row>
    <row r="354" spans="1:249" s="11" customFormat="1" ht="14.4" x14ac:dyDescent="0.3">
      <c r="A354" s="67"/>
      <c r="B354" s="68" t="s">
        <v>80</v>
      </c>
      <c r="C354" s="344" t="s">
        <v>99</v>
      </c>
      <c r="D354" s="344"/>
      <c r="E354" s="344"/>
      <c r="F354" s="344"/>
      <c r="G354" s="344"/>
      <c r="H354" s="69"/>
      <c r="I354" s="70"/>
      <c r="J354" s="70"/>
      <c r="K354" s="70"/>
      <c r="L354" s="72"/>
      <c r="M354" s="70"/>
      <c r="N354" s="72"/>
      <c r="O354" s="70"/>
      <c r="P354" s="104">
        <v>55.65</v>
      </c>
      <c r="HY354" s="55"/>
      <c r="HZ354" s="131"/>
      <c r="IA354" s="55"/>
      <c r="IB354" s="65"/>
      <c r="IC354" s="65"/>
      <c r="ID354" s="65"/>
      <c r="IE354" s="65"/>
      <c r="IF354" s="65"/>
      <c r="IH354" s="16" t="s">
        <v>99</v>
      </c>
      <c r="II354" s="16"/>
      <c r="IJ354" s="16"/>
      <c r="IK354" s="65"/>
      <c r="IL354" s="16"/>
      <c r="IM354" s="65"/>
      <c r="IO354" s="93"/>
    </row>
    <row r="355" spans="1:249" s="11" customFormat="1" ht="14.4" x14ac:dyDescent="0.3">
      <c r="A355" s="74"/>
      <c r="B355" s="68" t="s">
        <v>131</v>
      </c>
      <c r="C355" s="344" t="s">
        <v>132</v>
      </c>
      <c r="D355" s="344"/>
      <c r="E355" s="344"/>
      <c r="F355" s="344"/>
      <c r="G355" s="344"/>
      <c r="H355" s="69" t="s">
        <v>102</v>
      </c>
      <c r="I355" s="107">
        <v>0.29299999999999998</v>
      </c>
      <c r="J355" s="70"/>
      <c r="K355" s="102">
        <v>2.93E-2</v>
      </c>
      <c r="L355" s="81">
        <v>35.71</v>
      </c>
      <c r="M355" s="82">
        <v>1.54</v>
      </c>
      <c r="N355" s="77">
        <v>54.99</v>
      </c>
      <c r="O355" s="70"/>
      <c r="P355" s="73">
        <v>1.61</v>
      </c>
      <c r="Q355" s="78"/>
      <c r="R355" s="78"/>
      <c r="HY355" s="55"/>
      <c r="HZ355" s="131"/>
      <c r="IA355" s="55"/>
      <c r="IB355" s="65"/>
      <c r="IC355" s="65"/>
      <c r="ID355" s="65"/>
      <c r="IE355" s="65"/>
      <c r="IF355" s="65"/>
      <c r="IH355" s="16"/>
      <c r="II355" s="16" t="s">
        <v>132</v>
      </c>
      <c r="IJ355" s="16"/>
      <c r="IK355" s="65"/>
      <c r="IL355" s="16"/>
      <c r="IM355" s="65"/>
      <c r="IO355" s="93"/>
    </row>
    <row r="356" spans="1:249" s="11" customFormat="1" ht="14.4" x14ac:dyDescent="0.3">
      <c r="A356" s="74"/>
      <c r="B356" s="68" t="s">
        <v>137</v>
      </c>
      <c r="C356" s="344" t="s">
        <v>138</v>
      </c>
      <c r="D356" s="344"/>
      <c r="E356" s="344"/>
      <c r="F356" s="344"/>
      <c r="G356" s="344"/>
      <c r="H356" s="69" t="s">
        <v>139</v>
      </c>
      <c r="I356" s="102">
        <v>2.4828000000000001</v>
      </c>
      <c r="J356" s="70"/>
      <c r="K356" s="71">
        <v>0.24828</v>
      </c>
      <c r="L356" s="10"/>
      <c r="M356" s="76"/>
      <c r="N356" s="77">
        <v>7.22</v>
      </c>
      <c r="O356" s="70"/>
      <c r="P356" s="73">
        <v>1.79</v>
      </c>
      <c r="Q356" s="78"/>
      <c r="R356" s="78"/>
      <c r="HY356" s="55"/>
      <c r="HZ356" s="131"/>
      <c r="IA356" s="55"/>
      <c r="IB356" s="65"/>
      <c r="IC356" s="65"/>
      <c r="ID356" s="65"/>
      <c r="IE356" s="65"/>
      <c r="IF356" s="65"/>
      <c r="IH356" s="16"/>
      <c r="II356" s="16" t="s">
        <v>138</v>
      </c>
      <c r="IJ356" s="16"/>
      <c r="IK356" s="65"/>
      <c r="IL356" s="16"/>
      <c r="IM356" s="65"/>
      <c r="IO356" s="93"/>
    </row>
    <row r="357" spans="1:249" s="11" customFormat="1" ht="14.4" x14ac:dyDescent="0.3">
      <c r="A357" s="74"/>
      <c r="B357" s="68" t="s">
        <v>865</v>
      </c>
      <c r="C357" s="344" t="s">
        <v>866</v>
      </c>
      <c r="D357" s="344"/>
      <c r="E357" s="344"/>
      <c r="F357" s="344"/>
      <c r="G357" s="344"/>
      <c r="H357" s="69" t="s">
        <v>201</v>
      </c>
      <c r="I357" s="107">
        <v>0.16700000000000001</v>
      </c>
      <c r="J357" s="70"/>
      <c r="K357" s="102">
        <v>1.67E-2</v>
      </c>
      <c r="L357" s="81">
        <v>584.14</v>
      </c>
      <c r="M357" s="82">
        <v>1.35</v>
      </c>
      <c r="N357" s="77">
        <v>788.59</v>
      </c>
      <c r="O357" s="70"/>
      <c r="P357" s="73">
        <v>13.17</v>
      </c>
      <c r="Q357" s="78"/>
      <c r="R357" s="78"/>
      <c r="HY357" s="55"/>
      <c r="HZ357" s="131"/>
      <c r="IA357" s="55"/>
      <c r="IB357" s="65"/>
      <c r="IC357" s="65"/>
      <c r="ID357" s="65"/>
      <c r="IE357" s="65"/>
      <c r="IF357" s="65"/>
      <c r="IH357" s="16"/>
      <c r="II357" s="16" t="s">
        <v>866</v>
      </c>
      <c r="IJ357" s="16"/>
      <c r="IK357" s="65"/>
      <c r="IL357" s="16"/>
      <c r="IM357" s="65"/>
      <c r="IO357" s="93"/>
    </row>
    <row r="358" spans="1:249" s="11" customFormat="1" ht="20.399999999999999" x14ac:dyDescent="0.3">
      <c r="A358" s="74"/>
      <c r="B358" s="68" t="s">
        <v>867</v>
      </c>
      <c r="C358" s="344" t="s">
        <v>868</v>
      </c>
      <c r="D358" s="344"/>
      <c r="E358" s="344"/>
      <c r="F358" s="344"/>
      <c r="G358" s="344"/>
      <c r="H358" s="69" t="s">
        <v>72</v>
      </c>
      <c r="I358" s="71">
        <v>3.1700000000000001E-3</v>
      </c>
      <c r="J358" s="70"/>
      <c r="K358" s="79">
        <v>3.1700000000000001E-4</v>
      </c>
      <c r="L358" s="112">
        <v>150361.35999999999</v>
      </c>
      <c r="M358" s="82">
        <v>0.82</v>
      </c>
      <c r="N358" s="77">
        <v>123296.32000000001</v>
      </c>
      <c r="O358" s="70"/>
      <c r="P358" s="73">
        <v>39.08</v>
      </c>
      <c r="Q358" s="78"/>
      <c r="R358" s="78"/>
      <c r="HY358" s="55"/>
      <c r="HZ358" s="131"/>
      <c r="IA358" s="55"/>
      <c r="IB358" s="65"/>
      <c r="IC358" s="65"/>
      <c r="ID358" s="65"/>
      <c r="IE358" s="65"/>
      <c r="IF358" s="65"/>
      <c r="IH358" s="16"/>
      <c r="II358" s="16" t="s">
        <v>868</v>
      </c>
      <c r="IJ358" s="16"/>
      <c r="IK358" s="65"/>
      <c r="IL358" s="16"/>
      <c r="IM358" s="65"/>
      <c r="IO358" s="93"/>
    </row>
    <row r="359" spans="1:249" s="11" customFormat="1" ht="14.4" x14ac:dyDescent="0.3">
      <c r="A359" s="85" t="s">
        <v>162</v>
      </c>
      <c r="B359" s="86" t="s">
        <v>271</v>
      </c>
      <c r="C359" s="371" t="s">
        <v>869</v>
      </c>
      <c r="D359" s="371"/>
      <c r="E359" s="371"/>
      <c r="F359" s="371"/>
      <c r="G359" s="371"/>
      <c r="H359" s="87" t="s">
        <v>153</v>
      </c>
      <c r="I359" s="114">
        <v>0</v>
      </c>
      <c r="J359" s="89"/>
      <c r="K359" s="114">
        <v>0</v>
      </c>
      <c r="L359" s="91"/>
      <c r="M359" s="89"/>
      <c r="N359" s="91"/>
      <c r="O359" s="89"/>
      <c r="P359" s="92"/>
      <c r="HY359" s="55"/>
      <c r="HZ359" s="131"/>
      <c r="IA359" s="55"/>
      <c r="IB359" s="65"/>
      <c r="IC359" s="65"/>
      <c r="ID359" s="65"/>
      <c r="IE359" s="65"/>
      <c r="IF359" s="65"/>
      <c r="IH359" s="16"/>
      <c r="II359" s="16"/>
      <c r="IJ359" s="16"/>
      <c r="IK359" s="65"/>
      <c r="IL359" s="16"/>
      <c r="IM359" s="65"/>
      <c r="IO359" s="93" t="s">
        <v>869</v>
      </c>
    </row>
    <row r="360" spans="1:249" s="11" customFormat="1" ht="14.4" x14ac:dyDescent="0.3">
      <c r="A360" s="85" t="s">
        <v>162</v>
      </c>
      <c r="B360" s="86" t="s">
        <v>807</v>
      </c>
      <c r="C360" s="371" t="s">
        <v>808</v>
      </c>
      <c r="D360" s="371"/>
      <c r="E360" s="371"/>
      <c r="F360" s="371"/>
      <c r="G360" s="371"/>
      <c r="H360" s="87" t="s">
        <v>153</v>
      </c>
      <c r="I360" s="114">
        <v>0</v>
      </c>
      <c r="J360" s="89"/>
      <c r="K360" s="114">
        <v>0</v>
      </c>
      <c r="L360" s="91"/>
      <c r="M360" s="89"/>
      <c r="N360" s="91"/>
      <c r="O360" s="89"/>
      <c r="P360" s="92"/>
      <c r="HY360" s="55"/>
      <c r="HZ360" s="131"/>
      <c r="IA360" s="55"/>
      <c r="IB360" s="65"/>
      <c r="IC360" s="65"/>
      <c r="ID360" s="65"/>
      <c r="IE360" s="65"/>
      <c r="IF360" s="65"/>
      <c r="IH360" s="16"/>
      <c r="II360" s="16"/>
      <c r="IJ360" s="16"/>
      <c r="IK360" s="65"/>
      <c r="IL360" s="16"/>
      <c r="IM360" s="65"/>
      <c r="IO360" s="93" t="s">
        <v>808</v>
      </c>
    </row>
    <row r="361" spans="1:249" s="11" customFormat="1" ht="14.4" x14ac:dyDescent="0.3">
      <c r="A361" s="85" t="s">
        <v>69</v>
      </c>
      <c r="B361" s="86" t="s">
        <v>870</v>
      </c>
      <c r="C361" s="371" t="s">
        <v>871</v>
      </c>
      <c r="D361" s="371"/>
      <c r="E361" s="371"/>
      <c r="F361" s="371"/>
      <c r="G361" s="371"/>
      <c r="H361" s="87" t="s">
        <v>154</v>
      </c>
      <c r="I361" s="88">
        <v>16.7</v>
      </c>
      <c r="J361" s="89"/>
      <c r="K361" s="105">
        <v>1.67</v>
      </c>
      <c r="L361" s="91"/>
      <c r="M361" s="89"/>
      <c r="N361" s="91"/>
      <c r="O361" s="89"/>
      <c r="P361" s="92"/>
      <c r="HY361" s="55"/>
      <c r="HZ361" s="131"/>
      <c r="IA361" s="55"/>
      <c r="IB361" s="65"/>
      <c r="IC361" s="65"/>
      <c r="ID361" s="65"/>
      <c r="IE361" s="65"/>
      <c r="IF361" s="65"/>
      <c r="IH361" s="16"/>
      <c r="II361" s="16"/>
      <c r="IJ361" s="16"/>
      <c r="IK361" s="65"/>
      <c r="IL361" s="16"/>
      <c r="IM361" s="65"/>
      <c r="IO361" s="93" t="s">
        <v>871</v>
      </c>
    </row>
    <row r="362" spans="1:249" s="11" customFormat="1" ht="14.4" x14ac:dyDescent="0.3">
      <c r="A362" s="85" t="s">
        <v>69</v>
      </c>
      <c r="B362" s="86" t="s">
        <v>872</v>
      </c>
      <c r="C362" s="371" t="s">
        <v>873</v>
      </c>
      <c r="D362" s="371"/>
      <c r="E362" s="371"/>
      <c r="F362" s="371"/>
      <c r="G362" s="371"/>
      <c r="H362" s="87" t="s">
        <v>145</v>
      </c>
      <c r="I362" s="88">
        <v>102.5</v>
      </c>
      <c r="J362" s="89"/>
      <c r="K362" s="105">
        <v>10.25</v>
      </c>
      <c r="L362" s="91"/>
      <c r="M362" s="89"/>
      <c r="N362" s="91"/>
      <c r="O362" s="89"/>
      <c r="P362" s="92"/>
      <c r="HY362" s="55"/>
      <c r="HZ362" s="131"/>
      <c r="IA362" s="55"/>
      <c r="IB362" s="65"/>
      <c r="IC362" s="65"/>
      <c r="ID362" s="65"/>
      <c r="IE362" s="65"/>
      <c r="IF362" s="65"/>
      <c r="IH362" s="16"/>
      <c r="II362" s="16"/>
      <c r="IJ362" s="16"/>
      <c r="IK362" s="65"/>
      <c r="IL362" s="16"/>
      <c r="IM362" s="65"/>
      <c r="IO362" s="93" t="s">
        <v>873</v>
      </c>
    </row>
    <row r="363" spans="1:249" s="11" customFormat="1" ht="14.4" x14ac:dyDescent="0.3">
      <c r="A363" s="85" t="s">
        <v>162</v>
      </c>
      <c r="B363" s="86" t="s">
        <v>874</v>
      </c>
      <c r="C363" s="371" t="s">
        <v>875</v>
      </c>
      <c r="D363" s="371"/>
      <c r="E363" s="371"/>
      <c r="F363" s="371"/>
      <c r="G363" s="371"/>
      <c r="H363" s="87" t="s">
        <v>153</v>
      </c>
      <c r="I363" s="114">
        <v>0</v>
      </c>
      <c r="J363" s="89"/>
      <c r="K363" s="114">
        <v>0</v>
      </c>
      <c r="L363" s="91"/>
      <c r="M363" s="89"/>
      <c r="N363" s="91"/>
      <c r="O363" s="89"/>
      <c r="P363" s="92"/>
      <c r="HY363" s="55"/>
      <c r="HZ363" s="131"/>
      <c r="IA363" s="55"/>
      <c r="IB363" s="65"/>
      <c r="IC363" s="65"/>
      <c r="ID363" s="65"/>
      <c r="IE363" s="65"/>
      <c r="IF363" s="65"/>
      <c r="IH363" s="16"/>
      <c r="II363" s="16"/>
      <c r="IJ363" s="16"/>
      <c r="IK363" s="65"/>
      <c r="IL363" s="16"/>
      <c r="IM363" s="65"/>
      <c r="IO363" s="93" t="s">
        <v>875</v>
      </c>
    </row>
    <row r="364" spans="1:249" s="11" customFormat="1" ht="14.4" x14ac:dyDescent="0.3">
      <c r="A364" s="94"/>
      <c r="B364" s="95"/>
      <c r="C364" s="372" t="s">
        <v>73</v>
      </c>
      <c r="D364" s="372"/>
      <c r="E364" s="372"/>
      <c r="F364" s="372"/>
      <c r="G364" s="372"/>
      <c r="H364" s="58"/>
      <c r="I364" s="59"/>
      <c r="J364" s="59"/>
      <c r="K364" s="59"/>
      <c r="L364" s="62"/>
      <c r="M364" s="59"/>
      <c r="N364" s="96"/>
      <c r="O364" s="59"/>
      <c r="P364" s="97">
        <v>917.01</v>
      </c>
      <c r="Q364" s="78"/>
      <c r="R364" s="78"/>
      <c r="HY364" s="55"/>
      <c r="HZ364" s="131"/>
      <c r="IA364" s="55"/>
      <c r="IB364" s="65"/>
      <c r="IC364" s="65"/>
      <c r="ID364" s="65"/>
      <c r="IE364" s="65"/>
      <c r="IF364" s="65"/>
      <c r="IH364" s="16"/>
      <c r="II364" s="16"/>
      <c r="IJ364" s="16"/>
      <c r="IK364" s="65" t="s">
        <v>73</v>
      </c>
      <c r="IL364" s="16"/>
      <c r="IM364" s="65"/>
      <c r="IO364" s="93"/>
    </row>
    <row r="365" spans="1:249" s="11" customFormat="1" ht="14.4" x14ac:dyDescent="0.3">
      <c r="A365" s="83"/>
      <c r="B365" s="68"/>
      <c r="C365" s="344" t="s">
        <v>74</v>
      </c>
      <c r="D365" s="344"/>
      <c r="E365" s="344"/>
      <c r="F365" s="344"/>
      <c r="G365" s="344"/>
      <c r="H365" s="69"/>
      <c r="I365" s="70"/>
      <c r="J365" s="70"/>
      <c r="K365" s="70"/>
      <c r="L365" s="72"/>
      <c r="M365" s="70"/>
      <c r="N365" s="72"/>
      <c r="O365" s="70"/>
      <c r="P365" s="104">
        <v>856.45</v>
      </c>
      <c r="HY365" s="55"/>
      <c r="HZ365" s="131"/>
      <c r="IA365" s="55"/>
      <c r="IB365" s="65"/>
      <c r="IC365" s="65"/>
      <c r="ID365" s="65"/>
      <c r="IE365" s="65"/>
      <c r="IF365" s="65"/>
      <c r="IH365" s="16"/>
      <c r="II365" s="16"/>
      <c r="IJ365" s="16"/>
      <c r="IK365" s="65"/>
      <c r="IL365" s="16" t="s">
        <v>74</v>
      </c>
      <c r="IM365" s="65"/>
      <c r="IO365" s="93"/>
    </row>
    <row r="366" spans="1:249" s="11" customFormat="1" ht="30.6" x14ac:dyDescent="0.3">
      <c r="A366" s="83"/>
      <c r="B366" s="68" t="s">
        <v>272</v>
      </c>
      <c r="C366" s="344" t="s">
        <v>273</v>
      </c>
      <c r="D366" s="344"/>
      <c r="E366" s="344"/>
      <c r="F366" s="344"/>
      <c r="G366" s="344"/>
      <c r="H366" s="69" t="s">
        <v>75</v>
      </c>
      <c r="I366" s="98">
        <v>121</v>
      </c>
      <c r="J366" s="75">
        <v>0.9</v>
      </c>
      <c r="K366" s="75">
        <v>108.9</v>
      </c>
      <c r="L366" s="72"/>
      <c r="M366" s="70"/>
      <c r="N366" s="72"/>
      <c r="O366" s="70"/>
      <c r="P366" s="104">
        <v>932.67</v>
      </c>
      <c r="HY366" s="55"/>
      <c r="HZ366" s="131"/>
      <c r="IA366" s="55"/>
      <c r="IB366" s="65"/>
      <c r="IC366" s="65"/>
      <c r="ID366" s="65"/>
      <c r="IE366" s="65"/>
      <c r="IF366" s="65"/>
      <c r="IH366" s="16"/>
      <c r="II366" s="16"/>
      <c r="IJ366" s="16"/>
      <c r="IK366" s="65"/>
      <c r="IL366" s="16" t="s">
        <v>273</v>
      </c>
      <c r="IM366" s="65"/>
      <c r="IO366" s="93"/>
    </row>
    <row r="367" spans="1:249" s="11" customFormat="1" ht="30.6" x14ac:dyDescent="0.3">
      <c r="A367" s="83"/>
      <c r="B367" s="68" t="s">
        <v>274</v>
      </c>
      <c r="C367" s="344" t="s">
        <v>275</v>
      </c>
      <c r="D367" s="344"/>
      <c r="E367" s="344"/>
      <c r="F367" s="344"/>
      <c r="G367" s="344"/>
      <c r="H367" s="69" t="s">
        <v>75</v>
      </c>
      <c r="I367" s="98">
        <v>72</v>
      </c>
      <c r="J367" s="80">
        <v>0.85</v>
      </c>
      <c r="K367" s="75">
        <v>61.2</v>
      </c>
      <c r="L367" s="72"/>
      <c r="M367" s="70"/>
      <c r="N367" s="72"/>
      <c r="O367" s="70"/>
      <c r="P367" s="104">
        <v>524.15</v>
      </c>
      <c r="HY367" s="55"/>
      <c r="HZ367" s="131"/>
      <c r="IA367" s="55"/>
      <c r="IB367" s="65"/>
      <c r="IC367" s="65"/>
      <c r="ID367" s="65"/>
      <c r="IE367" s="65"/>
      <c r="IF367" s="65"/>
      <c r="IH367" s="16"/>
      <c r="II367" s="16"/>
      <c r="IJ367" s="16"/>
      <c r="IK367" s="65"/>
      <c r="IL367" s="16" t="s">
        <v>275</v>
      </c>
      <c r="IM367" s="65"/>
      <c r="IO367" s="93"/>
    </row>
    <row r="368" spans="1:249" s="11" customFormat="1" ht="14.4" x14ac:dyDescent="0.3">
      <c r="A368" s="99"/>
      <c r="B368" s="100"/>
      <c r="C368" s="372" t="s">
        <v>76</v>
      </c>
      <c r="D368" s="372"/>
      <c r="E368" s="372"/>
      <c r="F368" s="372"/>
      <c r="G368" s="372"/>
      <c r="H368" s="58"/>
      <c r="I368" s="59"/>
      <c r="J368" s="59"/>
      <c r="K368" s="59"/>
      <c r="L368" s="62"/>
      <c r="M368" s="59"/>
      <c r="N368" s="96">
        <v>23738.3</v>
      </c>
      <c r="O368" s="59"/>
      <c r="P368" s="97">
        <v>2373.83</v>
      </c>
      <c r="HY368" s="55"/>
      <c r="HZ368" s="131"/>
      <c r="IA368" s="55"/>
      <c r="IB368" s="65"/>
      <c r="IC368" s="65"/>
      <c r="ID368" s="65"/>
      <c r="IE368" s="65"/>
      <c r="IF368" s="65"/>
      <c r="IH368" s="16"/>
      <c r="II368" s="16"/>
      <c r="IJ368" s="16"/>
      <c r="IK368" s="65"/>
      <c r="IL368" s="16"/>
      <c r="IM368" s="65" t="s">
        <v>76</v>
      </c>
      <c r="IO368" s="93"/>
    </row>
    <row r="369" spans="1:249" s="11" customFormat="1" ht="40.799999999999997" x14ac:dyDescent="0.3">
      <c r="A369" s="56" t="s">
        <v>163</v>
      </c>
      <c r="B369" s="57" t="s">
        <v>876</v>
      </c>
      <c r="C369" s="373" t="s">
        <v>877</v>
      </c>
      <c r="D369" s="373"/>
      <c r="E369" s="373"/>
      <c r="F369" s="373"/>
      <c r="G369" s="373"/>
      <c r="H369" s="58" t="s">
        <v>145</v>
      </c>
      <c r="I369" s="59">
        <v>10.25</v>
      </c>
      <c r="J369" s="60">
        <v>1</v>
      </c>
      <c r="K369" s="106">
        <v>10.25</v>
      </c>
      <c r="L369" s="118">
        <v>48.12</v>
      </c>
      <c r="M369" s="106">
        <v>1.1399999999999999</v>
      </c>
      <c r="N369" s="133">
        <v>54.86</v>
      </c>
      <c r="O369" s="59"/>
      <c r="P369" s="134">
        <v>562.32000000000005</v>
      </c>
      <c r="HY369" s="55"/>
      <c r="HZ369" s="131"/>
      <c r="IA369" s="55"/>
      <c r="IB369" s="65" t="s">
        <v>877</v>
      </c>
      <c r="IC369" s="65" t="s">
        <v>4</v>
      </c>
      <c r="ID369" s="65" t="s">
        <v>4</v>
      </c>
      <c r="IE369" s="65" t="s">
        <v>4</v>
      </c>
      <c r="IF369" s="65" t="s">
        <v>4</v>
      </c>
      <c r="IH369" s="16"/>
      <c r="II369" s="16"/>
      <c r="IJ369" s="16"/>
      <c r="IK369" s="65"/>
      <c r="IL369" s="16"/>
      <c r="IM369" s="65"/>
      <c r="IO369" s="93"/>
    </row>
    <row r="370" spans="1:249" s="11" customFormat="1" ht="14.4" x14ac:dyDescent="0.3">
      <c r="A370" s="99"/>
      <c r="B370" s="100"/>
      <c r="C370" s="372" t="s">
        <v>76</v>
      </c>
      <c r="D370" s="372"/>
      <c r="E370" s="372"/>
      <c r="F370" s="372"/>
      <c r="G370" s="372"/>
      <c r="H370" s="58"/>
      <c r="I370" s="59"/>
      <c r="J370" s="59"/>
      <c r="K370" s="59"/>
      <c r="L370" s="62"/>
      <c r="M370" s="59"/>
      <c r="N370" s="62"/>
      <c r="O370" s="59"/>
      <c r="P370" s="134">
        <v>562.32000000000005</v>
      </c>
      <c r="HY370" s="55"/>
      <c r="HZ370" s="131"/>
      <c r="IA370" s="55"/>
      <c r="IB370" s="65"/>
      <c r="IC370" s="65"/>
      <c r="ID370" s="65"/>
      <c r="IE370" s="65"/>
      <c r="IF370" s="65"/>
      <c r="IH370" s="16"/>
      <c r="II370" s="16"/>
      <c r="IJ370" s="16"/>
      <c r="IK370" s="65"/>
      <c r="IL370" s="16"/>
      <c r="IM370" s="65" t="s">
        <v>76</v>
      </c>
      <c r="IO370" s="93"/>
    </row>
    <row r="371" spans="1:249" s="11" customFormat="1" ht="30.6" x14ac:dyDescent="0.3">
      <c r="A371" s="56" t="s">
        <v>164</v>
      </c>
      <c r="B371" s="57" t="s">
        <v>878</v>
      </c>
      <c r="C371" s="373" t="s">
        <v>879</v>
      </c>
      <c r="D371" s="373"/>
      <c r="E371" s="373"/>
      <c r="F371" s="373"/>
      <c r="G371" s="373"/>
      <c r="H371" s="58" t="s">
        <v>880</v>
      </c>
      <c r="I371" s="59">
        <v>0.38</v>
      </c>
      <c r="J371" s="60">
        <v>1</v>
      </c>
      <c r="K371" s="106">
        <v>0.38</v>
      </c>
      <c r="L371" s="62"/>
      <c r="M371" s="59"/>
      <c r="N371" s="63"/>
      <c r="O371" s="59"/>
      <c r="P371" s="64"/>
      <c r="HY371" s="55"/>
      <c r="HZ371" s="131"/>
      <c r="IA371" s="55"/>
      <c r="IB371" s="65" t="s">
        <v>879</v>
      </c>
      <c r="IC371" s="65" t="s">
        <v>4</v>
      </c>
      <c r="ID371" s="65" t="s">
        <v>4</v>
      </c>
      <c r="IE371" s="65" t="s">
        <v>4</v>
      </c>
      <c r="IF371" s="65" t="s">
        <v>4</v>
      </c>
      <c r="IH371" s="16"/>
      <c r="II371" s="16"/>
      <c r="IJ371" s="16"/>
      <c r="IK371" s="65"/>
      <c r="IL371" s="16"/>
      <c r="IM371" s="65"/>
      <c r="IO371" s="93"/>
    </row>
    <row r="372" spans="1:249" s="11" customFormat="1" ht="14.4" x14ac:dyDescent="0.3">
      <c r="A372" s="66"/>
      <c r="B372" s="15"/>
      <c r="C372" s="339" t="s">
        <v>881</v>
      </c>
      <c r="D372" s="339"/>
      <c r="E372" s="339"/>
      <c r="F372" s="339"/>
      <c r="G372" s="339"/>
      <c r="H372" s="339"/>
      <c r="I372" s="339"/>
      <c r="J372" s="339"/>
      <c r="K372" s="339"/>
      <c r="L372" s="339"/>
      <c r="M372" s="339"/>
      <c r="N372" s="339"/>
      <c r="O372" s="339"/>
      <c r="P372" s="374"/>
      <c r="HY372" s="55"/>
      <c r="HZ372" s="131"/>
      <c r="IA372" s="55"/>
      <c r="IB372" s="65"/>
      <c r="IC372" s="65"/>
      <c r="ID372" s="65"/>
      <c r="IE372" s="65"/>
      <c r="IF372" s="65"/>
      <c r="IH372" s="16"/>
      <c r="II372" s="16"/>
      <c r="IJ372" s="16"/>
      <c r="IK372" s="65"/>
      <c r="IL372" s="16"/>
      <c r="IM372" s="65"/>
      <c r="IN372" s="3" t="s">
        <v>881</v>
      </c>
      <c r="IO372" s="93"/>
    </row>
    <row r="373" spans="1:249" s="11" customFormat="1" ht="20.399999999999999" x14ac:dyDescent="0.3">
      <c r="A373" s="110"/>
      <c r="B373" s="95" t="s">
        <v>1085</v>
      </c>
      <c r="C373" s="375" t="s">
        <v>1084</v>
      </c>
      <c r="D373" s="375"/>
      <c r="E373" s="375"/>
      <c r="F373" s="375"/>
      <c r="G373" s="375"/>
      <c r="H373" s="375"/>
      <c r="I373" s="375"/>
      <c r="J373" s="375"/>
      <c r="K373" s="375"/>
      <c r="L373" s="375"/>
      <c r="M373" s="375"/>
      <c r="N373" s="375"/>
      <c r="O373" s="375"/>
      <c r="P373" s="376"/>
      <c r="HY373" s="55"/>
      <c r="HZ373" s="131"/>
      <c r="IA373" s="55"/>
      <c r="IB373" s="65"/>
      <c r="IC373" s="65"/>
      <c r="ID373" s="65"/>
      <c r="IE373" s="65"/>
      <c r="IF373" s="65"/>
      <c r="IG373" s="3" t="s">
        <v>1084</v>
      </c>
      <c r="IH373" s="16"/>
      <c r="II373" s="16"/>
      <c r="IJ373" s="16"/>
      <c r="IK373" s="65"/>
      <c r="IL373" s="16"/>
      <c r="IM373" s="65"/>
      <c r="IO373" s="93"/>
    </row>
    <row r="374" spans="1:249" s="11" customFormat="1" ht="14.4" x14ac:dyDescent="0.3">
      <c r="A374" s="67"/>
      <c r="B374" s="68" t="s">
        <v>57</v>
      </c>
      <c r="C374" s="344" t="s">
        <v>59</v>
      </c>
      <c r="D374" s="344"/>
      <c r="E374" s="344"/>
      <c r="F374" s="344"/>
      <c r="G374" s="344"/>
      <c r="H374" s="69" t="s">
        <v>60</v>
      </c>
      <c r="I374" s="70"/>
      <c r="J374" s="70"/>
      <c r="K374" s="71">
        <v>0.68171999999999999</v>
      </c>
      <c r="L374" s="72"/>
      <c r="M374" s="70"/>
      <c r="N374" s="72"/>
      <c r="O374" s="70"/>
      <c r="P374" s="104">
        <v>406.41</v>
      </c>
      <c r="HY374" s="55"/>
      <c r="HZ374" s="131"/>
      <c r="IA374" s="55"/>
      <c r="IB374" s="65"/>
      <c r="IC374" s="65"/>
      <c r="ID374" s="65"/>
      <c r="IE374" s="65"/>
      <c r="IF374" s="65"/>
      <c r="IH374" s="16" t="s">
        <v>59</v>
      </c>
      <c r="II374" s="16"/>
      <c r="IJ374" s="16"/>
      <c r="IK374" s="65"/>
      <c r="IL374" s="16"/>
      <c r="IM374" s="65"/>
      <c r="IO374" s="93"/>
    </row>
    <row r="375" spans="1:249" s="11" customFormat="1" ht="14.4" x14ac:dyDescent="0.3">
      <c r="A375" s="74"/>
      <c r="B375" s="68" t="s">
        <v>882</v>
      </c>
      <c r="C375" s="344" t="s">
        <v>883</v>
      </c>
      <c r="D375" s="344"/>
      <c r="E375" s="344"/>
      <c r="F375" s="344"/>
      <c r="G375" s="344"/>
      <c r="H375" s="69" t="s">
        <v>60</v>
      </c>
      <c r="I375" s="80">
        <v>1.56</v>
      </c>
      <c r="J375" s="80">
        <v>1.1499999999999999</v>
      </c>
      <c r="K375" s="71">
        <v>0.68171999999999999</v>
      </c>
      <c r="L375" s="10"/>
      <c r="M375" s="76"/>
      <c r="N375" s="77">
        <v>596.15</v>
      </c>
      <c r="O375" s="70"/>
      <c r="P375" s="73">
        <v>406.41</v>
      </c>
      <c r="Q375" s="78"/>
      <c r="R375" s="78"/>
      <c r="HY375" s="55"/>
      <c r="HZ375" s="131"/>
      <c r="IA375" s="55"/>
      <c r="IB375" s="65"/>
      <c r="IC375" s="65"/>
      <c r="ID375" s="65"/>
      <c r="IE375" s="65"/>
      <c r="IF375" s="65"/>
      <c r="IH375" s="16"/>
      <c r="II375" s="16" t="s">
        <v>883</v>
      </c>
      <c r="IJ375" s="16"/>
      <c r="IK375" s="65"/>
      <c r="IL375" s="16"/>
      <c r="IM375" s="65"/>
      <c r="IO375" s="93"/>
    </row>
    <row r="376" spans="1:249" s="11" customFormat="1" ht="14.4" x14ac:dyDescent="0.3">
      <c r="A376" s="67"/>
      <c r="B376" s="68" t="s">
        <v>80</v>
      </c>
      <c r="C376" s="344" t="s">
        <v>99</v>
      </c>
      <c r="D376" s="344"/>
      <c r="E376" s="344"/>
      <c r="F376" s="344"/>
      <c r="G376" s="344"/>
      <c r="H376" s="69"/>
      <c r="I376" s="70"/>
      <c r="J376" s="70"/>
      <c r="K376" s="70"/>
      <c r="L376" s="72"/>
      <c r="M376" s="70"/>
      <c r="N376" s="72"/>
      <c r="O376" s="70"/>
      <c r="P376" s="104">
        <v>6.72</v>
      </c>
      <c r="HY376" s="55"/>
      <c r="HZ376" s="131"/>
      <c r="IA376" s="55"/>
      <c r="IB376" s="65"/>
      <c r="IC376" s="65"/>
      <c r="ID376" s="65"/>
      <c r="IE376" s="65"/>
      <c r="IF376" s="65"/>
      <c r="IH376" s="16" t="s">
        <v>99</v>
      </c>
      <c r="II376" s="16"/>
      <c r="IJ376" s="16"/>
      <c r="IK376" s="65"/>
      <c r="IL376" s="16"/>
      <c r="IM376" s="65"/>
      <c r="IO376" s="93"/>
    </row>
    <row r="377" spans="1:249" s="11" customFormat="1" ht="14.4" x14ac:dyDescent="0.3">
      <c r="A377" s="74"/>
      <c r="B377" s="68" t="s">
        <v>137</v>
      </c>
      <c r="C377" s="344" t="s">
        <v>138</v>
      </c>
      <c r="D377" s="344"/>
      <c r="E377" s="344"/>
      <c r="F377" s="344"/>
      <c r="G377" s="344"/>
      <c r="H377" s="69" t="s">
        <v>139</v>
      </c>
      <c r="I377" s="80">
        <v>2.4500000000000002</v>
      </c>
      <c r="J377" s="70"/>
      <c r="K377" s="107">
        <v>0.93100000000000005</v>
      </c>
      <c r="L377" s="10"/>
      <c r="M377" s="76"/>
      <c r="N377" s="77">
        <v>7.22</v>
      </c>
      <c r="O377" s="70"/>
      <c r="P377" s="73">
        <v>6.72</v>
      </c>
      <c r="Q377" s="78"/>
      <c r="R377" s="78"/>
      <c r="HY377" s="55"/>
      <c r="HZ377" s="131"/>
      <c r="IA377" s="55"/>
      <c r="IB377" s="65"/>
      <c r="IC377" s="65"/>
      <c r="ID377" s="65"/>
      <c r="IE377" s="65"/>
      <c r="IF377" s="65"/>
      <c r="IH377" s="16"/>
      <c r="II377" s="16" t="s">
        <v>138</v>
      </c>
      <c r="IJ377" s="16"/>
      <c r="IK377" s="65"/>
      <c r="IL377" s="16"/>
      <c r="IM377" s="65"/>
      <c r="IO377" s="93"/>
    </row>
    <row r="378" spans="1:249" s="11" customFormat="1" ht="14.4" x14ac:dyDescent="0.3">
      <c r="A378" s="94"/>
      <c r="B378" s="95"/>
      <c r="C378" s="372" t="s">
        <v>73</v>
      </c>
      <c r="D378" s="372"/>
      <c r="E378" s="372"/>
      <c r="F378" s="372"/>
      <c r="G378" s="372"/>
      <c r="H378" s="58"/>
      <c r="I378" s="59"/>
      <c r="J378" s="59"/>
      <c r="K378" s="59"/>
      <c r="L378" s="62"/>
      <c r="M378" s="59"/>
      <c r="N378" s="96"/>
      <c r="O378" s="59"/>
      <c r="P378" s="97">
        <v>413.13</v>
      </c>
      <c r="Q378" s="78"/>
      <c r="R378" s="78"/>
      <c r="HY378" s="55"/>
      <c r="HZ378" s="131"/>
      <c r="IA378" s="55"/>
      <c r="IB378" s="65"/>
      <c r="IC378" s="65"/>
      <c r="ID378" s="65"/>
      <c r="IE378" s="65"/>
      <c r="IF378" s="65"/>
      <c r="IH378" s="16"/>
      <c r="II378" s="16"/>
      <c r="IJ378" s="16"/>
      <c r="IK378" s="65" t="s">
        <v>73</v>
      </c>
      <c r="IL378" s="16"/>
      <c r="IM378" s="65"/>
      <c r="IO378" s="93"/>
    </row>
    <row r="379" spans="1:249" s="11" customFormat="1" ht="14.4" x14ac:dyDescent="0.3">
      <c r="A379" s="83"/>
      <c r="B379" s="68"/>
      <c r="C379" s="344" t="s">
        <v>74</v>
      </c>
      <c r="D379" s="344"/>
      <c r="E379" s="344"/>
      <c r="F379" s="344"/>
      <c r="G379" s="344"/>
      <c r="H379" s="69"/>
      <c r="I379" s="70"/>
      <c r="J379" s="70"/>
      <c r="K379" s="70"/>
      <c r="L379" s="72"/>
      <c r="M379" s="70"/>
      <c r="N379" s="72"/>
      <c r="O379" s="70"/>
      <c r="P379" s="104">
        <v>406.41</v>
      </c>
      <c r="HY379" s="55"/>
      <c r="HZ379" s="131"/>
      <c r="IA379" s="55"/>
      <c r="IB379" s="65"/>
      <c r="IC379" s="65"/>
      <c r="ID379" s="65"/>
      <c r="IE379" s="65"/>
      <c r="IF379" s="65"/>
      <c r="IH379" s="16"/>
      <c r="II379" s="16"/>
      <c r="IJ379" s="16"/>
      <c r="IK379" s="65"/>
      <c r="IL379" s="16" t="s">
        <v>74</v>
      </c>
      <c r="IM379" s="65"/>
      <c r="IO379" s="93"/>
    </row>
    <row r="380" spans="1:249" s="11" customFormat="1" ht="30.6" x14ac:dyDescent="0.3">
      <c r="A380" s="83"/>
      <c r="B380" s="68" t="s">
        <v>272</v>
      </c>
      <c r="C380" s="344" t="s">
        <v>273</v>
      </c>
      <c r="D380" s="344"/>
      <c r="E380" s="344"/>
      <c r="F380" s="344"/>
      <c r="G380" s="344"/>
      <c r="H380" s="69" t="s">
        <v>75</v>
      </c>
      <c r="I380" s="98">
        <v>121</v>
      </c>
      <c r="J380" s="75">
        <v>0.9</v>
      </c>
      <c r="K380" s="75">
        <v>108.9</v>
      </c>
      <c r="L380" s="72"/>
      <c r="M380" s="70"/>
      <c r="N380" s="72"/>
      <c r="O380" s="70"/>
      <c r="P380" s="104">
        <v>442.58</v>
      </c>
      <c r="HY380" s="55"/>
      <c r="HZ380" s="131"/>
      <c r="IA380" s="55"/>
      <c r="IB380" s="65"/>
      <c r="IC380" s="65"/>
      <c r="ID380" s="65"/>
      <c r="IE380" s="65"/>
      <c r="IF380" s="65"/>
      <c r="IH380" s="16"/>
      <c r="II380" s="16"/>
      <c r="IJ380" s="16"/>
      <c r="IK380" s="65"/>
      <c r="IL380" s="16" t="s">
        <v>273</v>
      </c>
      <c r="IM380" s="65"/>
      <c r="IO380" s="93"/>
    </row>
    <row r="381" spans="1:249" s="11" customFormat="1" ht="30.6" x14ac:dyDescent="0.3">
      <c r="A381" s="83"/>
      <c r="B381" s="68" t="s">
        <v>274</v>
      </c>
      <c r="C381" s="344" t="s">
        <v>275</v>
      </c>
      <c r="D381" s="344"/>
      <c r="E381" s="344"/>
      <c r="F381" s="344"/>
      <c r="G381" s="344"/>
      <c r="H381" s="69" t="s">
        <v>75</v>
      </c>
      <c r="I381" s="98">
        <v>72</v>
      </c>
      <c r="J381" s="80">
        <v>0.85</v>
      </c>
      <c r="K381" s="75">
        <v>61.2</v>
      </c>
      <c r="L381" s="72"/>
      <c r="M381" s="70"/>
      <c r="N381" s="72"/>
      <c r="O381" s="70"/>
      <c r="P381" s="104">
        <v>248.72</v>
      </c>
      <c r="HY381" s="55"/>
      <c r="HZ381" s="131"/>
      <c r="IA381" s="55"/>
      <c r="IB381" s="65"/>
      <c r="IC381" s="65"/>
      <c r="ID381" s="65"/>
      <c r="IE381" s="65"/>
      <c r="IF381" s="65"/>
      <c r="IH381" s="16"/>
      <c r="II381" s="16"/>
      <c r="IJ381" s="16"/>
      <c r="IK381" s="65"/>
      <c r="IL381" s="16" t="s">
        <v>275</v>
      </c>
      <c r="IM381" s="65"/>
      <c r="IO381" s="93"/>
    </row>
    <row r="382" spans="1:249" s="11" customFormat="1" ht="14.4" x14ac:dyDescent="0.3">
      <c r="A382" s="99"/>
      <c r="B382" s="100"/>
      <c r="C382" s="372" t="s">
        <v>76</v>
      </c>
      <c r="D382" s="372"/>
      <c r="E382" s="372"/>
      <c r="F382" s="372"/>
      <c r="G382" s="372"/>
      <c r="H382" s="58"/>
      <c r="I382" s="59"/>
      <c r="J382" s="59"/>
      <c r="K382" s="59"/>
      <c r="L382" s="62"/>
      <c r="M382" s="59"/>
      <c r="N382" s="96">
        <v>2906.39</v>
      </c>
      <c r="O382" s="59"/>
      <c r="P382" s="97">
        <v>1104.43</v>
      </c>
      <c r="HY382" s="55"/>
      <c r="HZ382" s="131"/>
      <c r="IA382" s="55"/>
      <c r="IB382" s="65"/>
      <c r="IC382" s="65"/>
      <c r="ID382" s="65"/>
      <c r="IE382" s="65"/>
      <c r="IF382" s="65"/>
      <c r="IH382" s="16"/>
      <c r="II382" s="16"/>
      <c r="IJ382" s="16"/>
      <c r="IK382" s="65"/>
      <c r="IL382" s="16"/>
      <c r="IM382" s="65" t="s">
        <v>76</v>
      </c>
      <c r="IO382" s="93"/>
    </row>
    <row r="383" spans="1:249" s="11" customFormat="1" ht="40.799999999999997" x14ac:dyDescent="0.3">
      <c r="A383" s="56" t="s">
        <v>165</v>
      </c>
      <c r="B383" s="57" t="s">
        <v>884</v>
      </c>
      <c r="C383" s="373" t="s">
        <v>885</v>
      </c>
      <c r="D383" s="373"/>
      <c r="E383" s="373"/>
      <c r="F383" s="373"/>
      <c r="G383" s="373"/>
      <c r="H383" s="58" t="s">
        <v>153</v>
      </c>
      <c r="I383" s="59">
        <v>8</v>
      </c>
      <c r="J383" s="60">
        <v>1</v>
      </c>
      <c r="K383" s="60">
        <v>8</v>
      </c>
      <c r="L383" s="118">
        <v>4.01</v>
      </c>
      <c r="M383" s="106">
        <v>1.1399999999999999</v>
      </c>
      <c r="N383" s="133">
        <v>4.57</v>
      </c>
      <c r="O383" s="59"/>
      <c r="P383" s="134">
        <v>36.56</v>
      </c>
      <c r="HY383" s="55"/>
      <c r="HZ383" s="131"/>
      <c r="IA383" s="55"/>
      <c r="IB383" s="65" t="s">
        <v>885</v>
      </c>
      <c r="IC383" s="65" t="s">
        <v>4</v>
      </c>
      <c r="ID383" s="65" t="s">
        <v>4</v>
      </c>
      <c r="IE383" s="65" t="s">
        <v>4</v>
      </c>
      <c r="IF383" s="65" t="s">
        <v>4</v>
      </c>
      <c r="IH383" s="16"/>
      <c r="II383" s="16"/>
      <c r="IJ383" s="16"/>
      <c r="IK383" s="65"/>
      <c r="IL383" s="16"/>
      <c r="IM383" s="65"/>
      <c r="IO383" s="93"/>
    </row>
    <row r="384" spans="1:249" s="11" customFormat="1" ht="14.4" x14ac:dyDescent="0.3">
      <c r="A384" s="99"/>
      <c r="B384" s="100"/>
      <c r="C384" s="372" t="s">
        <v>76</v>
      </c>
      <c r="D384" s="372"/>
      <c r="E384" s="372"/>
      <c r="F384" s="372"/>
      <c r="G384" s="372"/>
      <c r="H384" s="58"/>
      <c r="I384" s="59"/>
      <c r="J384" s="59"/>
      <c r="K384" s="59"/>
      <c r="L384" s="62"/>
      <c r="M384" s="59"/>
      <c r="N384" s="62"/>
      <c r="O384" s="59"/>
      <c r="P384" s="134">
        <v>36.56</v>
      </c>
      <c r="HY384" s="55"/>
      <c r="HZ384" s="131"/>
      <c r="IA384" s="55"/>
      <c r="IB384" s="65"/>
      <c r="IC384" s="65"/>
      <c r="ID384" s="65"/>
      <c r="IE384" s="65"/>
      <c r="IF384" s="65"/>
      <c r="IH384" s="16"/>
      <c r="II384" s="16"/>
      <c r="IJ384" s="16"/>
      <c r="IK384" s="65"/>
      <c r="IL384" s="16"/>
      <c r="IM384" s="65" t="s">
        <v>76</v>
      </c>
      <c r="IO384" s="93"/>
    </row>
    <row r="385" spans="1:249" s="11" customFormat="1" ht="40.799999999999997" x14ac:dyDescent="0.3">
      <c r="A385" s="56" t="s">
        <v>170</v>
      </c>
      <c r="B385" s="57" t="s">
        <v>886</v>
      </c>
      <c r="C385" s="373" t="s">
        <v>887</v>
      </c>
      <c r="D385" s="373"/>
      <c r="E385" s="373"/>
      <c r="F385" s="373"/>
      <c r="G385" s="373"/>
      <c r="H385" s="58" t="s">
        <v>153</v>
      </c>
      <c r="I385" s="59">
        <v>3</v>
      </c>
      <c r="J385" s="60">
        <v>1</v>
      </c>
      <c r="K385" s="60">
        <v>3</v>
      </c>
      <c r="L385" s="118">
        <v>119.69</v>
      </c>
      <c r="M385" s="106">
        <v>1.19</v>
      </c>
      <c r="N385" s="133">
        <v>142.43</v>
      </c>
      <c r="O385" s="59"/>
      <c r="P385" s="134">
        <v>427.29</v>
      </c>
      <c r="HY385" s="55"/>
      <c r="HZ385" s="131"/>
      <c r="IA385" s="55"/>
      <c r="IB385" s="65" t="s">
        <v>887</v>
      </c>
      <c r="IC385" s="65" t="s">
        <v>4</v>
      </c>
      <c r="ID385" s="65" t="s">
        <v>4</v>
      </c>
      <c r="IE385" s="65" t="s">
        <v>4</v>
      </c>
      <c r="IF385" s="65" t="s">
        <v>4</v>
      </c>
      <c r="IH385" s="16"/>
      <c r="II385" s="16"/>
      <c r="IJ385" s="16"/>
      <c r="IK385" s="65"/>
      <c r="IL385" s="16"/>
      <c r="IM385" s="65"/>
      <c r="IO385" s="93"/>
    </row>
    <row r="386" spans="1:249" s="11" customFormat="1" ht="14.4" x14ac:dyDescent="0.3">
      <c r="A386" s="99"/>
      <c r="B386" s="100"/>
      <c r="C386" s="372" t="s">
        <v>76</v>
      </c>
      <c r="D386" s="372"/>
      <c r="E386" s="372"/>
      <c r="F386" s="372"/>
      <c r="G386" s="372"/>
      <c r="H386" s="58"/>
      <c r="I386" s="59"/>
      <c r="J386" s="59"/>
      <c r="K386" s="59"/>
      <c r="L386" s="62"/>
      <c r="M386" s="59"/>
      <c r="N386" s="62"/>
      <c r="O386" s="59"/>
      <c r="P386" s="134">
        <v>427.29</v>
      </c>
      <c r="HY386" s="55"/>
      <c r="HZ386" s="131"/>
      <c r="IA386" s="55"/>
      <c r="IB386" s="65"/>
      <c r="IC386" s="65"/>
      <c r="ID386" s="65"/>
      <c r="IE386" s="65"/>
      <c r="IF386" s="65"/>
      <c r="IH386" s="16"/>
      <c r="II386" s="16"/>
      <c r="IJ386" s="16"/>
      <c r="IK386" s="65"/>
      <c r="IL386" s="16"/>
      <c r="IM386" s="65" t="s">
        <v>76</v>
      </c>
      <c r="IO386" s="93"/>
    </row>
    <row r="387" spans="1:249" s="11" customFormat="1" ht="40.799999999999997" x14ac:dyDescent="0.3">
      <c r="A387" s="56" t="s">
        <v>171</v>
      </c>
      <c r="B387" s="57" t="s">
        <v>888</v>
      </c>
      <c r="C387" s="373" t="s">
        <v>889</v>
      </c>
      <c r="D387" s="373"/>
      <c r="E387" s="373"/>
      <c r="F387" s="373"/>
      <c r="G387" s="373"/>
      <c r="H387" s="58" t="s">
        <v>153</v>
      </c>
      <c r="I387" s="59">
        <v>4</v>
      </c>
      <c r="J387" s="60">
        <v>1</v>
      </c>
      <c r="K387" s="60">
        <v>4</v>
      </c>
      <c r="L387" s="118">
        <v>5.03</v>
      </c>
      <c r="M387" s="106">
        <v>1.1399999999999999</v>
      </c>
      <c r="N387" s="133">
        <v>5.73</v>
      </c>
      <c r="O387" s="59"/>
      <c r="P387" s="134">
        <v>22.92</v>
      </c>
      <c r="HY387" s="55"/>
      <c r="HZ387" s="131"/>
      <c r="IA387" s="55"/>
      <c r="IB387" s="65" t="s">
        <v>889</v>
      </c>
      <c r="IC387" s="65" t="s">
        <v>4</v>
      </c>
      <c r="ID387" s="65" t="s">
        <v>4</v>
      </c>
      <c r="IE387" s="65" t="s">
        <v>4</v>
      </c>
      <c r="IF387" s="65" t="s">
        <v>4</v>
      </c>
      <c r="IH387" s="16"/>
      <c r="II387" s="16"/>
      <c r="IJ387" s="16"/>
      <c r="IK387" s="65"/>
      <c r="IL387" s="16"/>
      <c r="IM387" s="65"/>
      <c r="IO387" s="93"/>
    </row>
    <row r="388" spans="1:249" s="11" customFormat="1" ht="14.4" x14ac:dyDescent="0.3">
      <c r="A388" s="99"/>
      <c r="B388" s="100"/>
      <c r="C388" s="372" t="s">
        <v>76</v>
      </c>
      <c r="D388" s="372"/>
      <c r="E388" s="372"/>
      <c r="F388" s="372"/>
      <c r="G388" s="372"/>
      <c r="H388" s="58"/>
      <c r="I388" s="59"/>
      <c r="J388" s="59"/>
      <c r="K388" s="59"/>
      <c r="L388" s="62"/>
      <c r="M388" s="59"/>
      <c r="N388" s="62"/>
      <c r="O388" s="59"/>
      <c r="P388" s="134">
        <v>22.92</v>
      </c>
      <c r="HY388" s="55"/>
      <c r="HZ388" s="131"/>
      <c r="IA388" s="55"/>
      <c r="IB388" s="65"/>
      <c r="IC388" s="65"/>
      <c r="ID388" s="65"/>
      <c r="IE388" s="65"/>
      <c r="IF388" s="65"/>
      <c r="IH388" s="16"/>
      <c r="II388" s="16"/>
      <c r="IJ388" s="16"/>
      <c r="IK388" s="65"/>
      <c r="IL388" s="16"/>
      <c r="IM388" s="65" t="s">
        <v>76</v>
      </c>
      <c r="IO388" s="93"/>
    </row>
    <row r="389" spans="1:249" s="11" customFormat="1" ht="40.799999999999997" x14ac:dyDescent="0.3">
      <c r="A389" s="56" t="s">
        <v>172</v>
      </c>
      <c r="B389" s="57" t="s">
        <v>890</v>
      </c>
      <c r="C389" s="373" t="s">
        <v>891</v>
      </c>
      <c r="D389" s="373"/>
      <c r="E389" s="373"/>
      <c r="F389" s="373"/>
      <c r="G389" s="373"/>
      <c r="H389" s="58" t="s">
        <v>153</v>
      </c>
      <c r="I389" s="59">
        <v>4</v>
      </c>
      <c r="J389" s="60">
        <v>1</v>
      </c>
      <c r="K389" s="60">
        <v>4</v>
      </c>
      <c r="L389" s="118">
        <v>49.71</v>
      </c>
      <c r="M389" s="106">
        <v>1.1399999999999999</v>
      </c>
      <c r="N389" s="133">
        <v>56.67</v>
      </c>
      <c r="O389" s="59"/>
      <c r="P389" s="134">
        <v>226.68</v>
      </c>
      <c r="HY389" s="55"/>
      <c r="HZ389" s="131"/>
      <c r="IA389" s="55"/>
      <c r="IB389" s="65" t="s">
        <v>891</v>
      </c>
      <c r="IC389" s="65" t="s">
        <v>4</v>
      </c>
      <c r="ID389" s="65" t="s">
        <v>4</v>
      </c>
      <c r="IE389" s="65" t="s">
        <v>4</v>
      </c>
      <c r="IF389" s="65" t="s">
        <v>4</v>
      </c>
      <c r="IH389" s="16"/>
      <c r="II389" s="16"/>
      <c r="IJ389" s="16"/>
      <c r="IK389" s="65"/>
      <c r="IL389" s="16"/>
      <c r="IM389" s="65"/>
      <c r="IO389" s="93"/>
    </row>
    <row r="390" spans="1:249" s="11" customFormat="1" ht="14.4" x14ac:dyDescent="0.3">
      <c r="A390" s="99"/>
      <c r="B390" s="100"/>
      <c r="C390" s="372" t="s">
        <v>76</v>
      </c>
      <c r="D390" s="372"/>
      <c r="E390" s="372"/>
      <c r="F390" s="372"/>
      <c r="G390" s="372"/>
      <c r="H390" s="58"/>
      <c r="I390" s="59"/>
      <c r="J390" s="59"/>
      <c r="K390" s="59"/>
      <c r="L390" s="62"/>
      <c r="M390" s="59"/>
      <c r="N390" s="62"/>
      <c r="O390" s="59"/>
      <c r="P390" s="134">
        <v>226.68</v>
      </c>
      <c r="HY390" s="55"/>
      <c r="HZ390" s="131"/>
      <c r="IA390" s="55"/>
      <c r="IB390" s="65"/>
      <c r="IC390" s="65"/>
      <c r="ID390" s="65"/>
      <c r="IE390" s="65"/>
      <c r="IF390" s="65"/>
      <c r="IH390" s="16"/>
      <c r="II390" s="16"/>
      <c r="IJ390" s="16"/>
      <c r="IK390" s="65"/>
      <c r="IL390" s="16"/>
      <c r="IM390" s="65" t="s">
        <v>76</v>
      </c>
      <c r="IO390" s="93"/>
    </row>
    <row r="391" spans="1:249" s="11" customFormat="1" ht="40.799999999999997" x14ac:dyDescent="0.3">
      <c r="A391" s="56" t="s">
        <v>173</v>
      </c>
      <c r="B391" s="57" t="s">
        <v>892</v>
      </c>
      <c r="C391" s="373" t="s">
        <v>893</v>
      </c>
      <c r="D391" s="373"/>
      <c r="E391" s="373"/>
      <c r="F391" s="373"/>
      <c r="G391" s="373"/>
      <c r="H391" s="58" t="s">
        <v>153</v>
      </c>
      <c r="I391" s="59">
        <v>3</v>
      </c>
      <c r="J391" s="60">
        <v>1</v>
      </c>
      <c r="K391" s="60">
        <v>3</v>
      </c>
      <c r="L391" s="118">
        <v>40.42</v>
      </c>
      <c r="M391" s="106">
        <v>1.1399999999999999</v>
      </c>
      <c r="N391" s="133">
        <v>46.08</v>
      </c>
      <c r="O391" s="59"/>
      <c r="P391" s="134">
        <v>138.24</v>
      </c>
      <c r="HY391" s="55"/>
      <c r="HZ391" s="131"/>
      <c r="IA391" s="55"/>
      <c r="IB391" s="65" t="s">
        <v>893</v>
      </c>
      <c r="IC391" s="65" t="s">
        <v>4</v>
      </c>
      <c r="ID391" s="65" t="s">
        <v>4</v>
      </c>
      <c r="IE391" s="65" t="s">
        <v>4</v>
      </c>
      <c r="IF391" s="65" t="s">
        <v>4</v>
      </c>
      <c r="IH391" s="16"/>
      <c r="II391" s="16"/>
      <c r="IJ391" s="16"/>
      <c r="IK391" s="65"/>
      <c r="IL391" s="16"/>
      <c r="IM391" s="65"/>
      <c r="IO391" s="93"/>
    </row>
    <row r="392" spans="1:249" s="11" customFormat="1" ht="14.4" x14ac:dyDescent="0.3">
      <c r="A392" s="99"/>
      <c r="B392" s="100"/>
      <c r="C392" s="372" t="s">
        <v>76</v>
      </c>
      <c r="D392" s="372"/>
      <c r="E392" s="372"/>
      <c r="F392" s="372"/>
      <c r="G392" s="372"/>
      <c r="H392" s="58"/>
      <c r="I392" s="59"/>
      <c r="J392" s="59"/>
      <c r="K392" s="59"/>
      <c r="L392" s="62"/>
      <c r="M392" s="59"/>
      <c r="N392" s="62"/>
      <c r="O392" s="59"/>
      <c r="P392" s="134">
        <v>138.24</v>
      </c>
      <c r="HY392" s="55"/>
      <c r="HZ392" s="131"/>
      <c r="IA392" s="55"/>
      <c r="IB392" s="65"/>
      <c r="IC392" s="65"/>
      <c r="ID392" s="65"/>
      <c r="IE392" s="65"/>
      <c r="IF392" s="65"/>
      <c r="IH392" s="16"/>
      <c r="II392" s="16"/>
      <c r="IJ392" s="16"/>
      <c r="IK392" s="65"/>
      <c r="IL392" s="16"/>
      <c r="IM392" s="65" t="s">
        <v>76</v>
      </c>
      <c r="IO392" s="93"/>
    </row>
    <row r="393" spans="1:249" s="11" customFormat="1" ht="40.799999999999997" x14ac:dyDescent="0.3">
      <c r="A393" s="56" t="s">
        <v>174</v>
      </c>
      <c r="B393" s="57" t="s">
        <v>894</v>
      </c>
      <c r="C393" s="373" t="s">
        <v>895</v>
      </c>
      <c r="D393" s="373"/>
      <c r="E393" s="373"/>
      <c r="F393" s="373"/>
      <c r="G393" s="373"/>
      <c r="H393" s="58" t="s">
        <v>153</v>
      </c>
      <c r="I393" s="59">
        <v>3</v>
      </c>
      <c r="J393" s="60">
        <v>1</v>
      </c>
      <c r="K393" s="60">
        <v>3</v>
      </c>
      <c r="L393" s="118">
        <v>294.93</v>
      </c>
      <c r="M393" s="116">
        <v>1.4</v>
      </c>
      <c r="N393" s="133">
        <v>412.9</v>
      </c>
      <c r="O393" s="59"/>
      <c r="P393" s="97">
        <v>1238.7</v>
      </c>
      <c r="HY393" s="55"/>
      <c r="HZ393" s="131"/>
      <c r="IA393" s="55"/>
      <c r="IB393" s="65" t="s">
        <v>895</v>
      </c>
      <c r="IC393" s="65" t="s">
        <v>4</v>
      </c>
      <c r="ID393" s="65" t="s">
        <v>4</v>
      </c>
      <c r="IE393" s="65" t="s">
        <v>4</v>
      </c>
      <c r="IF393" s="65" t="s">
        <v>4</v>
      </c>
      <c r="IH393" s="16"/>
      <c r="II393" s="16"/>
      <c r="IJ393" s="16"/>
      <c r="IK393" s="65"/>
      <c r="IL393" s="16"/>
      <c r="IM393" s="65"/>
      <c r="IO393" s="93"/>
    </row>
    <row r="394" spans="1:249" s="11" customFormat="1" ht="14.4" x14ac:dyDescent="0.3">
      <c r="A394" s="99"/>
      <c r="B394" s="100"/>
      <c r="C394" s="372" t="s">
        <v>76</v>
      </c>
      <c r="D394" s="372"/>
      <c r="E394" s="372"/>
      <c r="F394" s="372"/>
      <c r="G394" s="372"/>
      <c r="H394" s="58"/>
      <c r="I394" s="59"/>
      <c r="J394" s="59"/>
      <c r="K394" s="59"/>
      <c r="L394" s="62"/>
      <c r="M394" s="59"/>
      <c r="N394" s="62"/>
      <c r="O394" s="59"/>
      <c r="P394" s="97">
        <v>1238.7</v>
      </c>
      <c r="HY394" s="55"/>
      <c r="HZ394" s="131"/>
      <c r="IA394" s="55"/>
      <c r="IB394" s="65"/>
      <c r="IC394" s="65"/>
      <c r="ID394" s="65"/>
      <c r="IE394" s="65"/>
      <c r="IF394" s="65"/>
      <c r="IH394" s="16"/>
      <c r="II394" s="16"/>
      <c r="IJ394" s="16"/>
      <c r="IK394" s="65"/>
      <c r="IL394" s="16"/>
      <c r="IM394" s="65" t="s">
        <v>76</v>
      </c>
      <c r="IO394" s="93"/>
    </row>
    <row r="395" spans="1:249" s="11" customFormat="1" ht="40.799999999999997" x14ac:dyDescent="0.3">
      <c r="A395" s="56" t="s">
        <v>175</v>
      </c>
      <c r="B395" s="57" t="s">
        <v>795</v>
      </c>
      <c r="C395" s="373" t="s">
        <v>796</v>
      </c>
      <c r="D395" s="373"/>
      <c r="E395" s="373"/>
      <c r="F395" s="373"/>
      <c r="G395" s="373"/>
      <c r="H395" s="58" t="s">
        <v>153</v>
      </c>
      <c r="I395" s="59">
        <v>2</v>
      </c>
      <c r="J395" s="60">
        <v>1</v>
      </c>
      <c r="K395" s="60">
        <v>2</v>
      </c>
      <c r="L395" s="118">
        <v>279.64999999999998</v>
      </c>
      <c r="M395" s="116">
        <v>1.4</v>
      </c>
      <c r="N395" s="133">
        <v>391.51</v>
      </c>
      <c r="O395" s="59"/>
      <c r="P395" s="134">
        <v>783.02</v>
      </c>
      <c r="HY395" s="55"/>
      <c r="HZ395" s="131"/>
      <c r="IA395" s="55"/>
      <c r="IB395" s="65" t="s">
        <v>796</v>
      </c>
      <c r="IC395" s="65" t="s">
        <v>4</v>
      </c>
      <c r="ID395" s="65" t="s">
        <v>4</v>
      </c>
      <c r="IE395" s="65" t="s">
        <v>4</v>
      </c>
      <c r="IF395" s="65" t="s">
        <v>4</v>
      </c>
      <c r="IH395" s="16"/>
      <c r="II395" s="16"/>
      <c r="IJ395" s="16"/>
      <c r="IK395" s="65"/>
      <c r="IL395" s="16"/>
      <c r="IM395" s="65"/>
      <c r="IO395" s="93"/>
    </row>
    <row r="396" spans="1:249" s="11" customFormat="1" ht="14.4" x14ac:dyDescent="0.3">
      <c r="A396" s="99"/>
      <c r="B396" s="100"/>
      <c r="C396" s="372" t="s">
        <v>76</v>
      </c>
      <c r="D396" s="372"/>
      <c r="E396" s="372"/>
      <c r="F396" s="372"/>
      <c r="G396" s="372"/>
      <c r="H396" s="58"/>
      <c r="I396" s="59"/>
      <c r="J396" s="59"/>
      <c r="K396" s="59"/>
      <c r="L396" s="62"/>
      <c r="M396" s="59"/>
      <c r="N396" s="62"/>
      <c r="O396" s="59"/>
      <c r="P396" s="134">
        <v>783.02</v>
      </c>
      <c r="HY396" s="55"/>
      <c r="HZ396" s="131"/>
      <c r="IA396" s="55"/>
      <c r="IB396" s="65"/>
      <c r="IC396" s="65"/>
      <c r="ID396" s="65"/>
      <c r="IE396" s="65"/>
      <c r="IF396" s="65"/>
      <c r="IH396" s="16"/>
      <c r="II396" s="16"/>
      <c r="IJ396" s="16"/>
      <c r="IK396" s="65"/>
      <c r="IL396" s="16"/>
      <c r="IM396" s="65" t="s">
        <v>76</v>
      </c>
      <c r="IO396" s="93"/>
    </row>
    <row r="397" spans="1:249" s="11" customFormat="1" ht="40.799999999999997" x14ac:dyDescent="0.3">
      <c r="A397" s="56" t="s">
        <v>176</v>
      </c>
      <c r="B397" s="57" t="s">
        <v>896</v>
      </c>
      <c r="C397" s="373" t="s">
        <v>897</v>
      </c>
      <c r="D397" s="373"/>
      <c r="E397" s="373"/>
      <c r="F397" s="373"/>
      <c r="G397" s="373"/>
      <c r="H397" s="58" t="s">
        <v>153</v>
      </c>
      <c r="I397" s="59">
        <v>1</v>
      </c>
      <c r="J397" s="60">
        <v>1</v>
      </c>
      <c r="K397" s="60">
        <v>1</v>
      </c>
      <c r="L397" s="118">
        <v>229.58</v>
      </c>
      <c r="M397" s="116">
        <v>1.4</v>
      </c>
      <c r="N397" s="133">
        <v>321.41000000000003</v>
      </c>
      <c r="O397" s="59"/>
      <c r="P397" s="134">
        <v>321.41000000000003</v>
      </c>
      <c r="HY397" s="55"/>
      <c r="HZ397" s="131"/>
      <c r="IA397" s="55"/>
      <c r="IB397" s="65" t="s">
        <v>897</v>
      </c>
      <c r="IC397" s="65" t="s">
        <v>4</v>
      </c>
      <c r="ID397" s="65" t="s">
        <v>4</v>
      </c>
      <c r="IE397" s="65" t="s">
        <v>4</v>
      </c>
      <c r="IF397" s="65" t="s">
        <v>4</v>
      </c>
      <c r="IH397" s="16"/>
      <c r="II397" s="16"/>
      <c r="IJ397" s="16"/>
      <c r="IK397" s="65"/>
      <c r="IL397" s="16"/>
      <c r="IM397" s="65"/>
      <c r="IO397" s="93"/>
    </row>
    <row r="398" spans="1:249" s="11" customFormat="1" ht="14.4" x14ac:dyDescent="0.3">
      <c r="A398" s="99"/>
      <c r="B398" s="100"/>
      <c r="C398" s="372" t="s">
        <v>76</v>
      </c>
      <c r="D398" s="372"/>
      <c r="E398" s="372"/>
      <c r="F398" s="372"/>
      <c r="G398" s="372"/>
      <c r="H398" s="58"/>
      <c r="I398" s="59"/>
      <c r="J398" s="59"/>
      <c r="K398" s="59"/>
      <c r="L398" s="62"/>
      <c r="M398" s="59"/>
      <c r="N398" s="62"/>
      <c r="O398" s="59"/>
      <c r="P398" s="134">
        <v>321.41000000000003</v>
      </c>
      <c r="HY398" s="55"/>
      <c r="HZ398" s="131"/>
      <c r="IA398" s="55"/>
      <c r="IB398" s="65"/>
      <c r="IC398" s="65"/>
      <c r="ID398" s="65"/>
      <c r="IE398" s="65"/>
      <c r="IF398" s="65"/>
      <c r="IH398" s="16"/>
      <c r="II398" s="16"/>
      <c r="IJ398" s="16"/>
      <c r="IK398" s="65"/>
      <c r="IL398" s="16"/>
      <c r="IM398" s="65" t="s">
        <v>76</v>
      </c>
      <c r="IO398" s="93"/>
    </row>
    <row r="399" spans="1:249" s="11" customFormat="1" ht="14.4" x14ac:dyDescent="0.3">
      <c r="A399" s="56" t="s">
        <v>177</v>
      </c>
      <c r="B399" s="57" t="s">
        <v>790</v>
      </c>
      <c r="C399" s="373" t="s">
        <v>791</v>
      </c>
      <c r="D399" s="373"/>
      <c r="E399" s="373"/>
      <c r="F399" s="373"/>
      <c r="G399" s="373"/>
      <c r="H399" s="58" t="s">
        <v>169</v>
      </c>
      <c r="I399" s="59">
        <v>1</v>
      </c>
      <c r="J399" s="60">
        <v>1</v>
      </c>
      <c r="K399" s="60">
        <v>1</v>
      </c>
      <c r="L399" s="62"/>
      <c r="M399" s="59"/>
      <c r="N399" s="63"/>
      <c r="O399" s="59"/>
      <c r="P399" s="64"/>
      <c r="HY399" s="55"/>
      <c r="HZ399" s="131"/>
      <c r="IA399" s="55"/>
      <c r="IB399" s="65" t="s">
        <v>791</v>
      </c>
      <c r="IC399" s="65" t="s">
        <v>4</v>
      </c>
      <c r="ID399" s="65" t="s">
        <v>4</v>
      </c>
      <c r="IE399" s="65" t="s">
        <v>4</v>
      </c>
      <c r="IF399" s="65" t="s">
        <v>4</v>
      </c>
      <c r="IH399" s="16"/>
      <c r="II399" s="16"/>
      <c r="IJ399" s="16"/>
      <c r="IK399" s="65"/>
      <c r="IL399" s="16"/>
      <c r="IM399" s="65"/>
      <c r="IO399" s="93"/>
    </row>
    <row r="400" spans="1:249" s="11" customFormat="1" ht="20.399999999999999" x14ac:dyDescent="0.3">
      <c r="A400" s="110"/>
      <c r="B400" s="95" t="s">
        <v>1085</v>
      </c>
      <c r="C400" s="375" t="s">
        <v>1084</v>
      </c>
      <c r="D400" s="375"/>
      <c r="E400" s="375"/>
      <c r="F400" s="375"/>
      <c r="G400" s="375"/>
      <c r="H400" s="375"/>
      <c r="I400" s="375"/>
      <c r="J400" s="375"/>
      <c r="K400" s="375"/>
      <c r="L400" s="375"/>
      <c r="M400" s="375"/>
      <c r="N400" s="375"/>
      <c r="O400" s="375"/>
      <c r="P400" s="376"/>
      <c r="HY400" s="55"/>
      <c r="HZ400" s="131"/>
      <c r="IA400" s="55"/>
      <c r="IB400" s="65"/>
      <c r="IC400" s="65"/>
      <c r="ID400" s="65"/>
      <c r="IE400" s="65"/>
      <c r="IF400" s="65"/>
      <c r="IG400" s="3" t="s">
        <v>1084</v>
      </c>
      <c r="IH400" s="16"/>
      <c r="II400" s="16"/>
      <c r="IJ400" s="16"/>
      <c r="IK400" s="65"/>
      <c r="IL400" s="16"/>
      <c r="IM400" s="65"/>
      <c r="IO400" s="93"/>
    </row>
    <row r="401" spans="1:249" s="11" customFormat="1" ht="14.4" x14ac:dyDescent="0.3">
      <c r="A401" s="67"/>
      <c r="B401" s="68" t="s">
        <v>57</v>
      </c>
      <c r="C401" s="344" t="s">
        <v>59</v>
      </c>
      <c r="D401" s="344"/>
      <c r="E401" s="344"/>
      <c r="F401" s="344"/>
      <c r="G401" s="344"/>
      <c r="H401" s="69" t="s">
        <v>60</v>
      </c>
      <c r="I401" s="70"/>
      <c r="J401" s="70"/>
      <c r="K401" s="107">
        <v>0.13800000000000001</v>
      </c>
      <c r="L401" s="72"/>
      <c r="M401" s="70"/>
      <c r="N401" s="72"/>
      <c r="O401" s="70"/>
      <c r="P401" s="104">
        <v>81.13</v>
      </c>
      <c r="HY401" s="55"/>
      <c r="HZ401" s="131"/>
      <c r="IA401" s="55"/>
      <c r="IB401" s="65"/>
      <c r="IC401" s="65"/>
      <c r="ID401" s="65"/>
      <c r="IE401" s="65"/>
      <c r="IF401" s="65"/>
      <c r="IH401" s="16" t="s">
        <v>59</v>
      </c>
      <c r="II401" s="16"/>
      <c r="IJ401" s="16"/>
      <c r="IK401" s="65"/>
      <c r="IL401" s="16"/>
      <c r="IM401" s="65"/>
      <c r="IO401" s="93"/>
    </row>
    <row r="402" spans="1:249" s="11" customFormat="1" ht="14.4" x14ac:dyDescent="0.3">
      <c r="A402" s="74"/>
      <c r="B402" s="68" t="s">
        <v>178</v>
      </c>
      <c r="C402" s="344" t="s">
        <v>179</v>
      </c>
      <c r="D402" s="344"/>
      <c r="E402" s="344"/>
      <c r="F402" s="344"/>
      <c r="G402" s="344"/>
      <c r="H402" s="69" t="s">
        <v>60</v>
      </c>
      <c r="I402" s="80">
        <v>0.12</v>
      </c>
      <c r="J402" s="80">
        <v>1.1499999999999999</v>
      </c>
      <c r="K402" s="107">
        <v>0.13800000000000001</v>
      </c>
      <c r="L402" s="10"/>
      <c r="M402" s="76"/>
      <c r="N402" s="77">
        <v>587.87</v>
      </c>
      <c r="O402" s="70"/>
      <c r="P402" s="73">
        <v>81.13</v>
      </c>
      <c r="Q402" s="78"/>
      <c r="R402" s="78"/>
      <c r="HY402" s="55"/>
      <c r="HZ402" s="131"/>
      <c r="IA402" s="55"/>
      <c r="IB402" s="65"/>
      <c r="IC402" s="65"/>
      <c r="ID402" s="65"/>
      <c r="IE402" s="65"/>
      <c r="IF402" s="65"/>
      <c r="IH402" s="16"/>
      <c r="II402" s="16" t="s">
        <v>179</v>
      </c>
      <c r="IJ402" s="16"/>
      <c r="IK402" s="65"/>
      <c r="IL402" s="16"/>
      <c r="IM402" s="65"/>
      <c r="IO402" s="93"/>
    </row>
    <row r="403" spans="1:249" s="11" customFormat="1" ht="14.4" x14ac:dyDescent="0.3">
      <c r="A403" s="67"/>
      <c r="B403" s="68" t="s">
        <v>80</v>
      </c>
      <c r="C403" s="344" t="s">
        <v>99</v>
      </c>
      <c r="D403" s="344"/>
      <c r="E403" s="344"/>
      <c r="F403" s="344"/>
      <c r="G403" s="344"/>
      <c r="H403" s="69"/>
      <c r="I403" s="70"/>
      <c r="J403" s="70"/>
      <c r="K403" s="70"/>
      <c r="L403" s="72"/>
      <c r="M403" s="70"/>
      <c r="N403" s="72"/>
      <c r="O403" s="70"/>
      <c r="P403" s="104">
        <v>47.87</v>
      </c>
      <c r="HY403" s="55"/>
      <c r="HZ403" s="131"/>
      <c r="IA403" s="55"/>
      <c r="IB403" s="65"/>
      <c r="IC403" s="65"/>
      <c r="ID403" s="65"/>
      <c r="IE403" s="65"/>
      <c r="IF403" s="65"/>
      <c r="IH403" s="16" t="s">
        <v>99</v>
      </c>
      <c r="II403" s="16"/>
      <c r="IJ403" s="16"/>
      <c r="IK403" s="65"/>
      <c r="IL403" s="16"/>
      <c r="IM403" s="65"/>
      <c r="IO403" s="93"/>
    </row>
    <row r="404" spans="1:249" s="11" customFormat="1" ht="14.4" x14ac:dyDescent="0.3">
      <c r="A404" s="74"/>
      <c r="B404" s="68" t="s">
        <v>754</v>
      </c>
      <c r="C404" s="344" t="s">
        <v>755</v>
      </c>
      <c r="D404" s="344"/>
      <c r="E404" s="344"/>
      <c r="F404" s="344"/>
      <c r="G404" s="344"/>
      <c r="H404" s="69" t="s">
        <v>103</v>
      </c>
      <c r="I404" s="80">
        <v>0.01</v>
      </c>
      <c r="J404" s="70"/>
      <c r="K404" s="80">
        <v>0.01</v>
      </c>
      <c r="L404" s="81">
        <v>128.4</v>
      </c>
      <c r="M404" s="82">
        <v>1.43</v>
      </c>
      <c r="N404" s="77">
        <v>183.61</v>
      </c>
      <c r="O404" s="70"/>
      <c r="P404" s="73">
        <v>1.84</v>
      </c>
      <c r="Q404" s="78"/>
      <c r="R404" s="78"/>
      <c r="HY404" s="55"/>
      <c r="HZ404" s="131"/>
      <c r="IA404" s="55"/>
      <c r="IB404" s="65"/>
      <c r="IC404" s="65"/>
      <c r="ID404" s="65"/>
      <c r="IE404" s="65"/>
      <c r="IF404" s="65"/>
      <c r="IH404" s="16"/>
      <c r="II404" s="16" t="s">
        <v>755</v>
      </c>
      <c r="IJ404" s="16"/>
      <c r="IK404" s="65"/>
      <c r="IL404" s="16"/>
      <c r="IM404" s="65"/>
      <c r="IO404" s="93"/>
    </row>
    <row r="405" spans="1:249" s="11" customFormat="1" ht="14.4" x14ac:dyDescent="0.3">
      <c r="A405" s="74"/>
      <c r="B405" s="68" t="s">
        <v>537</v>
      </c>
      <c r="C405" s="344" t="s">
        <v>538</v>
      </c>
      <c r="D405" s="344"/>
      <c r="E405" s="344"/>
      <c r="F405" s="344"/>
      <c r="G405" s="344"/>
      <c r="H405" s="69" t="s">
        <v>103</v>
      </c>
      <c r="I405" s="80">
        <v>0.02</v>
      </c>
      <c r="J405" s="70"/>
      <c r="K405" s="80">
        <v>0.02</v>
      </c>
      <c r="L405" s="81">
        <v>79.88</v>
      </c>
      <c r="M405" s="82">
        <v>1.57</v>
      </c>
      <c r="N405" s="77">
        <v>125.41</v>
      </c>
      <c r="O405" s="70"/>
      <c r="P405" s="73">
        <v>2.5099999999999998</v>
      </c>
      <c r="Q405" s="78"/>
      <c r="R405" s="78"/>
      <c r="HY405" s="55"/>
      <c r="HZ405" s="131"/>
      <c r="IA405" s="55"/>
      <c r="IB405" s="65"/>
      <c r="IC405" s="65"/>
      <c r="ID405" s="65"/>
      <c r="IE405" s="65"/>
      <c r="IF405" s="65"/>
      <c r="IH405" s="16"/>
      <c r="II405" s="16" t="s">
        <v>538</v>
      </c>
      <c r="IJ405" s="16"/>
      <c r="IK405" s="65"/>
      <c r="IL405" s="16"/>
      <c r="IM405" s="65"/>
      <c r="IO405" s="93"/>
    </row>
    <row r="406" spans="1:249" s="11" customFormat="1" ht="20.399999999999999" x14ac:dyDescent="0.3">
      <c r="A406" s="74"/>
      <c r="B406" s="68" t="s">
        <v>756</v>
      </c>
      <c r="C406" s="344" t="s">
        <v>757</v>
      </c>
      <c r="D406" s="344"/>
      <c r="E406" s="344"/>
      <c r="F406" s="344"/>
      <c r="G406" s="344"/>
      <c r="H406" s="69" t="s">
        <v>72</v>
      </c>
      <c r="I406" s="71">
        <v>1.0000000000000001E-5</v>
      </c>
      <c r="J406" s="70"/>
      <c r="K406" s="71">
        <v>1.0000000000000001E-5</v>
      </c>
      <c r="L406" s="112">
        <v>60697.21</v>
      </c>
      <c r="M406" s="82">
        <v>1.29</v>
      </c>
      <c r="N406" s="77">
        <v>78299.399999999994</v>
      </c>
      <c r="O406" s="70"/>
      <c r="P406" s="73">
        <v>0.78</v>
      </c>
      <c r="Q406" s="78"/>
      <c r="R406" s="78"/>
      <c r="HY406" s="55"/>
      <c r="HZ406" s="131"/>
      <c r="IA406" s="55"/>
      <c r="IB406" s="65"/>
      <c r="IC406" s="65"/>
      <c r="ID406" s="65"/>
      <c r="IE406" s="65"/>
      <c r="IF406" s="65"/>
      <c r="IH406" s="16"/>
      <c r="II406" s="16" t="s">
        <v>757</v>
      </c>
      <c r="IJ406" s="16"/>
      <c r="IK406" s="65"/>
      <c r="IL406" s="16"/>
      <c r="IM406" s="65"/>
      <c r="IO406" s="93"/>
    </row>
    <row r="407" spans="1:249" s="11" customFormat="1" ht="14.4" x14ac:dyDescent="0.3">
      <c r="A407" s="74"/>
      <c r="B407" s="68" t="s">
        <v>792</v>
      </c>
      <c r="C407" s="344" t="s">
        <v>793</v>
      </c>
      <c r="D407" s="344"/>
      <c r="E407" s="344"/>
      <c r="F407" s="344"/>
      <c r="G407" s="344"/>
      <c r="H407" s="69" t="s">
        <v>153</v>
      </c>
      <c r="I407" s="98">
        <v>1</v>
      </c>
      <c r="J407" s="70"/>
      <c r="K407" s="98">
        <v>1</v>
      </c>
      <c r="L407" s="81">
        <v>28.88</v>
      </c>
      <c r="M407" s="82">
        <v>1.48</v>
      </c>
      <c r="N407" s="77">
        <v>42.74</v>
      </c>
      <c r="O407" s="70"/>
      <c r="P407" s="73">
        <v>42.74</v>
      </c>
      <c r="Q407" s="78"/>
      <c r="R407" s="78"/>
      <c r="HY407" s="55"/>
      <c r="HZ407" s="131"/>
      <c r="IA407" s="55"/>
      <c r="IB407" s="65"/>
      <c r="IC407" s="65"/>
      <c r="ID407" s="65"/>
      <c r="IE407" s="65"/>
      <c r="IF407" s="65"/>
      <c r="IH407" s="16"/>
      <c r="II407" s="16" t="s">
        <v>793</v>
      </c>
      <c r="IJ407" s="16"/>
      <c r="IK407" s="65"/>
      <c r="IL407" s="16"/>
      <c r="IM407" s="65"/>
      <c r="IO407" s="93"/>
    </row>
    <row r="408" spans="1:249" s="11" customFormat="1" ht="14.4" x14ac:dyDescent="0.3">
      <c r="A408" s="94"/>
      <c r="B408" s="95"/>
      <c r="C408" s="372" t="s">
        <v>73</v>
      </c>
      <c r="D408" s="372"/>
      <c r="E408" s="372"/>
      <c r="F408" s="372"/>
      <c r="G408" s="372"/>
      <c r="H408" s="58"/>
      <c r="I408" s="59"/>
      <c r="J408" s="59"/>
      <c r="K408" s="59"/>
      <c r="L408" s="62"/>
      <c r="M408" s="59"/>
      <c r="N408" s="96"/>
      <c r="O408" s="59"/>
      <c r="P408" s="97">
        <v>129</v>
      </c>
      <c r="Q408" s="78"/>
      <c r="R408" s="78"/>
      <c r="HY408" s="55"/>
      <c r="HZ408" s="131"/>
      <c r="IA408" s="55"/>
      <c r="IB408" s="65"/>
      <c r="IC408" s="65"/>
      <c r="ID408" s="65"/>
      <c r="IE408" s="65"/>
      <c r="IF408" s="65"/>
      <c r="IH408" s="16"/>
      <c r="II408" s="16"/>
      <c r="IJ408" s="16"/>
      <c r="IK408" s="65" t="s">
        <v>73</v>
      </c>
      <c r="IL408" s="16"/>
      <c r="IM408" s="65"/>
      <c r="IO408" s="93"/>
    </row>
    <row r="409" spans="1:249" s="11" customFormat="1" ht="14.4" x14ac:dyDescent="0.3">
      <c r="A409" s="83"/>
      <c r="B409" s="68"/>
      <c r="C409" s="344" t="s">
        <v>74</v>
      </c>
      <c r="D409" s="344"/>
      <c r="E409" s="344"/>
      <c r="F409" s="344"/>
      <c r="G409" s="344"/>
      <c r="H409" s="69"/>
      <c r="I409" s="70"/>
      <c r="J409" s="70"/>
      <c r="K409" s="70"/>
      <c r="L409" s="72"/>
      <c r="M409" s="70"/>
      <c r="N409" s="72"/>
      <c r="O409" s="70"/>
      <c r="P409" s="104">
        <v>81.13</v>
      </c>
      <c r="HY409" s="55"/>
      <c r="HZ409" s="131"/>
      <c r="IA409" s="55"/>
      <c r="IB409" s="65"/>
      <c r="IC409" s="65"/>
      <c r="ID409" s="65"/>
      <c r="IE409" s="65"/>
      <c r="IF409" s="65"/>
      <c r="IH409" s="16"/>
      <c r="II409" s="16"/>
      <c r="IJ409" s="16"/>
      <c r="IK409" s="65"/>
      <c r="IL409" s="16" t="s">
        <v>74</v>
      </c>
      <c r="IM409" s="65"/>
      <c r="IO409" s="93"/>
    </row>
    <row r="410" spans="1:249" s="11" customFormat="1" ht="30.6" x14ac:dyDescent="0.3">
      <c r="A410" s="83"/>
      <c r="B410" s="68" t="s">
        <v>272</v>
      </c>
      <c r="C410" s="344" t="s">
        <v>273</v>
      </c>
      <c r="D410" s="344"/>
      <c r="E410" s="344"/>
      <c r="F410" s="344"/>
      <c r="G410" s="344"/>
      <c r="H410" s="69" t="s">
        <v>75</v>
      </c>
      <c r="I410" s="98">
        <v>121</v>
      </c>
      <c r="J410" s="75">
        <v>0.9</v>
      </c>
      <c r="K410" s="75">
        <v>108.9</v>
      </c>
      <c r="L410" s="72"/>
      <c r="M410" s="70"/>
      <c r="N410" s="72"/>
      <c r="O410" s="70"/>
      <c r="P410" s="104">
        <v>88.35</v>
      </c>
      <c r="HY410" s="55"/>
      <c r="HZ410" s="131"/>
      <c r="IA410" s="55"/>
      <c r="IB410" s="65"/>
      <c r="IC410" s="65"/>
      <c r="ID410" s="65"/>
      <c r="IE410" s="65"/>
      <c r="IF410" s="65"/>
      <c r="IH410" s="16"/>
      <c r="II410" s="16"/>
      <c r="IJ410" s="16"/>
      <c r="IK410" s="65"/>
      <c r="IL410" s="16" t="s">
        <v>273</v>
      </c>
      <c r="IM410" s="65"/>
      <c r="IO410" s="93"/>
    </row>
    <row r="411" spans="1:249" s="11" customFormat="1" ht="30.6" x14ac:dyDescent="0.3">
      <c r="A411" s="83"/>
      <c r="B411" s="68" t="s">
        <v>274</v>
      </c>
      <c r="C411" s="344" t="s">
        <v>275</v>
      </c>
      <c r="D411" s="344"/>
      <c r="E411" s="344"/>
      <c r="F411" s="344"/>
      <c r="G411" s="344"/>
      <c r="H411" s="69" t="s">
        <v>75</v>
      </c>
      <c r="I411" s="98">
        <v>72</v>
      </c>
      <c r="J411" s="80">
        <v>0.85</v>
      </c>
      <c r="K411" s="75">
        <v>61.2</v>
      </c>
      <c r="L411" s="72"/>
      <c r="M411" s="70"/>
      <c r="N411" s="72"/>
      <c r="O411" s="70"/>
      <c r="P411" s="104">
        <v>49.65</v>
      </c>
      <c r="HY411" s="55"/>
      <c r="HZ411" s="131"/>
      <c r="IA411" s="55"/>
      <c r="IB411" s="65"/>
      <c r="IC411" s="65"/>
      <c r="ID411" s="65"/>
      <c r="IE411" s="65"/>
      <c r="IF411" s="65"/>
      <c r="IH411" s="16"/>
      <c r="II411" s="16"/>
      <c r="IJ411" s="16"/>
      <c r="IK411" s="65"/>
      <c r="IL411" s="16" t="s">
        <v>275</v>
      </c>
      <c r="IM411" s="65"/>
      <c r="IO411" s="93"/>
    </row>
    <row r="412" spans="1:249" s="11" customFormat="1" ht="14.4" x14ac:dyDescent="0.3">
      <c r="A412" s="99"/>
      <c r="B412" s="100"/>
      <c r="C412" s="372" t="s">
        <v>76</v>
      </c>
      <c r="D412" s="372"/>
      <c r="E412" s="372"/>
      <c r="F412" s="372"/>
      <c r="G412" s="372"/>
      <c r="H412" s="58"/>
      <c r="I412" s="59"/>
      <c r="J412" s="59"/>
      <c r="K412" s="59"/>
      <c r="L412" s="62"/>
      <c r="M412" s="59"/>
      <c r="N412" s="118">
        <v>267</v>
      </c>
      <c r="O412" s="59"/>
      <c r="P412" s="134">
        <v>267</v>
      </c>
      <c r="HY412" s="55"/>
      <c r="HZ412" s="131"/>
      <c r="IA412" s="55"/>
      <c r="IB412" s="65"/>
      <c r="IC412" s="65"/>
      <c r="ID412" s="65"/>
      <c r="IE412" s="65"/>
      <c r="IF412" s="65"/>
      <c r="IH412" s="16"/>
      <c r="II412" s="16"/>
      <c r="IJ412" s="16"/>
      <c r="IK412" s="65"/>
      <c r="IL412" s="16"/>
      <c r="IM412" s="65" t="s">
        <v>76</v>
      </c>
      <c r="IO412" s="93"/>
    </row>
    <row r="413" spans="1:249" s="11" customFormat="1" ht="40.799999999999997" x14ac:dyDescent="0.3">
      <c r="A413" s="56" t="s">
        <v>180</v>
      </c>
      <c r="B413" s="57" t="s">
        <v>794</v>
      </c>
      <c r="C413" s="373" t="s">
        <v>793</v>
      </c>
      <c r="D413" s="373"/>
      <c r="E413" s="373"/>
      <c r="F413" s="373"/>
      <c r="G413" s="373"/>
      <c r="H413" s="58" t="s">
        <v>153</v>
      </c>
      <c r="I413" s="59">
        <v>-1</v>
      </c>
      <c r="J413" s="60">
        <v>1</v>
      </c>
      <c r="K413" s="60">
        <v>-1</v>
      </c>
      <c r="L413" s="118">
        <v>28.88</v>
      </c>
      <c r="M413" s="106">
        <v>1.48</v>
      </c>
      <c r="N413" s="133">
        <v>42.74</v>
      </c>
      <c r="O413" s="59"/>
      <c r="P413" s="134">
        <v>-42.74</v>
      </c>
      <c r="HY413" s="55"/>
      <c r="HZ413" s="131"/>
      <c r="IA413" s="55"/>
      <c r="IB413" s="65" t="s">
        <v>793</v>
      </c>
      <c r="IC413" s="65" t="s">
        <v>4</v>
      </c>
      <c r="ID413" s="65" t="s">
        <v>4</v>
      </c>
      <c r="IE413" s="65" t="s">
        <v>4</v>
      </c>
      <c r="IF413" s="65" t="s">
        <v>4</v>
      </c>
      <c r="IH413" s="16"/>
      <c r="II413" s="16"/>
      <c r="IJ413" s="16"/>
      <c r="IK413" s="65"/>
      <c r="IL413" s="16"/>
      <c r="IM413" s="65"/>
      <c r="IO413" s="93"/>
    </row>
    <row r="414" spans="1:249" s="11" customFormat="1" ht="14.4" x14ac:dyDescent="0.3">
      <c r="A414" s="99"/>
      <c r="B414" s="100"/>
      <c r="C414" s="372" t="s">
        <v>76</v>
      </c>
      <c r="D414" s="372"/>
      <c r="E414" s="372"/>
      <c r="F414" s="372"/>
      <c r="G414" s="372"/>
      <c r="H414" s="58"/>
      <c r="I414" s="59"/>
      <c r="J414" s="59"/>
      <c r="K414" s="59"/>
      <c r="L414" s="62"/>
      <c r="M414" s="59"/>
      <c r="N414" s="62"/>
      <c r="O414" s="59"/>
      <c r="P414" s="134">
        <v>-42.74</v>
      </c>
      <c r="HY414" s="55"/>
      <c r="HZ414" s="131"/>
      <c r="IA414" s="55"/>
      <c r="IB414" s="65"/>
      <c r="IC414" s="65"/>
      <c r="ID414" s="65"/>
      <c r="IE414" s="65"/>
      <c r="IF414" s="65"/>
      <c r="IH414" s="16"/>
      <c r="II414" s="16"/>
      <c r="IJ414" s="16"/>
      <c r="IK414" s="65"/>
      <c r="IL414" s="16"/>
      <c r="IM414" s="65" t="s">
        <v>76</v>
      </c>
      <c r="IO414" s="93"/>
    </row>
    <row r="415" spans="1:249" s="11" customFormat="1" ht="30.6" x14ac:dyDescent="0.3">
      <c r="A415" s="56" t="s">
        <v>181</v>
      </c>
      <c r="B415" s="57" t="s">
        <v>898</v>
      </c>
      <c r="C415" s="373" t="s">
        <v>899</v>
      </c>
      <c r="D415" s="373"/>
      <c r="E415" s="373"/>
      <c r="F415" s="373"/>
      <c r="G415" s="373"/>
      <c r="H415" s="58" t="s">
        <v>153</v>
      </c>
      <c r="I415" s="59">
        <v>1</v>
      </c>
      <c r="J415" s="60">
        <v>1</v>
      </c>
      <c r="K415" s="60">
        <v>1</v>
      </c>
      <c r="L415" s="62"/>
      <c r="M415" s="59"/>
      <c r="N415" s="133">
        <v>266.57</v>
      </c>
      <c r="O415" s="59"/>
      <c r="P415" s="134">
        <v>266.57</v>
      </c>
      <c r="HY415" s="55"/>
      <c r="HZ415" s="131"/>
      <c r="IA415" s="55"/>
      <c r="IB415" s="65" t="s">
        <v>899</v>
      </c>
      <c r="IC415" s="65" t="s">
        <v>4</v>
      </c>
      <c r="ID415" s="65" t="s">
        <v>4</v>
      </c>
      <c r="IE415" s="65" t="s">
        <v>4</v>
      </c>
      <c r="IF415" s="65" t="s">
        <v>4</v>
      </c>
      <c r="IH415" s="16"/>
      <c r="II415" s="16"/>
      <c r="IJ415" s="16"/>
      <c r="IK415" s="65"/>
      <c r="IL415" s="16"/>
      <c r="IM415" s="65"/>
      <c r="IO415" s="93"/>
    </row>
    <row r="416" spans="1:249" s="11" customFormat="1" ht="14.4" x14ac:dyDescent="0.3">
      <c r="A416" s="99"/>
      <c r="B416" s="100"/>
      <c r="C416" s="372" t="s">
        <v>76</v>
      </c>
      <c r="D416" s="372"/>
      <c r="E416" s="372"/>
      <c r="F416" s="372"/>
      <c r="G416" s="372"/>
      <c r="H416" s="58"/>
      <c r="I416" s="59"/>
      <c r="J416" s="59"/>
      <c r="K416" s="59"/>
      <c r="L416" s="62"/>
      <c r="M416" s="59"/>
      <c r="N416" s="62"/>
      <c r="O416" s="59"/>
      <c r="P416" s="134">
        <v>266.57</v>
      </c>
      <c r="HY416" s="55"/>
      <c r="HZ416" s="131"/>
      <c r="IA416" s="55"/>
      <c r="IB416" s="65"/>
      <c r="IC416" s="65"/>
      <c r="ID416" s="65"/>
      <c r="IE416" s="65"/>
      <c r="IF416" s="65"/>
      <c r="IH416" s="16"/>
      <c r="II416" s="16"/>
      <c r="IJ416" s="16"/>
      <c r="IK416" s="65"/>
      <c r="IL416" s="16"/>
      <c r="IM416" s="65" t="s">
        <v>76</v>
      </c>
      <c r="IO416" s="93"/>
    </row>
    <row r="417" spans="1:249" s="11" customFormat="1" ht="14.4" x14ac:dyDescent="0.3">
      <c r="A417" s="56" t="s">
        <v>184</v>
      </c>
      <c r="B417" s="57" t="s">
        <v>900</v>
      </c>
      <c r="C417" s="373" t="s">
        <v>901</v>
      </c>
      <c r="D417" s="373"/>
      <c r="E417" s="373"/>
      <c r="F417" s="373"/>
      <c r="G417" s="373"/>
      <c r="H417" s="58" t="s">
        <v>153</v>
      </c>
      <c r="I417" s="59">
        <v>2</v>
      </c>
      <c r="J417" s="60">
        <v>1</v>
      </c>
      <c r="K417" s="60">
        <v>2</v>
      </c>
      <c r="L417" s="62"/>
      <c r="M417" s="59"/>
      <c r="N417" s="63"/>
      <c r="O417" s="59"/>
      <c r="P417" s="64"/>
      <c r="HY417" s="55"/>
      <c r="HZ417" s="131"/>
      <c r="IA417" s="55"/>
      <c r="IB417" s="65" t="s">
        <v>901</v>
      </c>
      <c r="IC417" s="65" t="s">
        <v>4</v>
      </c>
      <c r="ID417" s="65" t="s">
        <v>4</v>
      </c>
      <c r="IE417" s="65" t="s">
        <v>4</v>
      </c>
      <c r="IF417" s="65" t="s">
        <v>4</v>
      </c>
      <c r="IH417" s="16"/>
      <c r="II417" s="16"/>
      <c r="IJ417" s="16"/>
      <c r="IK417" s="65"/>
      <c r="IL417" s="16"/>
      <c r="IM417" s="65"/>
      <c r="IO417" s="93"/>
    </row>
    <row r="418" spans="1:249" s="11" customFormat="1" ht="20.399999999999999" x14ac:dyDescent="0.3">
      <c r="A418" s="110"/>
      <c r="B418" s="95" t="s">
        <v>1085</v>
      </c>
      <c r="C418" s="375" t="s">
        <v>1084</v>
      </c>
      <c r="D418" s="375"/>
      <c r="E418" s="375"/>
      <c r="F418" s="375"/>
      <c r="G418" s="375"/>
      <c r="H418" s="375"/>
      <c r="I418" s="375"/>
      <c r="J418" s="375"/>
      <c r="K418" s="375"/>
      <c r="L418" s="375"/>
      <c r="M418" s="375"/>
      <c r="N418" s="375"/>
      <c r="O418" s="375"/>
      <c r="P418" s="376"/>
      <c r="HY418" s="55"/>
      <c r="HZ418" s="131"/>
      <c r="IA418" s="55"/>
      <c r="IB418" s="65"/>
      <c r="IC418" s="65"/>
      <c r="ID418" s="65"/>
      <c r="IE418" s="65"/>
      <c r="IF418" s="65"/>
      <c r="IG418" s="3" t="s">
        <v>1084</v>
      </c>
      <c r="IH418" s="16"/>
      <c r="II418" s="16"/>
      <c r="IJ418" s="16"/>
      <c r="IK418" s="65"/>
      <c r="IL418" s="16"/>
      <c r="IM418" s="65"/>
      <c r="IO418" s="93"/>
    </row>
    <row r="419" spans="1:249" s="11" customFormat="1" ht="14.4" x14ac:dyDescent="0.3">
      <c r="A419" s="67"/>
      <c r="B419" s="68" t="s">
        <v>57</v>
      </c>
      <c r="C419" s="344" t="s">
        <v>59</v>
      </c>
      <c r="D419" s="344"/>
      <c r="E419" s="344"/>
      <c r="F419" s="344"/>
      <c r="G419" s="344"/>
      <c r="H419" s="69" t="s">
        <v>60</v>
      </c>
      <c r="I419" s="70"/>
      <c r="J419" s="70"/>
      <c r="K419" s="80">
        <v>2.0699999999999998</v>
      </c>
      <c r="L419" s="72"/>
      <c r="M419" s="70"/>
      <c r="N419" s="72"/>
      <c r="O419" s="70"/>
      <c r="P419" s="73">
        <v>1148.33</v>
      </c>
      <c r="HY419" s="55"/>
      <c r="HZ419" s="131"/>
      <c r="IA419" s="55"/>
      <c r="IB419" s="65"/>
      <c r="IC419" s="65"/>
      <c r="ID419" s="65"/>
      <c r="IE419" s="65"/>
      <c r="IF419" s="65"/>
      <c r="IH419" s="16" t="s">
        <v>59</v>
      </c>
      <c r="II419" s="16"/>
      <c r="IJ419" s="16"/>
      <c r="IK419" s="65"/>
      <c r="IL419" s="16"/>
      <c r="IM419" s="65"/>
      <c r="IO419" s="93"/>
    </row>
    <row r="420" spans="1:249" s="11" customFormat="1" ht="14.4" x14ac:dyDescent="0.3">
      <c r="A420" s="74"/>
      <c r="B420" s="68" t="s">
        <v>263</v>
      </c>
      <c r="C420" s="344" t="s">
        <v>264</v>
      </c>
      <c r="D420" s="344"/>
      <c r="E420" s="344"/>
      <c r="F420" s="344"/>
      <c r="G420" s="344"/>
      <c r="H420" s="69" t="s">
        <v>60</v>
      </c>
      <c r="I420" s="75">
        <v>0.9</v>
      </c>
      <c r="J420" s="80">
        <v>1.1499999999999999</v>
      </c>
      <c r="K420" s="80">
        <v>2.0699999999999998</v>
      </c>
      <c r="L420" s="10"/>
      <c r="M420" s="76"/>
      <c r="N420" s="77">
        <v>554.75</v>
      </c>
      <c r="O420" s="70"/>
      <c r="P420" s="73">
        <v>1148.33</v>
      </c>
      <c r="Q420" s="78"/>
      <c r="R420" s="78"/>
      <c r="HY420" s="55"/>
      <c r="HZ420" s="131"/>
      <c r="IA420" s="55"/>
      <c r="IB420" s="65"/>
      <c r="IC420" s="65"/>
      <c r="ID420" s="65"/>
      <c r="IE420" s="65"/>
      <c r="IF420" s="65"/>
      <c r="IH420" s="16"/>
      <c r="II420" s="16" t="s">
        <v>264</v>
      </c>
      <c r="IJ420" s="16"/>
      <c r="IK420" s="65"/>
      <c r="IL420" s="16"/>
      <c r="IM420" s="65"/>
      <c r="IO420" s="93"/>
    </row>
    <row r="421" spans="1:249" s="11" customFormat="1" ht="14.4" x14ac:dyDescent="0.3">
      <c r="A421" s="67"/>
      <c r="B421" s="68" t="s">
        <v>61</v>
      </c>
      <c r="C421" s="344" t="s">
        <v>62</v>
      </c>
      <c r="D421" s="344"/>
      <c r="E421" s="344"/>
      <c r="F421" s="344"/>
      <c r="G421" s="344"/>
      <c r="H421" s="69"/>
      <c r="I421" s="70"/>
      <c r="J421" s="70"/>
      <c r="K421" s="70"/>
      <c r="L421" s="72"/>
      <c r="M421" s="70"/>
      <c r="N421" s="72"/>
      <c r="O421" s="70"/>
      <c r="P421" s="104">
        <v>59.26</v>
      </c>
      <c r="HY421" s="55"/>
      <c r="HZ421" s="131"/>
      <c r="IA421" s="55"/>
      <c r="IB421" s="65"/>
      <c r="IC421" s="65"/>
      <c r="ID421" s="65"/>
      <c r="IE421" s="65"/>
      <c r="IF421" s="65"/>
      <c r="IH421" s="16" t="s">
        <v>62</v>
      </c>
      <c r="II421" s="16"/>
      <c r="IJ421" s="16"/>
      <c r="IK421" s="65"/>
      <c r="IL421" s="16"/>
      <c r="IM421" s="65"/>
      <c r="IO421" s="93"/>
    </row>
    <row r="422" spans="1:249" s="11" customFormat="1" ht="14.4" x14ac:dyDescent="0.3">
      <c r="A422" s="67"/>
      <c r="B422" s="68"/>
      <c r="C422" s="344" t="s">
        <v>63</v>
      </c>
      <c r="D422" s="344"/>
      <c r="E422" s="344"/>
      <c r="F422" s="344"/>
      <c r="G422" s="344"/>
      <c r="H422" s="69" t="s">
        <v>60</v>
      </c>
      <c r="I422" s="70"/>
      <c r="J422" s="70"/>
      <c r="K422" s="107">
        <v>7.4999999999999997E-2</v>
      </c>
      <c r="L422" s="72"/>
      <c r="M422" s="70"/>
      <c r="N422" s="72"/>
      <c r="O422" s="70"/>
      <c r="P422" s="104">
        <v>46.37</v>
      </c>
      <c r="HY422" s="55"/>
      <c r="HZ422" s="131"/>
      <c r="IA422" s="55"/>
      <c r="IB422" s="65"/>
      <c r="IC422" s="65"/>
      <c r="ID422" s="65"/>
      <c r="IE422" s="65"/>
      <c r="IF422" s="65"/>
      <c r="IH422" s="16" t="s">
        <v>63</v>
      </c>
      <c r="II422" s="16"/>
      <c r="IJ422" s="16"/>
      <c r="IK422" s="65"/>
      <c r="IL422" s="16"/>
      <c r="IM422" s="65"/>
      <c r="IO422" s="93"/>
    </row>
    <row r="423" spans="1:249" s="11" customFormat="1" ht="14.4" x14ac:dyDescent="0.3">
      <c r="A423" s="74"/>
      <c r="B423" s="68" t="s">
        <v>166</v>
      </c>
      <c r="C423" s="344" t="s">
        <v>167</v>
      </c>
      <c r="D423" s="344"/>
      <c r="E423" s="344"/>
      <c r="F423" s="344"/>
      <c r="G423" s="344"/>
      <c r="H423" s="69" t="s">
        <v>66</v>
      </c>
      <c r="I423" s="80">
        <v>0.01</v>
      </c>
      <c r="J423" s="80">
        <v>1.25</v>
      </c>
      <c r="K423" s="107">
        <v>2.5000000000000001E-2</v>
      </c>
      <c r="L423" s="10"/>
      <c r="M423" s="76"/>
      <c r="N423" s="77">
        <v>936.02</v>
      </c>
      <c r="O423" s="70"/>
      <c r="P423" s="73">
        <v>23.4</v>
      </c>
      <c r="Q423" s="78"/>
      <c r="R423" s="78"/>
      <c r="HY423" s="55"/>
      <c r="HZ423" s="131"/>
      <c r="IA423" s="55"/>
      <c r="IB423" s="65"/>
      <c r="IC423" s="65"/>
      <c r="ID423" s="65"/>
      <c r="IE423" s="65"/>
      <c r="IF423" s="65"/>
      <c r="IH423" s="16"/>
      <c r="II423" s="16" t="s">
        <v>167</v>
      </c>
      <c r="IJ423" s="16"/>
      <c r="IK423" s="65"/>
      <c r="IL423" s="16"/>
      <c r="IM423" s="65"/>
      <c r="IO423" s="93"/>
    </row>
    <row r="424" spans="1:249" s="11" customFormat="1" ht="14.4" x14ac:dyDescent="0.3">
      <c r="A424" s="83"/>
      <c r="B424" s="68" t="s">
        <v>89</v>
      </c>
      <c r="C424" s="344" t="s">
        <v>90</v>
      </c>
      <c r="D424" s="344"/>
      <c r="E424" s="344"/>
      <c r="F424" s="344"/>
      <c r="G424" s="344"/>
      <c r="H424" s="69" t="s">
        <v>60</v>
      </c>
      <c r="I424" s="80">
        <v>0.01</v>
      </c>
      <c r="J424" s="80">
        <v>1.25</v>
      </c>
      <c r="K424" s="107">
        <v>2.5000000000000001E-2</v>
      </c>
      <c r="L424" s="72"/>
      <c r="M424" s="70"/>
      <c r="N424" s="84">
        <v>745.18</v>
      </c>
      <c r="O424" s="70"/>
      <c r="P424" s="104">
        <v>18.63</v>
      </c>
      <c r="HY424" s="55"/>
      <c r="HZ424" s="131"/>
      <c r="IA424" s="55"/>
      <c r="IB424" s="65"/>
      <c r="IC424" s="65"/>
      <c r="ID424" s="65"/>
      <c r="IE424" s="65"/>
      <c r="IF424" s="65"/>
      <c r="IH424" s="16"/>
      <c r="II424" s="16"/>
      <c r="IJ424" s="16" t="s">
        <v>90</v>
      </c>
      <c r="IK424" s="65"/>
      <c r="IL424" s="16"/>
      <c r="IM424" s="65"/>
      <c r="IO424" s="93"/>
    </row>
    <row r="425" spans="1:249" s="11" customFormat="1" ht="14.4" x14ac:dyDescent="0.3">
      <c r="A425" s="74"/>
      <c r="B425" s="68" t="s">
        <v>91</v>
      </c>
      <c r="C425" s="344" t="s">
        <v>92</v>
      </c>
      <c r="D425" s="344"/>
      <c r="E425" s="344"/>
      <c r="F425" s="344"/>
      <c r="G425" s="344"/>
      <c r="H425" s="69" t="s">
        <v>66</v>
      </c>
      <c r="I425" s="80">
        <v>0.02</v>
      </c>
      <c r="J425" s="80">
        <v>1.25</v>
      </c>
      <c r="K425" s="80">
        <v>0.05</v>
      </c>
      <c r="L425" s="10"/>
      <c r="M425" s="76"/>
      <c r="N425" s="77">
        <v>717.22</v>
      </c>
      <c r="O425" s="70"/>
      <c r="P425" s="73">
        <v>35.86</v>
      </c>
      <c r="Q425" s="78"/>
      <c r="R425" s="78"/>
      <c r="HY425" s="55"/>
      <c r="HZ425" s="131"/>
      <c r="IA425" s="55"/>
      <c r="IB425" s="65"/>
      <c r="IC425" s="65"/>
      <c r="ID425" s="65"/>
      <c r="IE425" s="65"/>
      <c r="IF425" s="65"/>
      <c r="IH425" s="16"/>
      <c r="II425" s="16" t="s">
        <v>92</v>
      </c>
      <c r="IJ425" s="16"/>
      <c r="IK425" s="65"/>
      <c r="IL425" s="16"/>
      <c r="IM425" s="65"/>
      <c r="IO425" s="93"/>
    </row>
    <row r="426" spans="1:249" s="11" customFormat="1" ht="14.4" x14ac:dyDescent="0.3">
      <c r="A426" s="83"/>
      <c r="B426" s="68" t="s">
        <v>93</v>
      </c>
      <c r="C426" s="344" t="s">
        <v>94</v>
      </c>
      <c r="D426" s="344"/>
      <c r="E426" s="344"/>
      <c r="F426" s="344"/>
      <c r="G426" s="344"/>
      <c r="H426" s="69" t="s">
        <v>60</v>
      </c>
      <c r="I426" s="80">
        <v>0.02</v>
      </c>
      <c r="J426" s="80">
        <v>1.25</v>
      </c>
      <c r="K426" s="80">
        <v>0.05</v>
      </c>
      <c r="L426" s="72"/>
      <c r="M426" s="70"/>
      <c r="N426" s="84">
        <v>554.75</v>
      </c>
      <c r="O426" s="70"/>
      <c r="P426" s="104">
        <v>27.74</v>
      </c>
      <c r="HY426" s="55"/>
      <c r="HZ426" s="131"/>
      <c r="IA426" s="55"/>
      <c r="IB426" s="65"/>
      <c r="IC426" s="65"/>
      <c r="ID426" s="65"/>
      <c r="IE426" s="65"/>
      <c r="IF426" s="65"/>
      <c r="IH426" s="16"/>
      <c r="II426" s="16"/>
      <c r="IJ426" s="16" t="s">
        <v>94</v>
      </c>
      <c r="IK426" s="65"/>
      <c r="IL426" s="16"/>
      <c r="IM426" s="65"/>
      <c r="IO426" s="93"/>
    </row>
    <row r="427" spans="1:249" s="11" customFormat="1" ht="14.4" x14ac:dyDescent="0.3">
      <c r="A427" s="67"/>
      <c r="B427" s="68" t="s">
        <v>80</v>
      </c>
      <c r="C427" s="344" t="s">
        <v>99</v>
      </c>
      <c r="D427" s="344"/>
      <c r="E427" s="344"/>
      <c r="F427" s="344"/>
      <c r="G427" s="344"/>
      <c r="H427" s="69"/>
      <c r="I427" s="70"/>
      <c r="J427" s="70"/>
      <c r="K427" s="70"/>
      <c r="L427" s="72"/>
      <c r="M427" s="70"/>
      <c r="N427" s="72"/>
      <c r="O427" s="70"/>
      <c r="P427" s="73">
        <v>4744.63</v>
      </c>
      <c r="HY427" s="55"/>
      <c r="HZ427" s="131"/>
      <c r="IA427" s="55"/>
      <c r="IB427" s="65"/>
      <c r="IC427" s="65"/>
      <c r="ID427" s="65"/>
      <c r="IE427" s="65"/>
      <c r="IF427" s="65"/>
      <c r="IH427" s="16" t="s">
        <v>99</v>
      </c>
      <c r="II427" s="16"/>
      <c r="IJ427" s="16"/>
      <c r="IK427" s="65"/>
      <c r="IL427" s="16"/>
      <c r="IM427" s="65"/>
      <c r="IO427" s="93"/>
    </row>
    <row r="428" spans="1:249" s="11" customFormat="1" ht="14.4" x14ac:dyDescent="0.3">
      <c r="A428" s="74"/>
      <c r="B428" s="68" t="s">
        <v>137</v>
      </c>
      <c r="C428" s="344" t="s">
        <v>138</v>
      </c>
      <c r="D428" s="344"/>
      <c r="E428" s="344"/>
      <c r="F428" s="344"/>
      <c r="G428" s="344"/>
      <c r="H428" s="69" t="s">
        <v>139</v>
      </c>
      <c r="I428" s="107">
        <v>0.104</v>
      </c>
      <c r="J428" s="70"/>
      <c r="K428" s="107">
        <v>0.20799999999999999</v>
      </c>
      <c r="L428" s="10"/>
      <c r="M428" s="76"/>
      <c r="N428" s="77">
        <v>7.22</v>
      </c>
      <c r="O428" s="70"/>
      <c r="P428" s="73">
        <v>1.5</v>
      </c>
      <c r="Q428" s="78"/>
      <c r="R428" s="78"/>
      <c r="HY428" s="55"/>
      <c r="HZ428" s="131"/>
      <c r="IA428" s="55"/>
      <c r="IB428" s="65"/>
      <c r="IC428" s="65"/>
      <c r="ID428" s="65"/>
      <c r="IE428" s="65"/>
      <c r="IF428" s="65"/>
      <c r="IH428" s="16"/>
      <c r="II428" s="16" t="s">
        <v>138</v>
      </c>
      <c r="IJ428" s="16"/>
      <c r="IK428" s="65"/>
      <c r="IL428" s="16"/>
      <c r="IM428" s="65"/>
      <c r="IO428" s="93"/>
    </row>
    <row r="429" spans="1:249" s="11" customFormat="1" ht="14.4" x14ac:dyDescent="0.3">
      <c r="A429" s="74"/>
      <c r="B429" s="68" t="s">
        <v>754</v>
      </c>
      <c r="C429" s="344" t="s">
        <v>755</v>
      </c>
      <c r="D429" s="344"/>
      <c r="E429" s="344"/>
      <c r="F429" s="344"/>
      <c r="G429" s="344"/>
      <c r="H429" s="69" t="s">
        <v>103</v>
      </c>
      <c r="I429" s="80">
        <v>0.01</v>
      </c>
      <c r="J429" s="70"/>
      <c r="K429" s="80">
        <v>0.02</v>
      </c>
      <c r="L429" s="81">
        <v>128.4</v>
      </c>
      <c r="M429" s="82">
        <v>1.43</v>
      </c>
      <c r="N429" s="77">
        <v>183.61</v>
      </c>
      <c r="O429" s="70"/>
      <c r="P429" s="73">
        <v>3.67</v>
      </c>
      <c r="Q429" s="78"/>
      <c r="R429" s="78"/>
      <c r="HY429" s="55"/>
      <c r="HZ429" s="131"/>
      <c r="IA429" s="55"/>
      <c r="IB429" s="65"/>
      <c r="IC429" s="65"/>
      <c r="ID429" s="65"/>
      <c r="IE429" s="65"/>
      <c r="IF429" s="65"/>
      <c r="IH429" s="16"/>
      <c r="II429" s="16" t="s">
        <v>755</v>
      </c>
      <c r="IJ429" s="16"/>
      <c r="IK429" s="65"/>
      <c r="IL429" s="16"/>
      <c r="IM429" s="65"/>
      <c r="IO429" s="93"/>
    </row>
    <row r="430" spans="1:249" s="11" customFormat="1" ht="14.4" x14ac:dyDescent="0.3">
      <c r="A430" s="74"/>
      <c r="B430" s="68" t="s">
        <v>902</v>
      </c>
      <c r="C430" s="344" t="s">
        <v>903</v>
      </c>
      <c r="D430" s="344"/>
      <c r="E430" s="344"/>
      <c r="F430" s="344"/>
      <c r="G430" s="344"/>
      <c r="H430" s="69" t="s">
        <v>201</v>
      </c>
      <c r="I430" s="107">
        <v>4.0000000000000001E-3</v>
      </c>
      <c r="J430" s="70"/>
      <c r="K430" s="107">
        <v>8.0000000000000002E-3</v>
      </c>
      <c r="L430" s="81">
        <v>375.96</v>
      </c>
      <c r="M430" s="82">
        <v>1.35</v>
      </c>
      <c r="N430" s="77">
        <v>507.55</v>
      </c>
      <c r="O430" s="70"/>
      <c r="P430" s="73">
        <v>4.0599999999999996</v>
      </c>
      <c r="Q430" s="78"/>
      <c r="R430" s="78"/>
      <c r="HY430" s="55"/>
      <c r="HZ430" s="131"/>
      <c r="IA430" s="55"/>
      <c r="IB430" s="65"/>
      <c r="IC430" s="65"/>
      <c r="ID430" s="65"/>
      <c r="IE430" s="65"/>
      <c r="IF430" s="65"/>
      <c r="IH430" s="16"/>
      <c r="II430" s="16" t="s">
        <v>903</v>
      </c>
      <c r="IJ430" s="16"/>
      <c r="IK430" s="65"/>
      <c r="IL430" s="16"/>
      <c r="IM430" s="65"/>
      <c r="IO430" s="93"/>
    </row>
    <row r="431" spans="1:249" s="11" customFormat="1" ht="20.399999999999999" x14ac:dyDescent="0.3">
      <c r="A431" s="74"/>
      <c r="B431" s="68" t="s">
        <v>904</v>
      </c>
      <c r="C431" s="344" t="s">
        <v>905</v>
      </c>
      <c r="D431" s="344"/>
      <c r="E431" s="344"/>
      <c r="F431" s="344"/>
      <c r="G431" s="344"/>
      <c r="H431" s="69" t="s">
        <v>72</v>
      </c>
      <c r="I431" s="71">
        <v>4.0000000000000003E-5</v>
      </c>
      <c r="J431" s="70"/>
      <c r="K431" s="71">
        <v>8.0000000000000007E-5</v>
      </c>
      <c r="L431" s="112">
        <v>104494.96</v>
      </c>
      <c r="M431" s="82">
        <v>1.35</v>
      </c>
      <c r="N431" s="77">
        <v>141068.20000000001</v>
      </c>
      <c r="O431" s="70"/>
      <c r="P431" s="73">
        <v>11.29</v>
      </c>
      <c r="Q431" s="78"/>
      <c r="R431" s="78"/>
      <c r="HY431" s="55"/>
      <c r="HZ431" s="131"/>
      <c r="IA431" s="55"/>
      <c r="IB431" s="65"/>
      <c r="IC431" s="65"/>
      <c r="ID431" s="65"/>
      <c r="IE431" s="65"/>
      <c r="IF431" s="65"/>
      <c r="IH431" s="16"/>
      <c r="II431" s="16" t="s">
        <v>905</v>
      </c>
      <c r="IJ431" s="16"/>
      <c r="IK431" s="65"/>
      <c r="IL431" s="16"/>
      <c r="IM431" s="65"/>
      <c r="IO431" s="93"/>
    </row>
    <row r="432" spans="1:249" s="11" customFormat="1" ht="14.4" x14ac:dyDescent="0.3">
      <c r="A432" s="74"/>
      <c r="B432" s="68" t="s">
        <v>537</v>
      </c>
      <c r="C432" s="344" t="s">
        <v>538</v>
      </c>
      <c r="D432" s="344"/>
      <c r="E432" s="344"/>
      <c r="F432" s="344"/>
      <c r="G432" s="344"/>
      <c r="H432" s="69" t="s">
        <v>103</v>
      </c>
      <c r="I432" s="80">
        <v>0.03</v>
      </c>
      <c r="J432" s="70"/>
      <c r="K432" s="80">
        <v>0.06</v>
      </c>
      <c r="L432" s="81">
        <v>79.88</v>
      </c>
      <c r="M432" s="82">
        <v>1.57</v>
      </c>
      <c r="N432" s="77">
        <v>125.41</v>
      </c>
      <c r="O432" s="70"/>
      <c r="P432" s="73">
        <v>7.52</v>
      </c>
      <c r="Q432" s="78"/>
      <c r="R432" s="78"/>
      <c r="HY432" s="55"/>
      <c r="HZ432" s="131"/>
      <c r="IA432" s="55"/>
      <c r="IB432" s="65"/>
      <c r="IC432" s="65"/>
      <c r="ID432" s="65"/>
      <c r="IE432" s="65"/>
      <c r="IF432" s="65"/>
      <c r="IH432" s="16"/>
      <c r="II432" s="16" t="s">
        <v>538</v>
      </c>
      <c r="IJ432" s="16"/>
      <c r="IK432" s="65"/>
      <c r="IL432" s="16"/>
      <c r="IM432" s="65"/>
      <c r="IO432" s="93"/>
    </row>
    <row r="433" spans="1:249" s="11" customFormat="1" ht="20.399999999999999" x14ac:dyDescent="0.3">
      <c r="A433" s="74"/>
      <c r="B433" s="68" t="s">
        <v>756</v>
      </c>
      <c r="C433" s="344" t="s">
        <v>757</v>
      </c>
      <c r="D433" s="344"/>
      <c r="E433" s="344"/>
      <c r="F433" s="344"/>
      <c r="G433" s="344"/>
      <c r="H433" s="69" t="s">
        <v>72</v>
      </c>
      <c r="I433" s="71">
        <v>1.0000000000000001E-5</v>
      </c>
      <c r="J433" s="70"/>
      <c r="K433" s="71">
        <v>2.0000000000000002E-5</v>
      </c>
      <c r="L433" s="112">
        <v>60697.21</v>
      </c>
      <c r="M433" s="82">
        <v>1.29</v>
      </c>
      <c r="N433" s="77">
        <v>78299.399999999994</v>
      </c>
      <c r="O433" s="70"/>
      <c r="P433" s="73">
        <v>1.57</v>
      </c>
      <c r="Q433" s="78"/>
      <c r="R433" s="78"/>
      <c r="HY433" s="55"/>
      <c r="HZ433" s="131"/>
      <c r="IA433" s="55"/>
      <c r="IB433" s="65"/>
      <c r="IC433" s="65"/>
      <c r="ID433" s="65"/>
      <c r="IE433" s="65"/>
      <c r="IF433" s="65"/>
      <c r="IH433" s="16"/>
      <c r="II433" s="16" t="s">
        <v>757</v>
      </c>
      <c r="IJ433" s="16"/>
      <c r="IK433" s="65"/>
      <c r="IL433" s="16"/>
      <c r="IM433" s="65"/>
      <c r="IO433" s="93"/>
    </row>
    <row r="434" spans="1:249" s="11" customFormat="1" ht="20.399999999999999" x14ac:dyDescent="0.3">
      <c r="A434" s="74"/>
      <c r="B434" s="68" t="s">
        <v>906</v>
      </c>
      <c r="C434" s="344" t="s">
        <v>907</v>
      </c>
      <c r="D434" s="344"/>
      <c r="E434" s="344"/>
      <c r="F434" s="344"/>
      <c r="G434" s="344"/>
      <c r="H434" s="69" t="s">
        <v>153</v>
      </c>
      <c r="I434" s="98">
        <v>1</v>
      </c>
      <c r="J434" s="70"/>
      <c r="K434" s="98">
        <v>2</v>
      </c>
      <c r="L434" s="81">
        <v>883.99</v>
      </c>
      <c r="M434" s="82">
        <v>1.39</v>
      </c>
      <c r="N434" s="77">
        <v>1228.75</v>
      </c>
      <c r="O434" s="70"/>
      <c r="P434" s="73">
        <v>2457.5</v>
      </c>
      <c r="Q434" s="78"/>
      <c r="R434" s="78"/>
      <c r="HY434" s="55"/>
      <c r="HZ434" s="131"/>
      <c r="IA434" s="55"/>
      <c r="IB434" s="65"/>
      <c r="IC434" s="65"/>
      <c r="ID434" s="65"/>
      <c r="IE434" s="65"/>
      <c r="IF434" s="65"/>
      <c r="IH434" s="16"/>
      <c r="II434" s="16" t="s">
        <v>907</v>
      </c>
      <c r="IJ434" s="16"/>
      <c r="IK434" s="65"/>
      <c r="IL434" s="16"/>
      <c r="IM434" s="65"/>
      <c r="IO434" s="93"/>
    </row>
    <row r="435" spans="1:249" s="11" customFormat="1" ht="20.399999999999999" x14ac:dyDescent="0.3">
      <c r="A435" s="74"/>
      <c r="B435" s="68" t="s">
        <v>908</v>
      </c>
      <c r="C435" s="344" t="s">
        <v>909</v>
      </c>
      <c r="D435" s="344"/>
      <c r="E435" s="344"/>
      <c r="F435" s="344"/>
      <c r="G435" s="344"/>
      <c r="H435" s="69" t="s">
        <v>153</v>
      </c>
      <c r="I435" s="98">
        <v>3</v>
      </c>
      <c r="J435" s="70"/>
      <c r="K435" s="98">
        <v>6</v>
      </c>
      <c r="L435" s="81">
        <v>74.430000000000007</v>
      </c>
      <c r="M435" s="82">
        <v>1.39</v>
      </c>
      <c r="N435" s="77">
        <v>103.46</v>
      </c>
      <c r="O435" s="70"/>
      <c r="P435" s="73">
        <v>620.76</v>
      </c>
      <c r="Q435" s="78"/>
      <c r="R435" s="78"/>
      <c r="HY435" s="55"/>
      <c r="HZ435" s="131"/>
      <c r="IA435" s="55"/>
      <c r="IB435" s="65"/>
      <c r="IC435" s="65"/>
      <c r="ID435" s="65"/>
      <c r="IE435" s="65"/>
      <c r="IF435" s="65"/>
      <c r="IH435" s="16"/>
      <c r="II435" s="16" t="s">
        <v>909</v>
      </c>
      <c r="IJ435" s="16"/>
      <c r="IK435" s="65"/>
      <c r="IL435" s="16"/>
      <c r="IM435" s="65"/>
      <c r="IO435" s="93"/>
    </row>
    <row r="436" spans="1:249" s="11" customFormat="1" ht="20.399999999999999" x14ac:dyDescent="0.3">
      <c r="A436" s="74"/>
      <c r="B436" s="68" t="s">
        <v>910</v>
      </c>
      <c r="C436" s="344" t="s">
        <v>911</v>
      </c>
      <c r="D436" s="344"/>
      <c r="E436" s="344"/>
      <c r="F436" s="344"/>
      <c r="G436" s="344"/>
      <c r="H436" s="69" t="s">
        <v>145</v>
      </c>
      <c r="I436" s="98">
        <v>10</v>
      </c>
      <c r="J436" s="70"/>
      <c r="K436" s="98">
        <v>20</v>
      </c>
      <c r="L436" s="81">
        <v>56.85</v>
      </c>
      <c r="M436" s="82">
        <v>1.05</v>
      </c>
      <c r="N436" s="77">
        <v>59.69</v>
      </c>
      <c r="O436" s="70"/>
      <c r="P436" s="73">
        <v>1193.8</v>
      </c>
      <c r="Q436" s="78"/>
      <c r="R436" s="78"/>
      <c r="HY436" s="55"/>
      <c r="HZ436" s="131"/>
      <c r="IA436" s="55"/>
      <c r="IB436" s="65"/>
      <c r="IC436" s="65"/>
      <c r="ID436" s="65"/>
      <c r="IE436" s="65"/>
      <c r="IF436" s="65"/>
      <c r="IH436" s="16"/>
      <c r="II436" s="16" t="s">
        <v>911</v>
      </c>
      <c r="IJ436" s="16"/>
      <c r="IK436" s="65"/>
      <c r="IL436" s="16"/>
      <c r="IM436" s="65"/>
      <c r="IO436" s="93"/>
    </row>
    <row r="437" spans="1:249" s="11" customFormat="1" ht="14.4" x14ac:dyDescent="0.3">
      <c r="A437" s="74"/>
      <c r="B437" s="68" t="s">
        <v>912</v>
      </c>
      <c r="C437" s="344" t="s">
        <v>913</v>
      </c>
      <c r="D437" s="344"/>
      <c r="E437" s="344"/>
      <c r="F437" s="344"/>
      <c r="G437" s="344"/>
      <c r="H437" s="69" t="s">
        <v>153</v>
      </c>
      <c r="I437" s="98">
        <v>1</v>
      </c>
      <c r="J437" s="70"/>
      <c r="K437" s="98">
        <v>2</v>
      </c>
      <c r="L437" s="81">
        <v>159.34</v>
      </c>
      <c r="M437" s="82">
        <v>1.39</v>
      </c>
      <c r="N437" s="77">
        <v>221.48</v>
      </c>
      <c r="O437" s="70"/>
      <c r="P437" s="73">
        <v>442.96</v>
      </c>
      <c r="Q437" s="78"/>
      <c r="R437" s="78"/>
      <c r="HY437" s="55"/>
      <c r="HZ437" s="131"/>
      <c r="IA437" s="55"/>
      <c r="IB437" s="65"/>
      <c r="IC437" s="65"/>
      <c r="ID437" s="65"/>
      <c r="IE437" s="65"/>
      <c r="IF437" s="65"/>
      <c r="IH437" s="16"/>
      <c r="II437" s="16" t="s">
        <v>913</v>
      </c>
      <c r="IJ437" s="16"/>
      <c r="IK437" s="65"/>
      <c r="IL437" s="16"/>
      <c r="IM437" s="65"/>
      <c r="IO437" s="93"/>
    </row>
    <row r="438" spans="1:249" s="11" customFormat="1" ht="14.4" x14ac:dyDescent="0.3">
      <c r="A438" s="94"/>
      <c r="B438" s="95"/>
      <c r="C438" s="372" t="s">
        <v>73</v>
      </c>
      <c r="D438" s="372"/>
      <c r="E438" s="372"/>
      <c r="F438" s="372"/>
      <c r="G438" s="372"/>
      <c r="H438" s="58"/>
      <c r="I438" s="59"/>
      <c r="J438" s="59"/>
      <c r="K438" s="59"/>
      <c r="L438" s="62"/>
      <c r="M438" s="59"/>
      <c r="N438" s="96"/>
      <c r="O438" s="59"/>
      <c r="P438" s="97">
        <v>5998.59</v>
      </c>
      <c r="Q438" s="78"/>
      <c r="R438" s="78"/>
      <c r="HY438" s="55"/>
      <c r="HZ438" s="131"/>
      <c r="IA438" s="55"/>
      <c r="IB438" s="65"/>
      <c r="IC438" s="65"/>
      <c r="ID438" s="65"/>
      <c r="IE438" s="65"/>
      <c r="IF438" s="65"/>
      <c r="IH438" s="16"/>
      <c r="II438" s="16"/>
      <c r="IJ438" s="16"/>
      <c r="IK438" s="65" t="s">
        <v>73</v>
      </c>
      <c r="IL438" s="16"/>
      <c r="IM438" s="65"/>
      <c r="IO438" s="93"/>
    </row>
    <row r="439" spans="1:249" s="11" customFormat="1" ht="14.4" x14ac:dyDescent="0.3">
      <c r="A439" s="83"/>
      <c r="B439" s="68"/>
      <c r="C439" s="344" t="s">
        <v>74</v>
      </c>
      <c r="D439" s="344"/>
      <c r="E439" s="344"/>
      <c r="F439" s="344"/>
      <c r="G439" s="344"/>
      <c r="H439" s="69"/>
      <c r="I439" s="70"/>
      <c r="J439" s="70"/>
      <c r="K439" s="70"/>
      <c r="L439" s="72"/>
      <c r="M439" s="70"/>
      <c r="N439" s="72"/>
      <c r="O439" s="70"/>
      <c r="P439" s="73">
        <v>1194.7</v>
      </c>
      <c r="HY439" s="55"/>
      <c r="HZ439" s="131"/>
      <c r="IA439" s="55"/>
      <c r="IB439" s="65"/>
      <c r="IC439" s="65"/>
      <c r="ID439" s="65"/>
      <c r="IE439" s="65"/>
      <c r="IF439" s="65"/>
      <c r="IH439" s="16"/>
      <c r="II439" s="16"/>
      <c r="IJ439" s="16"/>
      <c r="IK439" s="65"/>
      <c r="IL439" s="16" t="s">
        <v>74</v>
      </c>
      <c r="IM439" s="65"/>
      <c r="IO439" s="93"/>
    </row>
    <row r="440" spans="1:249" s="11" customFormat="1" ht="30.6" x14ac:dyDescent="0.3">
      <c r="A440" s="83"/>
      <c r="B440" s="68" t="s">
        <v>272</v>
      </c>
      <c r="C440" s="344" t="s">
        <v>273</v>
      </c>
      <c r="D440" s="344"/>
      <c r="E440" s="344"/>
      <c r="F440" s="344"/>
      <c r="G440" s="344"/>
      <c r="H440" s="69" t="s">
        <v>75</v>
      </c>
      <c r="I440" s="98">
        <v>121</v>
      </c>
      <c r="J440" s="75">
        <v>0.9</v>
      </c>
      <c r="K440" s="75">
        <v>108.9</v>
      </c>
      <c r="L440" s="72"/>
      <c r="M440" s="70"/>
      <c r="N440" s="72"/>
      <c r="O440" s="70"/>
      <c r="P440" s="73">
        <v>1301.03</v>
      </c>
      <c r="HY440" s="55"/>
      <c r="HZ440" s="131"/>
      <c r="IA440" s="55"/>
      <c r="IB440" s="65"/>
      <c r="IC440" s="65"/>
      <c r="ID440" s="65"/>
      <c r="IE440" s="65"/>
      <c r="IF440" s="65"/>
      <c r="IH440" s="16"/>
      <c r="II440" s="16"/>
      <c r="IJ440" s="16"/>
      <c r="IK440" s="65"/>
      <c r="IL440" s="16" t="s">
        <v>273</v>
      </c>
      <c r="IM440" s="65"/>
      <c r="IO440" s="93"/>
    </row>
    <row r="441" spans="1:249" s="11" customFormat="1" ht="30.6" x14ac:dyDescent="0.3">
      <c r="A441" s="83"/>
      <c r="B441" s="68" t="s">
        <v>274</v>
      </c>
      <c r="C441" s="344" t="s">
        <v>275</v>
      </c>
      <c r="D441" s="344"/>
      <c r="E441" s="344"/>
      <c r="F441" s="344"/>
      <c r="G441" s="344"/>
      <c r="H441" s="69" t="s">
        <v>75</v>
      </c>
      <c r="I441" s="98">
        <v>72</v>
      </c>
      <c r="J441" s="80">
        <v>0.85</v>
      </c>
      <c r="K441" s="75">
        <v>61.2</v>
      </c>
      <c r="L441" s="72"/>
      <c r="M441" s="70"/>
      <c r="N441" s="72"/>
      <c r="O441" s="70"/>
      <c r="P441" s="104">
        <v>731.16</v>
      </c>
      <c r="HY441" s="55"/>
      <c r="HZ441" s="131"/>
      <c r="IA441" s="55"/>
      <c r="IB441" s="65"/>
      <c r="IC441" s="65"/>
      <c r="ID441" s="65"/>
      <c r="IE441" s="65"/>
      <c r="IF441" s="65"/>
      <c r="IH441" s="16"/>
      <c r="II441" s="16"/>
      <c r="IJ441" s="16"/>
      <c r="IK441" s="65"/>
      <c r="IL441" s="16" t="s">
        <v>275</v>
      </c>
      <c r="IM441" s="65"/>
      <c r="IO441" s="93"/>
    </row>
    <row r="442" spans="1:249" s="11" customFormat="1" ht="14.4" x14ac:dyDescent="0.3">
      <c r="A442" s="99"/>
      <c r="B442" s="100"/>
      <c r="C442" s="372" t="s">
        <v>76</v>
      </c>
      <c r="D442" s="372"/>
      <c r="E442" s="372"/>
      <c r="F442" s="372"/>
      <c r="G442" s="372"/>
      <c r="H442" s="58"/>
      <c r="I442" s="59"/>
      <c r="J442" s="59"/>
      <c r="K442" s="59"/>
      <c r="L442" s="62"/>
      <c r="M442" s="59"/>
      <c r="N442" s="96">
        <v>4015.39</v>
      </c>
      <c r="O442" s="59"/>
      <c r="P442" s="97">
        <v>8030.78</v>
      </c>
      <c r="HY442" s="55"/>
      <c r="HZ442" s="131"/>
      <c r="IA442" s="55"/>
      <c r="IB442" s="65"/>
      <c r="IC442" s="65"/>
      <c r="ID442" s="65"/>
      <c r="IE442" s="65"/>
      <c r="IF442" s="65"/>
      <c r="IH442" s="16"/>
      <c r="II442" s="16"/>
      <c r="IJ442" s="16"/>
      <c r="IK442" s="65"/>
      <c r="IL442" s="16"/>
      <c r="IM442" s="65" t="s">
        <v>76</v>
      </c>
      <c r="IO442" s="93"/>
    </row>
    <row r="443" spans="1:249" s="11" customFormat="1" ht="40.799999999999997" x14ac:dyDescent="0.3">
      <c r="A443" s="56" t="s">
        <v>185</v>
      </c>
      <c r="B443" s="57" t="s">
        <v>914</v>
      </c>
      <c r="C443" s="373" t="s">
        <v>911</v>
      </c>
      <c r="D443" s="373"/>
      <c r="E443" s="373"/>
      <c r="F443" s="373"/>
      <c r="G443" s="373"/>
      <c r="H443" s="58" t="s">
        <v>145</v>
      </c>
      <c r="I443" s="59">
        <v>20</v>
      </c>
      <c r="J443" s="60">
        <v>1</v>
      </c>
      <c r="K443" s="60">
        <v>20</v>
      </c>
      <c r="L443" s="118">
        <v>56.85</v>
      </c>
      <c r="M443" s="106">
        <v>1.05</v>
      </c>
      <c r="N443" s="133">
        <v>59.69</v>
      </c>
      <c r="O443" s="59"/>
      <c r="P443" s="97">
        <v>1193.8</v>
      </c>
      <c r="HY443" s="55"/>
      <c r="HZ443" s="131"/>
      <c r="IA443" s="55"/>
      <c r="IB443" s="65" t="s">
        <v>911</v>
      </c>
      <c r="IC443" s="65" t="s">
        <v>4</v>
      </c>
      <c r="ID443" s="65" t="s">
        <v>4</v>
      </c>
      <c r="IE443" s="65" t="s">
        <v>4</v>
      </c>
      <c r="IF443" s="65" t="s">
        <v>4</v>
      </c>
      <c r="IH443" s="16"/>
      <c r="II443" s="16"/>
      <c r="IJ443" s="16"/>
      <c r="IK443" s="65"/>
      <c r="IL443" s="16"/>
      <c r="IM443" s="65"/>
      <c r="IO443" s="93"/>
    </row>
    <row r="444" spans="1:249" s="11" customFormat="1" ht="14.4" x14ac:dyDescent="0.3">
      <c r="A444" s="99"/>
      <c r="B444" s="100"/>
      <c r="C444" s="372" t="s">
        <v>76</v>
      </c>
      <c r="D444" s="372"/>
      <c r="E444" s="372"/>
      <c r="F444" s="372"/>
      <c r="G444" s="372"/>
      <c r="H444" s="58"/>
      <c r="I444" s="59"/>
      <c r="J444" s="59"/>
      <c r="K444" s="59"/>
      <c r="L444" s="62"/>
      <c r="M444" s="59"/>
      <c r="N444" s="62"/>
      <c r="O444" s="59"/>
      <c r="P444" s="97">
        <v>1193.8</v>
      </c>
      <c r="HY444" s="55"/>
      <c r="HZ444" s="131"/>
      <c r="IA444" s="55"/>
      <c r="IB444" s="65"/>
      <c r="IC444" s="65"/>
      <c r="ID444" s="65"/>
      <c r="IE444" s="65"/>
      <c r="IF444" s="65"/>
      <c r="IH444" s="16"/>
      <c r="II444" s="16"/>
      <c r="IJ444" s="16"/>
      <c r="IK444" s="65"/>
      <c r="IL444" s="16"/>
      <c r="IM444" s="65" t="s">
        <v>76</v>
      </c>
      <c r="IO444" s="93"/>
    </row>
    <row r="445" spans="1:249" s="11" customFormat="1" ht="14.4" x14ac:dyDescent="0.3">
      <c r="A445" s="56" t="s">
        <v>186</v>
      </c>
      <c r="B445" s="57" t="s">
        <v>915</v>
      </c>
      <c r="C445" s="373" t="s">
        <v>916</v>
      </c>
      <c r="D445" s="373"/>
      <c r="E445" s="373"/>
      <c r="F445" s="373"/>
      <c r="G445" s="373"/>
      <c r="H445" s="58" t="s">
        <v>81</v>
      </c>
      <c r="I445" s="59">
        <v>0.02</v>
      </c>
      <c r="J445" s="60">
        <v>1</v>
      </c>
      <c r="K445" s="106">
        <v>0.02</v>
      </c>
      <c r="L445" s="62"/>
      <c r="M445" s="59"/>
      <c r="N445" s="63"/>
      <c r="O445" s="59"/>
      <c r="P445" s="64"/>
      <c r="HY445" s="55"/>
      <c r="HZ445" s="131"/>
      <c r="IA445" s="55"/>
      <c r="IB445" s="65" t="s">
        <v>916</v>
      </c>
      <c r="IC445" s="65" t="s">
        <v>4</v>
      </c>
      <c r="ID445" s="65" t="s">
        <v>4</v>
      </c>
      <c r="IE445" s="65" t="s">
        <v>4</v>
      </c>
      <c r="IF445" s="65" t="s">
        <v>4</v>
      </c>
      <c r="IH445" s="16"/>
      <c r="II445" s="16"/>
      <c r="IJ445" s="16"/>
      <c r="IK445" s="65"/>
      <c r="IL445" s="16"/>
      <c r="IM445" s="65"/>
      <c r="IO445" s="93"/>
    </row>
    <row r="446" spans="1:249" s="11" customFormat="1" ht="14.4" x14ac:dyDescent="0.3">
      <c r="A446" s="66"/>
      <c r="B446" s="15"/>
      <c r="C446" s="339" t="s">
        <v>636</v>
      </c>
      <c r="D446" s="339"/>
      <c r="E446" s="339"/>
      <c r="F446" s="339"/>
      <c r="G446" s="339"/>
      <c r="H446" s="339"/>
      <c r="I446" s="339"/>
      <c r="J446" s="339"/>
      <c r="K446" s="339"/>
      <c r="L446" s="339"/>
      <c r="M446" s="339"/>
      <c r="N446" s="339"/>
      <c r="O446" s="339"/>
      <c r="P446" s="374"/>
      <c r="HY446" s="55"/>
      <c r="HZ446" s="131"/>
      <c r="IA446" s="55"/>
      <c r="IB446" s="65"/>
      <c r="IC446" s="65"/>
      <c r="ID446" s="65"/>
      <c r="IE446" s="65"/>
      <c r="IF446" s="65"/>
      <c r="IH446" s="16"/>
      <c r="II446" s="16"/>
      <c r="IJ446" s="16"/>
      <c r="IK446" s="65"/>
      <c r="IL446" s="16"/>
      <c r="IM446" s="65"/>
      <c r="IN446" s="3" t="s">
        <v>636</v>
      </c>
      <c r="IO446" s="93"/>
    </row>
    <row r="447" spans="1:249" s="11" customFormat="1" ht="20.399999999999999" x14ac:dyDescent="0.3">
      <c r="A447" s="110"/>
      <c r="B447" s="95" t="s">
        <v>1085</v>
      </c>
      <c r="C447" s="375" t="s">
        <v>1084</v>
      </c>
      <c r="D447" s="375"/>
      <c r="E447" s="375"/>
      <c r="F447" s="375"/>
      <c r="G447" s="375"/>
      <c r="H447" s="375"/>
      <c r="I447" s="375"/>
      <c r="J447" s="375"/>
      <c r="K447" s="375"/>
      <c r="L447" s="375"/>
      <c r="M447" s="375"/>
      <c r="N447" s="375"/>
      <c r="O447" s="375"/>
      <c r="P447" s="376"/>
      <c r="HY447" s="55"/>
      <c r="HZ447" s="131"/>
      <c r="IA447" s="55"/>
      <c r="IB447" s="65"/>
      <c r="IC447" s="65"/>
      <c r="ID447" s="65"/>
      <c r="IE447" s="65"/>
      <c r="IF447" s="65"/>
      <c r="IG447" s="3" t="s">
        <v>1084</v>
      </c>
      <c r="IH447" s="16"/>
      <c r="II447" s="16"/>
      <c r="IJ447" s="16"/>
      <c r="IK447" s="65"/>
      <c r="IL447" s="16"/>
      <c r="IM447" s="65"/>
      <c r="IO447" s="93"/>
    </row>
    <row r="448" spans="1:249" s="11" customFormat="1" ht="14.4" x14ac:dyDescent="0.3">
      <c r="A448" s="67"/>
      <c r="B448" s="68" t="s">
        <v>57</v>
      </c>
      <c r="C448" s="344" t="s">
        <v>59</v>
      </c>
      <c r="D448" s="344"/>
      <c r="E448" s="344"/>
      <c r="F448" s="344"/>
      <c r="G448" s="344"/>
      <c r="H448" s="69" t="s">
        <v>60</v>
      </c>
      <c r="I448" s="70"/>
      <c r="J448" s="70"/>
      <c r="K448" s="102">
        <v>1.5570999999999999</v>
      </c>
      <c r="L448" s="72"/>
      <c r="M448" s="70"/>
      <c r="N448" s="72"/>
      <c r="O448" s="70"/>
      <c r="P448" s="104">
        <v>721.98</v>
      </c>
      <c r="HY448" s="55"/>
      <c r="HZ448" s="131"/>
      <c r="IA448" s="55"/>
      <c r="IB448" s="65"/>
      <c r="IC448" s="65"/>
      <c r="ID448" s="65"/>
      <c r="IE448" s="65"/>
      <c r="IF448" s="65"/>
      <c r="IH448" s="16" t="s">
        <v>59</v>
      </c>
      <c r="II448" s="16"/>
      <c r="IJ448" s="16"/>
      <c r="IK448" s="65"/>
      <c r="IL448" s="16"/>
      <c r="IM448" s="65"/>
      <c r="IO448" s="93"/>
    </row>
    <row r="449" spans="1:249" s="11" customFormat="1" ht="14.4" x14ac:dyDescent="0.3">
      <c r="A449" s="74"/>
      <c r="B449" s="68" t="s">
        <v>78</v>
      </c>
      <c r="C449" s="344" t="s">
        <v>79</v>
      </c>
      <c r="D449" s="344"/>
      <c r="E449" s="344"/>
      <c r="F449" s="344"/>
      <c r="G449" s="344"/>
      <c r="H449" s="69" t="s">
        <v>60</v>
      </c>
      <c r="I449" s="75">
        <v>67.7</v>
      </c>
      <c r="J449" s="80">
        <v>1.1499999999999999</v>
      </c>
      <c r="K449" s="102">
        <v>1.5570999999999999</v>
      </c>
      <c r="L449" s="10"/>
      <c r="M449" s="76"/>
      <c r="N449" s="77">
        <v>463.67</v>
      </c>
      <c r="O449" s="70"/>
      <c r="P449" s="73">
        <v>721.98</v>
      </c>
      <c r="Q449" s="78"/>
      <c r="R449" s="78"/>
      <c r="HY449" s="55"/>
      <c r="HZ449" s="131"/>
      <c r="IA449" s="55"/>
      <c r="IB449" s="65"/>
      <c r="IC449" s="65"/>
      <c r="ID449" s="65"/>
      <c r="IE449" s="65"/>
      <c r="IF449" s="65"/>
      <c r="IH449" s="16"/>
      <c r="II449" s="16" t="s">
        <v>79</v>
      </c>
      <c r="IJ449" s="16"/>
      <c r="IK449" s="65"/>
      <c r="IL449" s="16"/>
      <c r="IM449" s="65"/>
      <c r="IO449" s="93"/>
    </row>
    <row r="450" spans="1:249" s="11" customFormat="1" ht="14.4" x14ac:dyDescent="0.3">
      <c r="A450" s="67"/>
      <c r="B450" s="68" t="s">
        <v>61</v>
      </c>
      <c r="C450" s="344" t="s">
        <v>62</v>
      </c>
      <c r="D450" s="344"/>
      <c r="E450" s="344"/>
      <c r="F450" s="344"/>
      <c r="G450" s="344"/>
      <c r="H450" s="69"/>
      <c r="I450" s="70"/>
      <c r="J450" s="70"/>
      <c r="K450" s="70"/>
      <c r="L450" s="72"/>
      <c r="M450" s="70"/>
      <c r="N450" s="72"/>
      <c r="O450" s="70"/>
      <c r="P450" s="104">
        <v>46.63</v>
      </c>
      <c r="HY450" s="55"/>
      <c r="HZ450" s="131"/>
      <c r="IA450" s="55"/>
      <c r="IB450" s="65"/>
      <c r="IC450" s="65"/>
      <c r="ID450" s="65"/>
      <c r="IE450" s="65"/>
      <c r="IF450" s="65"/>
      <c r="IH450" s="16" t="s">
        <v>62</v>
      </c>
      <c r="II450" s="16"/>
      <c r="IJ450" s="16"/>
      <c r="IK450" s="65"/>
      <c r="IL450" s="16"/>
      <c r="IM450" s="65"/>
      <c r="IO450" s="93"/>
    </row>
    <row r="451" spans="1:249" s="11" customFormat="1" ht="14.4" x14ac:dyDescent="0.3">
      <c r="A451" s="67"/>
      <c r="B451" s="68"/>
      <c r="C451" s="344" t="s">
        <v>63</v>
      </c>
      <c r="D451" s="344"/>
      <c r="E451" s="344"/>
      <c r="F451" s="344"/>
      <c r="G451" s="344"/>
      <c r="H451" s="69" t="s">
        <v>60</v>
      </c>
      <c r="I451" s="70"/>
      <c r="J451" s="70"/>
      <c r="K451" s="107">
        <v>0.105</v>
      </c>
      <c r="L451" s="72"/>
      <c r="M451" s="70"/>
      <c r="N451" s="72"/>
      <c r="O451" s="70"/>
      <c r="P451" s="104">
        <v>55.57</v>
      </c>
      <c r="HY451" s="55"/>
      <c r="HZ451" s="131"/>
      <c r="IA451" s="55"/>
      <c r="IB451" s="65"/>
      <c r="IC451" s="65"/>
      <c r="ID451" s="65"/>
      <c r="IE451" s="65"/>
      <c r="IF451" s="65"/>
      <c r="IH451" s="16" t="s">
        <v>63</v>
      </c>
      <c r="II451" s="16"/>
      <c r="IJ451" s="16"/>
      <c r="IK451" s="65"/>
      <c r="IL451" s="16"/>
      <c r="IM451" s="65"/>
      <c r="IO451" s="93"/>
    </row>
    <row r="452" spans="1:249" s="11" customFormat="1" ht="20.399999999999999" x14ac:dyDescent="0.3">
      <c r="A452" s="74"/>
      <c r="B452" s="68" t="s">
        <v>64</v>
      </c>
      <c r="C452" s="344" t="s">
        <v>65</v>
      </c>
      <c r="D452" s="344"/>
      <c r="E452" s="344"/>
      <c r="F452" s="344"/>
      <c r="G452" s="344"/>
      <c r="H452" s="69" t="s">
        <v>66</v>
      </c>
      <c r="I452" s="80">
        <v>1.73</v>
      </c>
      <c r="J452" s="80">
        <v>1.25</v>
      </c>
      <c r="K452" s="71">
        <v>4.3249999999999997E-2</v>
      </c>
      <c r="L452" s="81">
        <v>37.32</v>
      </c>
      <c r="M452" s="82">
        <v>1.45</v>
      </c>
      <c r="N452" s="77">
        <v>54.11</v>
      </c>
      <c r="O452" s="70"/>
      <c r="P452" s="73">
        <v>2.34</v>
      </c>
      <c r="Q452" s="78"/>
      <c r="R452" s="78"/>
      <c r="HY452" s="55"/>
      <c r="HZ452" s="131"/>
      <c r="IA452" s="55"/>
      <c r="IB452" s="65"/>
      <c r="IC452" s="65"/>
      <c r="ID452" s="65"/>
      <c r="IE452" s="65"/>
      <c r="IF452" s="65"/>
      <c r="IH452" s="16"/>
      <c r="II452" s="16" t="s">
        <v>65</v>
      </c>
      <c r="IJ452" s="16"/>
      <c r="IK452" s="65"/>
      <c r="IL452" s="16"/>
      <c r="IM452" s="65"/>
      <c r="IO452" s="93"/>
    </row>
    <row r="453" spans="1:249" s="11" customFormat="1" ht="14.4" x14ac:dyDescent="0.3">
      <c r="A453" s="83"/>
      <c r="B453" s="68" t="s">
        <v>67</v>
      </c>
      <c r="C453" s="344" t="s">
        <v>68</v>
      </c>
      <c r="D453" s="344"/>
      <c r="E453" s="344"/>
      <c r="F453" s="344"/>
      <c r="G453" s="344"/>
      <c r="H453" s="69" t="s">
        <v>60</v>
      </c>
      <c r="I453" s="80">
        <v>1.73</v>
      </c>
      <c r="J453" s="80">
        <v>1.25</v>
      </c>
      <c r="K453" s="71">
        <v>4.3249999999999997E-2</v>
      </c>
      <c r="L453" s="72"/>
      <c r="M453" s="70"/>
      <c r="N453" s="84">
        <v>492.65</v>
      </c>
      <c r="O453" s="70"/>
      <c r="P453" s="104">
        <v>21.31</v>
      </c>
      <c r="HY453" s="55"/>
      <c r="HZ453" s="131"/>
      <c r="IA453" s="55"/>
      <c r="IB453" s="65"/>
      <c r="IC453" s="65"/>
      <c r="ID453" s="65"/>
      <c r="IE453" s="65"/>
      <c r="IF453" s="65"/>
      <c r="IH453" s="16"/>
      <c r="II453" s="16"/>
      <c r="IJ453" s="16" t="s">
        <v>68</v>
      </c>
      <c r="IK453" s="65"/>
      <c r="IL453" s="16"/>
      <c r="IM453" s="65"/>
      <c r="IO453" s="93"/>
    </row>
    <row r="454" spans="1:249" s="11" customFormat="1" ht="14.4" x14ac:dyDescent="0.3">
      <c r="A454" s="74"/>
      <c r="B454" s="68" t="s">
        <v>91</v>
      </c>
      <c r="C454" s="344" t="s">
        <v>92</v>
      </c>
      <c r="D454" s="344"/>
      <c r="E454" s="344"/>
      <c r="F454" s="344"/>
      <c r="G454" s="344"/>
      <c r="H454" s="69" t="s">
        <v>66</v>
      </c>
      <c r="I454" s="80">
        <v>2.4700000000000002</v>
      </c>
      <c r="J454" s="80">
        <v>1.25</v>
      </c>
      <c r="K454" s="71">
        <v>6.1749999999999999E-2</v>
      </c>
      <c r="L454" s="10"/>
      <c r="M454" s="76"/>
      <c r="N454" s="77">
        <v>717.22</v>
      </c>
      <c r="O454" s="70"/>
      <c r="P454" s="73">
        <v>44.29</v>
      </c>
      <c r="Q454" s="78"/>
      <c r="R454" s="78"/>
      <c r="HY454" s="55"/>
      <c r="HZ454" s="131"/>
      <c r="IA454" s="55"/>
      <c r="IB454" s="65"/>
      <c r="IC454" s="65"/>
      <c r="ID454" s="65"/>
      <c r="IE454" s="65"/>
      <c r="IF454" s="65"/>
      <c r="IH454" s="16"/>
      <c r="II454" s="16" t="s">
        <v>92</v>
      </c>
      <c r="IJ454" s="16"/>
      <c r="IK454" s="65"/>
      <c r="IL454" s="16"/>
      <c r="IM454" s="65"/>
      <c r="IO454" s="93"/>
    </row>
    <row r="455" spans="1:249" s="11" customFormat="1" ht="14.4" x14ac:dyDescent="0.3">
      <c r="A455" s="83"/>
      <c r="B455" s="68" t="s">
        <v>93</v>
      </c>
      <c r="C455" s="344" t="s">
        <v>94</v>
      </c>
      <c r="D455" s="344"/>
      <c r="E455" s="344"/>
      <c r="F455" s="344"/>
      <c r="G455" s="344"/>
      <c r="H455" s="69" t="s">
        <v>60</v>
      </c>
      <c r="I455" s="80">
        <v>2.4700000000000002</v>
      </c>
      <c r="J455" s="80">
        <v>1.25</v>
      </c>
      <c r="K455" s="71">
        <v>6.1749999999999999E-2</v>
      </c>
      <c r="L455" s="72"/>
      <c r="M455" s="70"/>
      <c r="N455" s="84">
        <v>554.75</v>
      </c>
      <c r="O455" s="70"/>
      <c r="P455" s="104">
        <v>34.26</v>
      </c>
      <c r="HY455" s="55"/>
      <c r="HZ455" s="131"/>
      <c r="IA455" s="55"/>
      <c r="IB455" s="65"/>
      <c r="IC455" s="65"/>
      <c r="ID455" s="65"/>
      <c r="IE455" s="65"/>
      <c r="IF455" s="65"/>
      <c r="IH455" s="16"/>
      <c r="II455" s="16"/>
      <c r="IJ455" s="16" t="s">
        <v>94</v>
      </c>
      <c r="IK455" s="65"/>
      <c r="IL455" s="16"/>
      <c r="IM455" s="65"/>
      <c r="IO455" s="93"/>
    </row>
    <row r="456" spans="1:249" s="11" customFormat="1" ht="14.4" x14ac:dyDescent="0.3">
      <c r="A456" s="67"/>
      <c r="B456" s="68" t="s">
        <v>80</v>
      </c>
      <c r="C456" s="344" t="s">
        <v>99</v>
      </c>
      <c r="D456" s="344"/>
      <c r="E456" s="344"/>
      <c r="F456" s="344"/>
      <c r="G456" s="344"/>
      <c r="H456" s="69"/>
      <c r="I456" s="70"/>
      <c r="J456" s="70"/>
      <c r="K456" s="70"/>
      <c r="L456" s="72"/>
      <c r="M456" s="70"/>
      <c r="N456" s="72"/>
      <c r="O456" s="70"/>
      <c r="P456" s="104">
        <v>298.45</v>
      </c>
      <c r="HY456" s="55"/>
      <c r="HZ456" s="131"/>
      <c r="IA456" s="55"/>
      <c r="IB456" s="65"/>
      <c r="IC456" s="65"/>
      <c r="ID456" s="65"/>
      <c r="IE456" s="65"/>
      <c r="IF456" s="65"/>
      <c r="IH456" s="16" t="s">
        <v>99</v>
      </c>
      <c r="II456" s="16"/>
      <c r="IJ456" s="16"/>
      <c r="IK456" s="65"/>
      <c r="IL456" s="16"/>
      <c r="IM456" s="65"/>
      <c r="IO456" s="93"/>
    </row>
    <row r="457" spans="1:249" s="11" customFormat="1" ht="14.4" x14ac:dyDescent="0.3">
      <c r="A457" s="74"/>
      <c r="B457" s="68" t="s">
        <v>140</v>
      </c>
      <c r="C457" s="344" t="s">
        <v>141</v>
      </c>
      <c r="D457" s="344"/>
      <c r="E457" s="344"/>
      <c r="F457" s="344"/>
      <c r="G457" s="344"/>
      <c r="H457" s="69" t="s">
        <v>72</v>
      </c>
      <c r="I457" s="107">
        <v>1.2E-2</v>
      </c>
      <c r="J457" s="70"/>
      <c r="K457" s="71">
        <v>2.4000000000000001E-4</v>
      </c>
      <c r="L457" s="112">
        <v>70296.2</v>
      </c>
      <c r="M457" s="82">
        <v>1.35</v>
      </c>
      <c r="N457" s="77">
        <v>94899.87</v>
      </c>
      <c r="O457" s="70"/>
      <c r="P457" s="73">
        <v>22.78</v>
      </c>
      <c r="Q457" s="78"/>
      <c r="R457" s="78"/>
      <c r="HY457" s="55"/>
      <c r="HZ457" s="131"/>
      <c r="IA457" s="55"/>
      <c r="IB457" s="65"/>
      <c r="IC457" s="65"/>
      <c r="ID457" s="65"/>
      <c r="IE457" s="65"/>
      <c r="IF457" s="65"/>
      <c r="IH457" s="16"/>
      <c r="II457" s="16" t="s">
        <v>141</v>
      </c>
      <c r="IJ457" s="16"/>
      <c r="IK457" s="65"/>
      <c r="IL457" s="16"/>
      <c r="IM457" s="65"/>
      <c r="IO457" s="93"/>
    </row>
    <row r="458" spans="1:249" s="11" customFormat="1" ht="14.4" x14ac:dyDescent="0.3">
      <c r="A458" s="74"/>
      <c r="B458" s="68" t="s">
        <v>380</v>
      </c>
      <c r="C458" s="344" t="s">
        <v>381</v>
      </c>
      <c r="D458" s="344"/>
      <c r="E458" s="344"/>
      <c r="F458" s="344"/>
      <c r="G458" s="344"/>
      <c r="H458" s="69" t="s">
        <v>72</v>
      </c>
      <c r="I458" s="107">
        <v>3.5000000000000003E-2</v>
      </c>
      <c r="J458" s="70"/>
      <c r="K458" s="102">
        <v>6.9999999999999999E-4</v>
      </c>
      <c r="L458" s="112">
        <v>55898.18</v>
      </c>
      <c r="M458" s="82">
        <v>1.39</v>
      </c>
      <c r="N458" s="77">
        <v>77698.47</v>
      </c>
      <c r="O458" s="70"/>
      <c r="P458" s="73">
        <v>54.39</v>
      </c>
      <c r="Q458" s="78"/>
      <c r="R458" s="78"/>
      <c r="HY458" s="55"/>
      <c r="HZ458" s="131"/>
      <c r="IA458" s="55"/>
      <c r="IB458" s="65"/>
      <c r="IC458" s="65"/>
      <c r="ID458" s="65"/>
      <c r="IE458" s="65"/>
      <c r="IF458" s="65"/>
      <c r="IH458" s="16"/>
      <c r="II458" s="16" t="s">
        <v>381</v>
      </c>
      <c r="IJ458" s="16"/>
      <c r="IK458" s="65"/>
      <c r="IL458" s="16"/>
      <c r="IM458" s="65"/>
      <c r="IO458" s="93"/>
    </row>
    <row r="459" spans="1:249" s="11" customFormat="1" ht="14.4" x14ac:dyDescent="0.3">
      <c r="A459" s="74"/>
      <c r="B459" s="68" t="s">
        <v>917</v>
      </c>
      <c r="C459" s="344" t="s">
        <v>918</v>
      </c>
      <c r="D459" s="344"/>
      <c r="E459" s="344"/>
      <c r="F459" s="344"/>
      <c r="G459" s="344"/>
      <c r="H459" s="69" t="s">
        <v>145</v>
      </c>
      <c r="I459" s="98">
        <v>400</v>
      </c>
      <c r="J459" s="70"/>
      <c r="K459" s="98">
        <v>8</v>
      </c>
      <c r="L459" s="81">
        <v>17.96</v>
      </c>
      <c r="M459" s="82">
        <v>1.54</v>
      </c>
      <c r="N459" s="77">
        <v>27.66</v>
      </c>
      <c r="O459" s="70"/>
      <c r="P459" s="73">
        <v>221.28</v>
      </c>
      <c r="Q459" s="78"/>
      <c r="R459" s="78"/>
      <c r="HY459" s="55"/>
      <c r="HZ459" s="131"/>
      <c r="IA459" s="55"/>
      <c r="IB459" s="65"/>
      <c r="IC459" s="65"/>
      <c r="ID459" s="65"/>
      <c r="IE459" s="65"/>
      <c r="IF459" s="65"/>
      <c r="IH459" s="16"/>
      <c r="II459" s="16" t="s">
        <v>918</v>
      </c>
      <c r="IJ459" s="16"/>
      <c r="IK459" s="65"/>
      <c r="IL459" s="16"/>
      <c r="IM459" s="65"/>
      <c r="IO459" s="93"/>
    </row>
    <row r="460" spans="1:249" s="11" customFormat="1" ht="14.4" x14ac:dyDescent="0.3">
      <c r="A460" s="85" t="s">
        <v>69</v>
      </c>
      <c r="B460" s="86" t="s">
        <v>919</v>
      </c>
      <c r="C460" s="371" t="s">
        <v>920</v>
      </c>
      <c r="D460" s="371"/>
      <c r="E460" s="371"/>
      <c r="F460" s="371"/>
      <c r="G460" s="371"/>
      <c r="H460" s="87" t="s">
        <v>153</v>
      </c>
      <c r="I460" s="114">
        <v>100</v>
      </c>
      <c r="J460" s="89"/>
      <c r="K460" s="114">
        <v>2</v>
      </c>
      <c r="L460" s="91"/>
      <c r="M460" s="89"/>
      <c r="N460" s="91"/>
      <c r="O460" s="89"/>
      <c r="P460" s="92"/>
      <c r="HY460" s="55"/>
      <c r="HZ460" s="131"/>
      <c r="IA460" s="55"/>
      <c r="IB460" s="65"/>
      <c r="IC460" s="65"/>
      <c r="ID460" s="65"/>
      <c r="IE460" s="65"/>
      <c r="IF460" s="65"/>
      <c r="IH460" s="16"/>
      <c r="II460" s="16"/>
      <c r="IJ460" s="16"/>
      <c r="IK460" s="65"/>
      <c r="IL460" s="16"/>
      <c r="IM460" s="65"/>
      <c r="IO460" s="93" t="s">
        <v>920</v>
      </c>
    </row>
    <row r="461" spans="1:249" s="11" customFormat="1" ht="14.4" x14ac:dyDescent="0.3">
      <c r="A461" s="94"/>
      <c r="B461" s="95"/>
      <c r="C461" s="372" t="s">
        <v>73</v>
      </c>
      <c r="D461" s="372"/>
      <c r="E461" s="372"/>
      <c r="F461" s="372"/>
      <c r="G461" s="372"/>
      <c r="H461" s="58"/>
      <c r="I461" s="59"/>
      <c r="J461" s="59"/>
      <c r="K461" s="59"/>
      <c r="L461" s="62"/>
      <c r="M461" s="59"/>
      <c r="N461" s="96"/>
      <c r="O461" s="59"/>
      <c r="P461" s="97">
        <v>1122.6300000000001</v>
      </c>
      <c r="Q461" s="78"/>
      <c r="R461" s="78"/>
      <c r="HY461" s="55"/>
      <c r="HZ461" s="131"/>
      <c r="IA461" s="55"/>
      <c r="IB461" s="65"/>
      <c r="IC461" s="65"/>
      <c r="ID461" s="65"/>
      <c r="IE461" s="65"/>
      <c r="IF461" s="65"/>
      <c r="IH461" s="16"/>
      <c r="II461" s="16"/>
      <c r="IJ461" s="16"/>
      <c r="IK461" s="65" t="s">
        <v>73</v>
      </c>
      <c r="IL461" s="16"/>
      <c r="IM461" s="65"/>
      <c r="IO461" s="93"/>
    </row>
    <row r="462" spans="1:249" s="11" customFormat="1" ht="14.4" x14ac:dyDescent="0.3">
      <c r="A462" s="83"/>
      <c r="B462" s="68"/>
      <c r="C462" s="344" t="s">
        <v>74</v>
      </c>
      <c r="D462" s="344"/>
      <c r="E462" s="344"/>
      <c r="F462" s="344"/>
      <c r="G462" s="344"/>
      <c r="H462" s="69"/>
      <c r="I462" s="70"/>
      <c r="J462" s="70"/>
      <c r="K462" s="70"/>
      <c r="L462" s="72"/>
      <c r="M462" s="70"/>
      <c r="N462" s="72"/>
      <c r="O462" s="70"/>
      <c r="P462" s="104">
        <v>777.55</v>
      </c>
      <c r="HY462" s="55"/>
      <c r="HZ462" s="131"/>
      <c r="IA462" s="55"/>
      <c r="IB462" s="65"/>
      <c r="IC462" s="65"/>
      <c r="ID462" s="65"/>
      <c r="IE462" s="65"/>
      <c r="IF462" s="65"/>
      <c r="IH462" s="16"/>
      <c r="II462" s="16"/>
      <c r="IJ462" s="16"/>
      <c r="IK462" s="65"/>
      <c r="IL462" s="16" t="s">
        <v>74</v>
      </c>
      <c r="IM462" s="65"/>
      <c r="IO462" s="93"/>
    </row>
    <row r="463" spans="1:249" s="11" customFormat="1" ht="20.399999999999999" x14ac:dyDescent="0.3">
      <c r="A463" s="83"/>
      <c r="B463" s="68" t="s">
        <v>155</v>
      </c>
      <c r="C463" s="344" t="s">
        <v>156</v>
      </c>
      <c r="D463" s="344"/>
      <c r="E463" s="344"/>
      <c r="F463" s="344"/>
      <c r="G463" s="344"/>
      <c r="H463" s="69" t="s">
        <v>75</v>
      </c>
      <c r="I463" s="98">
        <v>108</v>
      </c>
      <c r="J463" s="75">
        <v>0.9</v>
      </c>
      <c r="K463" s="75">
        <v>97.2</v>
      </c>
      <c r="L463" s="72"/>
      <c r="M463" s="70"/>
      <c r="N463" s="72"/>
      <c r="O463" s="70"/>
      <c r="P463" s="104">
        <v>755.78</v>
      </c>
      <c r="HY463" s="55"/>
      <c r="HZ463" s="131"/>
      <c r="IA463" s="55"/>
      <c r="IB463" s="65"/>
      <c r="IC463" s="65"/>
      <c r="ID463" s="65"/>
      <c r="IE463" s="65"/>
      <c r="IF463" s="65"/>
      <c r="IH463" s="16"/>
      <c r="II463" s="16"/>
      <c r="IJ463" s="16"/>
      <c r="IK463" s="65"/>
      <c r="IL463" s="16" t="s">
        <v>156</v>
      </c>
      <c r="IM463" s="65"/>
      <c r="IO463" s="93"/>
    </row>
    <row r="464" spans="1:249" s="11" customFormat="1" ht="20.399999999999999" x14ac:dyDescent="0.3">
      <c r="A464" s="83"/>
      <c r="B464" s="68" t="s">
        <v>157</v>
      </c>
      <c r="C464" s="344" t="s">
        <v>158</v>
      </c>
      <c r="D464" s="344"/>
      <c r="E464" s="344"/>
      <c r="F464" s="344"/>
      <c r="G464" s="344"/>
      <c r="H464" s="69" t="s">
        <v>75</v>
      </c>
      <c r="I464" s="98">
        <v>55</v>
      </c>
      <c r="J464" s="80">
        <v>0.85</v>
      </c>
      <c r="K464" s="80">
        <v>46.75</v>
      </c>
      <c r="L464" s="72"/>
      <c r="M464" s="70"/>
      <c r="N464" s="72"/>
      <c r="O464" s="70"/>
      <c r="P464" s="104">
        <v>363.5</v>
      </c>
      <c r="HY464" s="55"/>
      <c r="HZ464" s="131"/>
      <c r="IA464" s="55"/>
      <c r="IB464" s="65"/>
      <c r="IC464" s="65"/>
      <c r="ID464" s="65"/>
      <c r="IE464" s="65"/>
      <c r="IF464" s="65"/>
      <c r="IH464" s="16"/>
      <c r="II464" s="16"/>
      <c r="IJ464" s="16"/>
      <c r="IK464" s="65"/>
      <c r="IL464" s="16" t="s">
        <v>158</v>
      </c>
      <c r="IM464" s="65"/>
      <c r="IO464" s="93"/>
    </row>
    <row r="465" spans="1:249" s="11" customFormat="1" ht="14.4" x14ac:dyDescent="0.3">
      <c r="A465" s="99"/>
      <c r="B465" s="100"/>
      <c r="C465" s="372" t="s">
        <v>76</v>
      </c>
      <c r="D465" s="372"/>
      <c r="E465" s="372"/>
      <c r="F465" s="372"/>
      <c r="G465" s="372"/>
      <c r="H465" s="58"/>
      <c r="I465" s="59"/>
      <c r="J465" s="59"/>
      <c r="K465" s="59"/>
      <c r="L465" s="62"/>
      <c r="M465" s="59"/>
      <c r="N465" s="96">
        <v>112095.5</v>
      </c>
      <c r="O465" s="59"/>
      <c r="P465" s="97">
        <v>2241.91</v>
      </c>
      <c r="HY465" s="55"/>
      <c r="HZ465" s="131"/>
      <c r="IA465" s="55"/>
      <c r="IB465" s="65"/>
      <c r="IC465" s="65"/>
      <c r="ID465" s="65"/>
      <c r="IE465" s="65"/>
      <c r="IF465" s="65"/>
      <c r="IH465" s="16"/>
      <c r="II465" s="16"/>
      <c r="IJ465" s="16"/>
      <c r="IK465" s="65"/>
      <c r="IL465" s="16"/>
      <c r="IM465" s="65" t="s">
        <v>76</v>
      </c>
      <c r="IO465" s="93"/>
    </row>
    <row r="466" spans="1:249" s="11" customFormat="1" ht="40.799999999999997" x14ac:dyDescent="0.3">
      <c r="A466" s="56" t="s">
        <v>187</v>
      </c>
      <c r="B466" s="57" t="s">
        <v>921</v>
      </c>
      <c r="C466" s="373" t="s">
        <v>922</v>
      </c>
      <c r="D466" s="373"/>
      <c r="E466" s="373"/>
      <c r="F466" s="373"/>
      <c r="G466" s="373"/>
      <c r="H466" s="58" t="s">
        <v>153</v>
      </c>
      <c r="I466" s="59">
        <v>2</v>
      </c>
      <c r="J466" s="60">
        <v>1</v>
      </c>
      <c r="K466" s="60">
        <v>2</v>
      </c>
      <c r="L466" s="96">
        <v>1386.52</v>
      </c>
      <c r="M466" s="106">
        <v>1.35</v>
      </c>
      <c r="N466" s="132">
        <v>1871.8</v>
      </c>
      <c r="O466" s="59"/>
      <c r="P466" s="97">
        <v>3743.6</v>
      </c>
      <c r="HY466" s="55"/>
      <c r="HZ466" s="131"/>
      <c r="IA466" s="55"/>
      <c r="IB466" s="65" t="s">
        <v>922</v>
      </c>
      <c r="IC466" s="65" t="s">
        <v>4</v>
      </c>
      <c r="ID466" s="65" t="s">
        <v>4</v>
      </c>
      <c r="IE466" s="65" t="s">
        <v>4</v>
      </c>
      <c r="IF466" s="65" t="s">
        <v>4</v>
      </c>
      <c r="IH466" s="16"/>
      <c r="II466" s="16"/>
      <c r="IJ466" s="16"/>
      <c r="IK466" s="65"/>
      <c r="IL466" s="16"/>
      <c r="IM466" s="65"/>
      <c r="IO466" s="93"/>
    </row>
    <row r="467" spans="1:249" s="11" customFormat="1" ht="14.4" x14ac:dyDescent="0.3">
      <c r="A467" s="99"/>
      <c r="B467" s="100"/>
      <c r="C467" s="372" t="s">
        <v>76</v>
      </c>
      <c r="D467" s="372"/>
      <c r="E467" s="372"/>
      <c r="F467" s="372"/>
      <c r="G467" s="372"/>
      <c r="H467" s="58"/>
      <c r="I467" s="59"/>
      <c r="J467" s="59"/>
      <c r="K467" s="59"/>
      <c r="L467" s="62"/>
      <c r="M467" s="59"/>
      <c r="N467" s="62"/>
      <c r="O467" s="59"/>
      <c r="P467" s="97">
        <v>3743.6</v>
      </c>
      <c r="HY467" s="55"/>
      <c r="HZ467" s="131"/>
      <c r="IA467" s="55"/>
      <c r="IB467" s="65"/>
      <c r="IC467" s="65"/>
      <c r="ID467" s="65"/>
      <c r="IE467" s="65"/>
      <c r="IF467" s="65"/>
      <c r="IH467" s="16"/>
      <c r="II467" s="16"/>
      <c r="IJ467" s="16"/>
      <c r="IK467" s="65"/>
      <c r="IL467" s="16"/>
      <c r="IM467" s="65" t="s">
        <v>76</v>
      </c>
      <c r="IO467" s="93"/>
    </row>
    <row r="468" spans="1:249" s="11" customFormat="1" ht="40.799999999999997" x14ac:dyDescent="0.3">
      <c r="A468" s="56" t="s">
        <v>192</v>
      </c>
      <c r="B468" s="57" t="s">
        <v>923</v>
      </c>
      <c r="C468" s="373" t="s">
        <v>924</v>
      </c>
      <c r="D468" s="373"/>
      <c r="E468" s="373"/>
      <c r="F468" s="373"/>
      <c r="G468" s="373"/>
      <c r="H468" s="58" t="s">
        <v>154</v>
      </c>
      <c r="I468" s="59">
        <v>1</v>
      </c>
      <c r="J468" s="60">
        <v>1</v>
      </c>
      <c r="K468" s="60">
        <v>1</v>
      </c>
      <c r="L468" s="118">
        <v>264.08999999999997</v>
      </c>
      <c r="M468" s="106">
        <v>1.46</v>
      </c>
      <c r="N468" s="133">
        <v>385.57</v>
      </c>
      <c r="O468" s="59"/>
      <c r="P468" s="134">
        <v>385.57</v>
      </c>
      <c r="HY468" s="55"/>
      <c r="HZ468" s="131"/>
      <c r="IA468" s="55"/>
      <c r="IB468" s="65" t="s">
        <v>924</v>
      </c>
      <c r="IC468" s="65" t="s">
        <v>4</v>
      </c>
      <c r="ID468" s="65" t="s">
        <v>4</v>
      </c>
      <c r="IE468" s="65" t="s">
        <v>4</v>
      </c>
      <c r="IF468" s="65" t="s">
        <v>4</v>
      </c>
      <c r="IH468" s="16"/>
      <c r="II468" s="16"/>
      <c r="IJ468" s="16"/>
      <c r="IK468" s="65"/>
      <c r="IL468" s="16"/>
      <c r="IM468" s="65"/>
      <c r="IO468" s="93"/>
    </row>
    <row r="469" spans="1:249" s="11" customFormat="1" ht="14.4" x14ac:dyDescent="0.3">
      <c r="A469" s="66"/>
      <c r="B469" s="15"/>
      <c r="C469" s="339" t="s">
        <v>925</v>
      </c>
      <c r="D469" s="339"/>
      <c r="E469" s="339"/>
      <c r="F469" s="339"/>
      <c r="G469" s="339"/>
      <c r="H469" s="339"/>
      <c r="I469" s="339"/>
      <c r="J469" s="339"/>
      <c r="K469" s="339"/>
      <c r="L469" s="339"/>
      <c r="M469" s="339"/>
      <c r="N469" s="339"/>
      <c r="O469" s="339"/>
      <c r="P469" s="374"/>
      <c r="HY469" s="55"/>
      <c r="HZ469" s="131"/>
      <c r="IA469" s="55"/>
      <c r="IB469" s="65"/>
      <c r="IC469" s="65"/>
      <c r="ID469" s="65"/>
      <c r="IE469" s="65"/>
      <c r="IF469" s="65"/>
      <c r="IH469" s="16"/>
      <c r="II469" s="16"/>
      <c r="IJ469" s="16"/>
      <c r="IK469" s="65"/>
      <c r="IL469" s="16"/>
      <c r="IM469" s="65"/>
      <c r="IN469" s="3" t="s">
        <v>925</v>
      </c>
      <c r="IO469" s="93"/>
    </row>
    <row r="470" spans="1:249" s="11" customFormat="1" ht="14.4" x14ac:dyDescent="0.3">
      <c r="A470" s="99"/>
      <c r="B470" s="100"/>
      <c r="C470" s="372" t="s">
        <v>76</v>
      </c>
      <c r="D470" s="372"/>
      <c r="E470" s="372"/>
      <c r="F470" s="372"/>
      <c r="G470" s="372"/>
      <c r="H470" s="58"/>
      <c r="I470" s="59"/>
      <c r="J470" s="59"/>
      <c r="K470" s="59"/>
      <c r="L470" s="62"/>
      <c r="M470" s="59"/>
      <c r="N470" s="62"/>
      <c r="O470" s="59"/>
      <c r="P470" s="134">
        <v>385.57</v>
      </c>
      <c r="HY470" s="55"/>
      <c r="HZ470" s="131"/>
      <c r="IA470" s="55"/>
      <c r="IB470" s="65"/>
      <c r="IC470" s="65"/>
      <c r="ID470" s="65"/>
      <c r="IE470" s="65"/>
      <c r="IF470" s="65"/>
      <c r="IH470" s="16"/>
      <c r="II470" s="16"/>
      <c r="IJ470" s="16"/>
      <c r="IK470" s="65"/>
      <c r="IL470" s="16"/>
      <c r="IM470" s="65" t="s">
        <v>76</v>
      </c>
      <c r="IO470" s="93"/>
    </row>
    <row r="471" spans="1:249" s="11" customFormat="1" ht="40.799999999999997" x14ac:dyDescent="0.3">
      <c r="A471" s="56" t="s">
        <v>193</v>
      </c>
      <c r="B471" s="57" t="s">
        <v>926</v>
      </c>
      <c r="C471" s="373" t="s">
        <v>927</v>
      </c>
      <c r="D471" s="373"/>
      <c r="E471" s="373"/>
      <c r="F471" s="373"/>
      <c r="G471" s="373"/>
      <c r="H471" s="58" t="s">
        <v>154</v>
      </c>
      <c r="I471" s="59">
        <v>1</v>
      </c>
      <c r="J471" s="60">
        <v>1</v>
      </c>
      <c r="K471" s="60">
        <v>1</v>
      </c>
      <c r="L471" s="118">
        <v>189.71</v>
      </c>
      <c r="M471" s="106">
        <v>1.46</v>
      </c>
      <c r="N471" s="133">
        <v>276.98</v>
      </c>
      <c r="O471" s="59"/>
      <c r="P471" s="134">
        <v>276.98</v>
      </c>
      <c r="HY471" s="55"/>
      <c r="HZ471" s="131"/>
      <c r="IA471" s="55"/>
      <c r="IB471" s="65" t="s">
        <v>927</v>
      </c>
      <c r="IC471" s="65" t="s">
        <v>4</v>
      </c>
      <c r="ID471" s="65" t="s">
        <v>4</v>
      </c>
      <c r="IE471" s="65" t="s">
        <v>4</v>
      </c>
      <c r="IF471" s="65" t="s">
        <v>4</v>
      </c>
      <c r="IH471" s="16"/>
      <c r="II471" s="16"/>
      <c r="IJ471" s="16"/>
      <c r="IK471" s="65"/>
      <c r="IL471" s="16"/>
      <c r="IM471" s="65"/>
      <c r="IO471" s="93"/>
    </row>
    <row r="472" spans="1:249" s="11" customFormat="1" ht="14.4" x14ac:dyDescent="0.3">
      <c r="A472" s="66"/>
      <c r="B472" s="15"/>
      <c r="C472" s="339" t="s">
        <v>925</v>
      </c>
      <c r="D472" s="339"/>
      <c r="E472" s="339"/>
      <c r="F472" s="339"/>
      <c r="G472" s="339"/>
      <c r="H472" s="339"/>
      <c r="I472" s="339"/>
      <c r="J472" s="339"/>
      <c r="K472" s="339"/>
      <c r="L472" s="339"/>
      <c r="M472" s="339"/>
      <c r="N472" s="339"/>
      <c r="O472" s="339"/>
      <c r="P472" s="374"/>
      <c r="HY472" s="55"/>
      <c r="HZ472" s="131"/>
      <c r="IA472" s="55"/>
      <c r="IB472" s="65"/>
      <c r="IC472" s="65"/>
      <c r="ID472" s="65"/>
      <c r="IE472" s="65"/>
      <c r="IF472" s="65"/>
      <c r="IH472" s="16"/>
      <c r="II472" s="16"/>
      <c r="IJ472" s="16"/>
      <c r="IK472" s="65"/>
      <c r="IL472" s="16"/>
      <c r="IM472" s="65"/>
      <c r="IN472" s="3" t="s">
        <v>925</v>
      </c>
      <c r="IO472" s="93"/>
    </row>
    <row r="473" spans="1:249" s="11" customFormat="1" ht="14.4" x14ac:dyDescent="0.3">
      <c r="A473" s="99"/>
      <c r="B473" s="100"/>
      <c r="C473" s="372" t="s">
        <v>76</v>
      </c>
      <c r="D473" s="372"/>
      <c r="E473" s="372"/>
      <c r="F473" s="372"/>
      <c r="G473" s="372"/>
      <c r="H473" s="58"/>
      <c r="I473" s="59"/>
      <c r="J473" s="59"/>
      <c r="K473" s="59"/>
      <c r="L473" s="62"/>
      <c r="M473" s="59"/>
      <c r="N473" s="62"/>
      <c r="O473" s="59"/>
      <c r="P473" s="134">
        <v>276.98</v>
      </c>
      <c r="HY473" s="55"/>
      <c r="HZ473" s="131"/>
      <c r="IA473" s="55"/>
      <c r="IB473" s="65"/>
      <c r="IC473" s="65"/>
      <c r="ID473" s="65"/>
      <c r="IE473" s="65"/>
      <c r="IF473" s="65"/>
      <c r="IH473" s="16"/>
      <c r="II473" s="16"/>
      <c r="IJ473" s="16"/>
      <c r="IK473" s="65"/>
      <c r="IL473" s="16"/>
      <c r="IM473" s="65" t="s">
        <v>76</v>
      </c>
      <c r="IO473" s="93"/>
    </row>
    <row r="474" spans="1:249" s="11" customFormat="1" ht="40.799999999999997" x14ac:dyDescent="0.3">
      <c r="A474" s="56" t="s">
        <v>194</v>
      </c>
      <c r="B474" s="57" t="s">
        <v>928</v>
      </c>
      <c r="C474" s="373" t="s">
        <v>929</v>
      </c>
      <c r="D474" s="373"/>
      <c r="E474" s="373"/>
      <c r="F474" s="373"/>
      <c r="G474" s="373"/>
      <c r="H474" s="58" t="s">
        <v>154</v>
      </c>
      <c r="I474" s="59">
        <v>1</v>
      </c>
      <c r="J474" s="60">
        <v>1</v>
      </c>
      <c r="K474" s="60">
        <v>1</v>
      </c>
      <c r="L474" s="118">
        <v>167.49</v>
      </c>
      <c r="M474" s="106">
        <v>1.46</v>
      </c>
      <c r="N474" s="133">
        <v>244.54</v>
      </c>
      <c r="O474" s="59"/>
      <c r="P474" s="134">
        <v>244.54</v>
      </c>
      <c r="HY474" s="55"/>
      <c r="HZ474" s="131"/>
      <c r="IA474" s="55"/>
      <c r="IB474" s="65" t="s">
        <v>929</v>
      </c>
      <c r="IC474" s="65" t="s">
        <v>4</v>
      </c>
      <c r="ID474" s="65" t="s">
        <v>4</v>
      </c>
      <c r="IE474" s="65" t="s">
        <v>4</v>
      </c>
      <c r="IF474" s="65" t="s">
        <v>4</v>
      </c>
      <c r="IH474" s="16"/>
      <c r="II474" s="16"/>
      <c r="IJ474" s="16"/>
      <c r="IK474" s="65"/>
      <c r="IL474" s="16"/>
      <c r="IM474" s="65"/>
      <c r="IO474" s="93"/>
    </row>
    <row r="475" spans="1:249" s="11" customFormat="1" ht="14.4" x14ac:dyDescent="0.3">
      <c r="A475" s="66"/>
      <c r="B475" s="15"/>
      <c r="C475" s="339" t="s">
        <v>925</v>
      </c>
      <c r="D475" s="339"/>
      <c r="E475" s="339"/>
      <c r="F475" s="339"/>
      <c r="G475" s="339"/>
      <c r="H475" s="339"/>
      <c r="I475" s="339"/>
      <c r="J475" s="339"/>
      <c r="K475" s="339"/>
      <c r="L475" s="339"/>
      <c r="M475" s="339"/>
      <c r="N475" s="339"/>
      <c r="O475" s="339"/>
      <c r="P475" s="374"/>
      <c r="HY475" s="55"/>
      <c r="HZ475" s="131"/>
      <c r="IA475" s="55"/>
      <c r="IB475" s="65"/>
      <c r="IC475" s="65"/>
      <c r="ID475" s="65"/>
      <c r="IE475" s="65"/>
      <c r="IF475" s="65"/>
      <c r="IH475" s="16"/>
      <c r="II475" s="16"/>
      <c r="IJ475" s="16"/>
      <c r="IK475" s="65"/>
      <c r="IL475" s="16"/>
      <c r="IM475" s="65"/>
      <c r="IN475" s="3" t="s">
        <v>925</v>
      </c>
      <c r="IO475" s="93"/>
    </row>
    <row r="476" spans="1:249" s="11" customFormat="1" ht="14.4" x14ac:dyDescent="0.3">
      <c r="A476" s="99"/>
      <c r="B476" s="100"/>
      <c r="C476" s="372" t="s">
        <v>76</v>
      </c>
      <c r="D476" s="372"/>
      <c r="E476" s="372"/>
      <c r="F476" s="372"/>
      <c r="G476" s="372"/>
      <c r="H476" s="58"/>
      <c r="I476" s="59"/>
      <c r="J476" s="59"/>
      <c r="K476" s="59"/>
      <c r="L476" s="62"/>
      <c r="M476" s="59"/>
      <c r="N476" s="62"/>
      <c r="O476" s="59"/>
      <c r="P476" s="134">
        <v>244.54</v>
      </c>
      <c r="HY476" s="55"/>
      <c r="HZ476" s="131"/>
      <c r="IA476" s="55"/>
      <c r="IB476" s="65"/>
      <c r="IC476" s="65"/>
      <c r="ID476" s="65"/>
      <c r="IE476" s="65"/>
      <c r="IF476" s="65"/>
      <c r="IH476" s="16"/>
      <c r="II476" s="16"/>
      <c r="IJ476" s="16"/>
      <c r="IK476" s="65"/>
      <c r="IL476" s="16"/>
      <c r="IM476" s="65" t="s">
        <v>76</v>
      </c>
      <c r="IO476" s="93"/>
    </row>
    <row r="477" spans="1:249" s="11" customFormat="1" ht="40.799999999999997" x14ac:dyDescent="0.3">
      <c r="A477" s="56" t="s">
        <v>197</v>
      </c>
      <c r="B477" s="57" t="s">
        <v>714</v>
      </c>
      <c r="C477" s="373" t="s">
        <v>715</v>
      </c>
      <c r="D477" s="373"/>
      <c r="E477" s="373"/>
      <c r="F477" s="373"/>
      <c r="G477" s="373"/>
      <c r="H477" s="58" t="s">
        <v>81</v>
      </c>
      <c r="I477" s="59">
        <v>0.1</v>
      </c>
      <c r="J477" s="60">
        <v>1</v>
      </c>
      <c r="K477" s="116">
        <v>0.1</v>
      </c>
      <c r="L477" s="96">
        <v>1462.71</v>
      </c>
      <c r="M477" s="106">
        <v>1.39</v>
      </c>
      <c r="N477" s="132">
        <v>2033.17</v>
      </c>
      <c r="O477" s="59"/>
      <c r="P477" s="134">
        <v>203.32</v>
      </c>
      <c r="HY477" s="55"/>
      <c r="HZ477" s="131"/>
      <c r="IA477" s="55"/>
      <c r="IB477" s="65" t="s">
        <v>715</v>
      </c>
      <c r="IC477" s="65" t="s">
        <v>4</v>
      </c>
      <c r="ID477" s="65" t="s">
        <v>4</v>
      </c>
      <c r="IE477" s="65" t="s">
        <v>4</v>
      </c>
      <c r="IF477" s="65" t="s">
        <v>4</v>
      </c>
      <c r="IH477" s="16"/>
      <c r="II477" s="16"/>
      <c r="IJ477" s="16"/>
      <c r="IK477" s="65"/>
      <c r="IL477" s="16"/>
      <c r="IM477" s="65"/>
      <c r="IO477" s="93"/>
    </row>
    <row r="478" spans="1:249" s="11" customFormat="1" ht="14.4" x14ac:dyDescent="0.3">
      <c r="A478" s="66"/>
      <c r="B478" s="15"/>
      <c r="C478" s="339" t="s">
        <v>826</v>
      </c>
      <c r="D478" s="339"/>
      <c r="E478" s="339"/>
      <c r="F478" s="339"/>
      <c r="G478" s="339"/>
      <c r="H478" s="339"/>
      <c r="I478" s="339"/>
      <c r="J478" s="339"/>
      <c r="K478" s="339"/>
      <c r="L478" s="339"/>
      <c r="M478" s="339"/>
      <c r="N478" s="339"/>
      <c r="O478" s="339"/>
      <c r="P478" s="374"/>
      <c r="HY478" s="55"/>
      <c r="HZ478" s="131"/>
      <c r="IA478" s="55"/>
      <c r="IB478" s="65"/>
      <c r="IC478" s="65"/>
      <c r="ID478" s="65"/>
      <c r="IE478" s="65"/>
      <c r="IF478" s="65"/>
      <c r="IH478" s="16"/>
      <c r="II478" s="16"/>
      <c r="IJ478" s="16"/>
      <c r="IK478" s="65"/>
      <c r="IL478" s="16"/>
      <c r="IM478" s="65"/>
      <c r="IN478" s="3" t="s">
        <v>826</v>
      </c>
      <c r="IO478" s="93"/>
    </row>
    <row r="479" spans="1:249" s="11" customFormat="1" ht="14.4" x14ac:dyDescent="0.3">
      <c r="A479" s="99"/>
      <c r="B479" s="100"/>
      <c r="C479" s="372" t="s">
        <v>76</v>
      </c>
      <c r="D479" s="372"/>
      <c r="E479" s="372"/>
      <c r="F479" s="372"/>
      <c r="G479" s="372"/>
      <c r="H479" s="58"/>
      <c r="I479" s="59"/>
      <c r="J479" s="59"/>
      <c r="K479" s="59"/>
      <c r="L479" s="62"/>
      <c r="M479" s="59"/>
      <c r="N479" s="62"/>
      <c r="O479" s="59"/>
      <c r="P479" s="134">
        <v>203.32</v>
      </c>
      <c r="HY479" s="55"/>
      <c r="HZ479" s="131"/>
      <c r="IA479" s="55"/>
      <c r="IB479" s="65"/>
      <c r="IC479" s="65"/>
      <c r="ID479" s="65"/>
      <c r="IE479" s="65"/>
      <c r="IF479" s="65"/>
      <c r="IH479" s="16"/>
      <c r="II479" s="16"/>
      <c r="IJ479" s="16"/>
      <c r="IK479" s="65"/>
      <c r="IL479" s="16"/>
      <c r="IM479" s="65" t="s">
        <v>76</v>
      </c>
      <c r="IO479" s="93"/>
    </row>
    <row r="480" spans="1:249" s="11" customFormat="1" ht="14.4" x14ac:dyDescent="0.3">
      <c r="A480" s="56" t="s">
        <v>198</v>
      </c>
      <c r="B480" s="57" t="s">
        <v>930</v>
      </c>
      <c r="C480" s="373" t="s">
        <v>931</v>
      </c>
      <c r="D480" s="373"/>
      <c r="E480" s="373"/>
      <c r="F480" s="373"/>
      <c r="G480" s="373"/>
      <c r="H480" s="58" t="s">
        <v>81</v>
      </c>
      <c r="I480" s="59">
        <v>0.01</v>
      </c>
      <c r="J480" s="60">
        <v>1</v>
      </c>
      <c r="K480" s="106">
        <v>0.01</v>
      </c>
      <c r="L480" s="62"/>
      <c r="M480" s="59"/>
      <c r="N480" s="63"/>
      <c r="O480" s="59"/>
      <c r="P480" s="64"/>
      <c r="HY480" s="55"/>
      <c r="HZ480" s="131"/>
      <c r="IA480" s="55"/>
      <c r="IB480" s="65" t="s">
        <v>931</v>
      </c>
      <c r="IC480" s="65" t="s">
        <v>4</v>
      </c>
      <c r="ID480" s="65" t="s">
        <v>4</v>
      </c>
      <c r="IE480" s="65" t="s">
        <v>4</v>
      </c>
      <c r="IF480" s="65" t="s">
        <v>4</v>
      </c>
      <c r="IH480" s="16"/>
      <c r="II480" s="16"/>
      <c r="IJ480" s="16"/>
      <c r="IK480" s="65"/>
      <c r="IL480" s="16"/>
      <c r="IM480" s="65"/>
      <c r="IO480" s="93"/>
    </row>
    <row r="481" spans="1:249" s="11" customFormat="1" ht="14.4" x14ac:dyDescent="0.3">
      <c r="A481" s="66"/>
      <c r="B481" s="15"/>
      <c r="C481" s="339" t="s">
        <v>311</v>
      </c>
      <c r="D481" s="339"/>
      <c r="E481" s="339"/>
      <c r="F481" s="339"/>
      <c r="G481" s="339"/>
      <c r="H481" s="339"/>
      <c r="I481" s="339"/>
      <c r="J481" s="339"/>
      <c r="K481" s="339"/>
      <c r="L481" s="339"/>
      <c r="M481" s="339"/>
      <c r="N481" s="339"/>
      <c r="O481" s="339"/>
      <c r="P481" s="374"/>
      <c r="HY481" s="55"/>
      <c r="HZ481" s="131"/>
      <c r="IA481" s="55"/>
      <c r="IB481" s="65"/>
      <c r="IC481" s="65"/>
      <c r="ID481" s="65"/>
      <c r="IE481" s="65"/>
      <c r="IF481" s="65"/>
      <c r="IH481" s="16"/>
      <c r="II481" s="16"/>
      <c r="IJ481" s="16"/>
      <c r="IK481" s="65"/>
      <c r="IL481" s="16"/>
      <c r="IM481" s="65"/>
      <c r="IN481" s="3" t="s">
        <v>311</v>
      </c>
      <c r="IO481" s="93"/>
    </row>
    <row r="482" spans="1:249" s="11" customFormat="1" ht="14.4" x14ac:dyDescent="0.3">
      <c r="A482" s="67"/>
      <c r="B482" s="68" t="s">
        <v>57</v>
      </c>
      <c r="C482" s="344" t="s">
        <v>59</v>
      </c>
      <c r="D482" s="344"/>
      <c r="E482" s="344"/>
      <c r="F482" s="344"/>
      <c r="G482" s="344"/>
      <c r="H482" s="69" t="s">
        <v>60</v>
      </c>
      <c r="I482" s="70"/>
      <c r="J482" s="70"/>
      <c r="K482" s="102">
        <v>0.13819999999999999</v>
      </c>
      <c r="L482" s="72"/>
      <c r="M482" s="70"/>
      <c r="N482" s="72"/>
      <c r="O482" s="70"/>
      <c r="P482" s="104">
        <v>75.36</v>
      </c>
      <c r="HY482" s="55"/>
      <c r="HZ482" s="131"/>
      <c r="IA482" s="55"/>
      <c r="IB482" s="65"/>
      <c r="IC482" s="65"/>
      <c r="ID482" s="65"/>
      <c r="IE482" s="65"/>
      <c r="IF482" s="65"/>
      <c r="IH482" s="16" t="s">
        <v>59</v>
      </c>
      <c r="II482" s="16"/>
      <c r="IJ482" s="16"/>
      <c r="IK482" s="65"/>
      <c r="IL482" s="16"/>
      <c r="IM482" s="65"/>
      <c r="IO482" s="93"/>
    </row>
    <row r="483" spans="1:249" s="11" customFormat="1" ht="14.4" x14ac:dyDescent="0.3">
      <c r="A483" s="74"/>
      <c r="B483" s="68" t="s">
        <v>219</v>
      </c>
      <c r="C483" s="344" t="s">
        <v>220</v>
      </c>
      <c r="D483" s="344"/>
      <c r="E483" s="344"/>
      <c r="F483" s="344"/>
      <c r="G483" s="344"/>
      <c r="H483" s="69" t="s">
        <v>60</v>
      </c>
      <c r="I483" s="80">
        <v>0.01</v>
      </c>
      <c r="J483" s="70"/>
      <c r="K483" s="102">
        <v>1E-4</v>
      </c>
      <c r="L483" s="10"/>
      <c r="M483" s="76"/>
      <c r="N483" s="77">
        <v>413.99</v>
      </c>
      <c r="O483" s="70"/>
      <c r="P483" s="73">
        <v>0.04</v>
      </c>
      <c r="Q483" s="78"/>
      <c r="R483" s="78"/>
      <c r="HY483" s="55"/>
      <c r="HZ483" s="131"/>
      <c r="IA483" s="55"/>
      <c r="IB483" s="65"/>
      <c r="IC483" s="65"/>
      <c r="ID483" s="65"/>
      <c r="IE483" s="65"/>
      <c r="IF483" s="65"/>
      <c r="IH483" s="16"/>
      <c r="II483" s="16" t="s">
        <v>220</v>
      </c>
      <c r="IJ483" s="16"/>
      <c r="IK483" s="65"/>
      <c r="IL483" s="16"/>
      <c r="IM483" s="65"/>
      <c r="IO483" s="93"/>
    </row>
    <row r="484" spans="1:249" s="11" customFormat="1" ht="14.4" x14ac:dyDescent="0.3">
      <c r="A484" s="74"/>
      <c r="B484" s="68" t="s">
        <v>221</v>
      </c>
      <c r="C484" s="344" t="s">
        <v>222</v>
      </c>
      <c r="D484" s="344"/>
      <c r="E484" s="344"/>
      <c r="F484" s="344"/>
      <c r="G484" s="344"/>
      <c r="H484" s="69" t="s">
        <v>60</v>
      </c>
      <c r="I484" s="80">
        <v>0.72</v>
      </c>
      <c r="J484" s="70"/>
      <c r="K484" s="102">
        <v>7.1999999999999998E-3</v>
      </c>
      <c r="L484" s="10"/>
      <c r="M484" s="76"/>
      <c r="N484" s="77">
        <v>451.25</v>
      </c>
      <c r="O484" s="70"/>
      <c r="P484" s="73">
        <v>3.25</v>
      </c>
      <c r="Q484" s="78"/>
      <c r="R484" s="78"/>
      <c r="HY484" s="55"/>
      <c r="HZ484" s="131"/>
      <c r="IA484" s="55"/>
      <c r="IB484" s="65"/>
      <c r="IC484" s="65"/>
      <c r="ID484" s="65"/>
      <c r="IE484" s="65"/>
      <c r="IF484" s="65"/>
      <c r="IH484" s="16"/>
      <c r="II484" s="16" t="s">
        <v>222</v>
      </c>
      <c r="IJ484" s="16"/>
      <c r="IK484" s="65"/>
      <c r="IL484" s="16"/>
      <c r="IM484" s="65"/>
      <c r="IO484" s="93"/>
    </row>
    <row r="485" spans="1:249" s="11" customFormat="1" ht="14.4" x14ac:dyDescent="0.3">
      <c r="A485" s="74"/>
      <c r="B485" s="68" t="s">
        <v>223</v>
      </c>
      <c r="C485" s="344" t="s">
        <v>224</v>
      </c>
      <c r="D485" s="344"/>
      <c r="E485" s="344"/>
      <c r="F485" s="344"/>
      <c r="G485" s="344"/>
      <c r="H485" s="69" t="s">
        <v>60</v>
      </c>
      <c r="I485" s="80">
        <v>0.88</v>
      </c>
      <c r="J485" s="70"/>
      <c r="K485" s="102">
        <v>8.8000000000000005E-3</v>
      </c>
      <c r="L485" s="10"/>
      <c r="M485" s="76"/>
      <c r="N485" s="77">
        <v>492.65</v>
      </c>
      <c r="O485" s="70"/>
      <c r="P485" s="73">
        <v>4.34</v>
      </c>
      <c r="Q485" s="78"/>
      <c r="R485" s="78"/>
      <c r="HY485" s="55"/>
      <c r="HZ485" s="131"/>
      <c r="IA485" s="55"/>
      <c r="IB485" s="65"/>
      <c r="IC485" s="65"/>
      <c r="ID485" s="65"/>
      <c r="IE485" s="65"/>
      <c r="IF485" s="65"/>
      <c r="IH485" s="16"/>
      <c r="II485" s="16" t="s">
        <v>224</v>
      </c>
      <c r="IJ485" s="16"/>
      <c r="IK485" s="65"/>
      <c r="IL485" s="16"/>
      <c r="IM485" s="65"/>
      <c r="IO485" s="93"/>
    </row>
    <row r="486" spans="1:249" s="11" customFormat="1" ht="14.4" x14ac:dyDescent="0.3">
      <c r="A486" s="74"/>
      <c r="B486" s="68" t="s">
        <v>225</v>
      </c>
      <c r="C486" s="344" t="s">
        <v>226</v>
      </c>
      <c r="D486" s="344"/>
      <c r="E486" s="344"/>
      <c r="F486" s="344"/>
      <c r="G486" s="344"/>
      <c r="H486" s="69" t="s">
        <v>60</v>
      </c>
      <c r="I486" s="80">
        <v>12.21</v>
      </c>
      <c r="J486" s="70"/>
      <c r="K486" s="102">
        <v>0.1221</v>
      </c>
      <c r="L486" s="10"/>
      <c r="M486" s="76"/>
      <c r="N486" s="77">
        <v>554.75</v>
      </c>
      <c r="O486" s="70"/>
      <c r="P486" s="73">
        <v>67.73</v>
      </c>
      <c r="Q486" s="78"/>
      <c r="R486" s="78"/>
      <c r="HY486" s="55"/>
      <c r="HZ486" s="131"/>
      <c r="IA486" s="55"/>
      <c r="IB486" s="65"/>
      <c r="IC486" s="65"/>
      <c r="ID486" s="65"/>
      <c r="IE486" s="65"/>
      <c r="IF486" s="65"/>
      <c r="IH486" s="16"/>
      <c r="II486" s="16" t="s">
        <v>226</v>
      </c>
      <c r="IJ486" s="16"/>
      <c r="IK486" s="65"/>
      <c r="IL486" s="16"/>
      <c r="IM486" s="65"/>
      <c r="IO486" s="93"/>
    </row>
    <row r="487" spans="1:249" s="11" customFormat="1" ht="14.4" x14ac:dyDescent="0.3">
      <c r="A487" s="67"/>
      <c r="B487" s="68" t="s">
        <v>61</v>
      </c>
      <c r="C487" s="344" t="s">
        <v>62</v>
      </c>
      <c r="D487" s="344"/>
      <c r="E487" s="344"/>
      <c r="F487" s="344"/>
      <c r="G487" s="344"/>
      <c r="H487" s="69"/>
      <c r="I487" s="70"/>
      <c r="J487" s="70"/>
      <c r="K487" s="70"/>
      <c r="L487" s="72"/>
      <c r="M487" s="70"/>
      <c r="N487" s="72"/>
      <c r="O487" s="70"/>
      <c r="P487" s="104">
        <v>6.15</v>
      </c>
      <c r="HY487" s="55"/>
      <c r="HZ487" s="131"/>
      <c r="IA487" s="55"/>
      <c r="IB487" s="65"/>
      <c r="IC487" s="65"/>
      <c r="ID487" s="65"/>
      <c r="IE487" s="65"/>
      <c r="IF487" s="65"/>
      <c r="IH487" s="16" t="s">
        <v>62</v>
      </c>
      <c r="II487" s="16"/>
      <c r="IJ487" s="16"/>
      <c r="IK487" s="65"/>
      <c r="IL487" s="16"/>
      <c r="IM487" s="65"/>
      <c r="IO487" s="93"/>
    </row>
    <row r="488" spans="1:249" s="11" customFormat="1" ht="14.4" x14ac:dyDescent="0.3">
      <c r="A488" s="67"/>
      <c r="B488" s="68"/>
      <c r="C488" s="344" t="s">
        <v>63</v>
      </c>
      <c r="D488" s="344"/>
      <c r="E488" s="344"/>
      <c r="F488" s="344"/>
      <c r="G488" s="344"/>
      <c r="H488" s="69" t="s">
        <v>60</v>
      </c>
      <c r="I488" s="70"/>
      <c r="J488" s="70"/>
      <c r="K488" s="102">
        <v>4.7000000000000002E-3</v>
      </c>
      <c r="L488" s="72"/>
      <c r="M488" s="70"/>
      <c r="N488" s="72"/>
      <c r="O488" s="70"/>
      <c r="P488" s="104">
        <v>2.61</v>
      </c>
      <c r="HY488" s="55"/>
      <c r="HZ488" s="131"/>
      <c r="IA488" s="55"/>
      <c r="IB488" s="65"/>
      <c r="IC488" s="65"/>
      <c r="ID488" s="65"/>
      <c r="IE488" s="65"/>
      <c r="IF488" s="65"/>
      <c r="IH488" s="16" t="s">
        <v>63</v>
      </c>
      <c r="II488" s="16"/>
      <c r="IJ488" s="16"/>
      <c r="IK488" s="65"/>
      <c r="IL488" s="16"/>
      <c r="IM488" s="65"/>
      <c r="IO488" s="93"/>
    </row>
    <row r="489" spans="1:249" s="11" customFormat="1" ht="20.399999999999999" x14ac:dyDescent="0.3">
      <c r="A489" s="74"/>
      <c r="B489" s="68" t="s">
        <v>932</v>
      </c>
      <c r="C489" s="344" t="s">
        <v>933</v>
      </c>
      <c r="D489" s="344"/>
      <c r="E489" s="344"/>
      <c r="F489" s="344"/>
      <c r="G489" s="344"/>
      <c r="H489" s="69" t="s">
        <v>66</v>
      </c>
      <c r="I489" s="80">
        <v>0.47</v>
      </c>
      <c r="J489" s="70"/>
      <c r="K489" s="102">
        <v>4.7000000000000002E-3</v>
      </c>
      <c r="L489" s="81">
        <v>735.21</v>
      </c>
      <c r="M489" s="82">
        <v>1.46</v>
      </c>
      <c r="N489" s="77">
        <v>1073.4100000000001</v>
      </c>
      <c r="O489" s="70"/>
      <c r="P489" s="73">
        <v>5.05</v>
      </c>
      <c r="Q489" s="78"/>
      <c r="R489" s="78"/>
      <c r="HY489" s="55"/>
      <c r="HZ489" s="131"/>
      <c r="IA489" s="55"/>
      <c r="IB489" s="65"/>
      <c r="IC489" s="65"/>
      <c r="ID489" s="65"/>
      <c r="IE489" s="65"/>
      <c r="IF489" s="65"/>
      <c r="IH489" s="16"/>
      <c r="II489" s="16" t="s">
        <v>933</v>
      </c>
      <c r="IJ489" s="16"/>
      <c r="IK489" s="65"/>
      <c r="IL489" s="16"/>
      <c r="IM489" s="65"/>
      <c r="IO489" s="93"/>
    </row>
    <row r="490" spans="1:249" s="11" customFormat="1" ht="14.4" x14ac:dyDescent="0.3">
      <c r="A490" s="83"/>
      <c r="B490" s="68" t="s">
        <v>93</v>
      </c>
      <c r="C490" s="344" t="s">
        <v>94</v>
      </c>
      <c r="D490" s="344"/>
      <c r="E490" s="344"/>
      <c r="F490" s="344"/>
      <c r="G490" s="344"/>
      <c r="H490" s="69" t="s">
        <v>60</v>
      </c>
      <c r="I490" s="80">
        <v>0.47</v>
      </c>
      <c r="J490" s="70"/>
      <c r="K490" s="102">
        <v>4.7000000000000002E-3</v>
      </c>
      <c r="L490" s="72"/>
      <c r="M490" s="70"/>
      <c r="N490" s="84">
        <v>554.75</v>
      </c>
      <c r="O490" s="70"/>
      <c r="P490" s="104">
        <v>2.61</v>
      </c>
      <c r="HY490" s="55"/>
      <c r="HZ490" s="131"/>
      <c r="IA490" s="55"/>
      <c r="IB490" s="65"/>
      <c r="IC490" s="65"/>
      <c r="ID490" s="65"/>
      <c r="IE490" s="65"/>
      <c r="IF490" s="65"/>
      <c r="IH490" s="16"/>
      <c r="II490" s="16"/>
      <c r="IJ490" s="16" t="s">
        <v>94</v>
      </c>
      <c r="IK490" s="65"/>
      <c r="IL490" s="16"/>
      <c r="IM490" s="65"/>
      <c r="IO490" s="93"/>
    </row>
    <row r="491" spans="1:249" s="11" customFormat="1" ht="20.399999999999999" x14ac:dyDescent="0.3">
      <c r="A491" s="74"/>
      <c r="B491" s="68" t="s">
        <v>934</v>
      </c>
      <c r="C491" s="344" t="s">
        <v>935</v>
      </c>
      <c r="D491" s="344"/>
      <c r="E491" s="344"/>
      <c r="F491" s="344"/>
      <c r="G491" s="344"/>
      <c r="H491" s="69" t="s">
        <v>66</v>
      </c>
      <c r="I491" s="98">
        <v>11</v>
      </c>
      <c r="J491" s="70"/>
      <c r="K491" s="80">
        <v>0.11</v>
      </c>
      <c r="L491" s="81">
        <v>7.35</v>
      </c>
      <c r="M491" s="82">
        <v>1.36</v>
      </c>
      <c r="N491" s="77">
        <v>10</v>
      </c>
      <c r="O491" s="70"/>
      <c r="P491" s="73">
        <v>1.1000000000000001</v>
      </c>
      <c r="Q491" s="78"/>
      <c r="R491" s="78"/>
      <c r="HY491" s="55"/>
      <c r="HZ491" s="131"/>
      <c r="IA491" s="55"/>
      <c r="IB491" s="65"/>
      <c r="IC491" s="65"/>
      <c r="ID491" s="65"/>
      <c r="IE491" s="65"/>
      <c r="IF491" s="65"/>
      <c r="IH491" s="16"/>
      <c r="II491" s="16" t="s">
        <v>935</v>
      </c>
      <c r="IJ491" s="16"/>
      <c r="IK491" s="65"/>
      <c r="IL491" s="16"/>
      <c r="IM491" s="65"/>
      <c r="IO491" s="93"/>
    </row>
    <row r="492" spans="1:249" s="11" customFormat="1" ht="14.4" x14ac:dyDescent="0.3">
      <c r="A492" s="67"/>
      <c r="B492" s="68" t="s">
        <v>80</v>
      </c>
      <c r="C492" s="344" t="s">
        <v>99</v>
      </c>
      <c r="D492" s="344"/>
      <c r="E492" s="344"/>
      <c r="F492" s="344"/>
      <c r="G492" s="344"/>
      <c r="H492" s="69"/>
      <c r="I492" s="70"/>
      <c r="J492" s="70"/>
      <c r="K492" s="70"/>
      <c r="L492" s="72"/>
      <c r="M492" s="70"/>
      <c r="N492" s="72"/>
      <c r="O492" s="70"/>
      <c r="P492" s="104">
        <v>24.08</v>
      </c>
      <c r="HY492" s="55"/>
      <c r="HZ492" s="131"/>
      <c r="IA492" s="55"/>
      <c r="IB492" s="65"/>
      <c r="IC492" s="65"/>
      <c r="ID492" s="65"/>
      <c r="IE492" s="65"/>
      <c r="IF492" s="65"/>
      <c r="IH492" s="16" t="s">
        <v>99</v>
      </c>
      <c r="II492" s="16"/>
      <c r="IJ492" s="16"/>
      <c r="IK492" s="65"/>
      <c r="IL492" s="16"/>
      <c r="IM492" s="65"/>
      <c r="IO492" s="93"/>
    </row>
    <row r="493" spans="1:249" s="11" customFormat="1" ht="14.4" x14ac:dyDescent="0.3">
      <c r="A493" s="74"/>
      <c r="B493" s="68" t="s">
        <v>936</v>
      </c>
      <c r="C493" s="344" t="s">
        <v>937</v>
      </c>
      <c r="D493" s="344"/>
      <c r="E493" s="344"/>
      <c r="F493" s="344"/>
      <c r="G493" s="344"/>
      <c r="H493" s="69" t="s">
        <v>153</v>
      </c>
      <c r="I493" s="80">
        <v>8.33</v>
      </c>
      <c r="J493" s="70"/>
      <c r="K493" s="102">
        <v>8.3299999999999999E-2</v>
      </c>
      <c r="L493" s="81">
        <v>233.1</v>
      </c>
      <c r="M493" s="82">
        <v>1.24</v>
      </c>
      <c r="N493" s="77">
        <v>289.04000000000002</v>
      </c>
      <c r="O493" s="70"/>
      <c r="P493" s="73">
        <v>24.08</v>
      </c>
      <c r="Q493" s="78"/>
      <c r="R493" s="78"/>
      <c r="HY493" s="55"/>
      <c r="HZ493" s="131"/>
      <c r="IA493" s="55"/>
      <c r="IB493" s="65"/>
      <c r="IC493" s="65"/>
      <c r="ID493" s="65"/>
      <c r="IE493" s="65"/>
      <c r="IF493" s="65"/>
      <c r="IH493" s="16"/>
      <c r="II493" s="16" t="s">
        <v>937</v>
      </c>
      <c r="IJ493" s="16"/>
      <c r="IK493" s="65"/>
      <c r="IL493" s="16"/>
      <c r="IM493" s="65"/>
      <c r="IO493" s="93"/>
    </row>
    <row r="494" spans="1:249" s="11" customFormat="1" ht="20.399999999999999" x14ac:dyDescent="0.3">
      <c r="A494" s="85" t="s">
        <v>162</v>
      </c>
      <c r="B494" s="86" t="s">
        <v>938</v>
      </c>
      <c r="C494" s="371" t="s">
        <v>939</v>
      </c>
      <c r="D494" s="371"/>
      <c r="E494" s="371"/>
      <c r="F494" s="371"/>
      <c r="G494" s="371"/>
      <c r="H494" s="87" t="s">
        <v>145</v>
      </c>
      <c r="I494" s="114">
        <v>0</v>
      </c>
      <c r="J494" s="89"/>
      <c r="K494" s="114">
        <v>0</v>
      </c>
      <c r="L494" s="91"/>
      <c r="M494" s="89"/>
      <c r="N494" s="91"/>
      <c r="O494" s="89"/>
      <c r="P494" s="92"/>
      <c r="HY494" s="55"/>
      <c r="HZ494" s="131"/>
      <c r="IA494" s="55"/>
      <c r="IB494" s="65"/>
      <c r="IC494" s="65"/>
      <c r="ID494" s="65"/>
      <c r="IE494" s="65"/>
      <c r="IF494" s="65"/>
      <c r="IH494" s="16"/>
      <c r="II494" s="16"/>
      <c r="IJ494" s="16"/>
      <c r="IK494" s="65"/>
      <c r="IL494" s="16"/>
      <c r="IM494" s="65"/>
      <c r="IO494" s="93" t="s">
        <v>939</v>
      </c>
    </row>
    <row r="495" spans="1:249" s="11" customFormat="1" ht="14.4" x14ac:dyDescent="0.3">
      <c r="A495" s="94"/>
      <c r="B495" s="95"/>
      <c r="C495" s="372" t="s">
        <v>73</v>
      </c>
      <c r="D495" s="372"/>
      <c r="E495" s="372"/>
      <c r="F495" s="372"/>
      <c r="G495" s="372"/>
      <c r="H495" s="58"/>
      <c r="I495" s="59"/>
      <c r="J495" s="59"/>
      <c r="K495" s="59"/>
      <c r="L495" s="62"/>
      <c r="M495" s="59"/>
      <c r="N495" s="96"/>
      <c r="O495" s="59"/>
      <c r="P495" s="97">
        <v>108.2</v>
      </c>
      <c r="Q495" s="78"/>
      <c r="R495" s="78"/>
      <c r="HY495" s="55"/>
      <c r="HZ495" s="131"/>
      <c r="IA495" s="55"/>
      <c r="IB495" s="65"/>
      <c r="IC495" s="65"/>
      <c r="ID495" s="65"/>
      <c r="IE495" s="65"/>
      <c r="IF495" s="65"/>
      <c r="IH495" s="16"/>
      <c r="II495" s="16"/>
      <c r="IJ495" s="16"/>
      <c r="IK495" s="65" t="s">
        <v>73</v>
      </c>
      <c r="IL495" s="16"/>
      <c r="IM495" s="65"/>
      <c r="IO495" s="93"/>
    </row>
    <row r="496" spans="1:249" s="11" customFormat="1" ht="14.4" x14ac:dyDescent="0.3">
      <c r="A496" s="83"/>
      <c r="B496" s="68"/>
      <c r="C496" s="344" t="s">
        <v>74</v>
      </c>
      <c r="D496" s="344"/>
      <c r="E496" s="344"/>
      <c r="F496" s="344"/>
      <c r="G496" s="344"/>
      <c r="H496" s="69"/>
      <c r="I496" s="70"/>
      <c r="J496" s="70"/>
      <c r="K496" s="70"/>
      <c r="L496" s="72"/>
      <c r="M496" s="70"/>
      <c r="N496" s="72"/>
      <c r="O496" s="70"/>
      <c r="P496" s="104">
        <v>77.97</v>
      </c>
      <c r="HY496" s="55"/>
      <c r="HZ496" s="131"/>
      <c r="IA496" s="55"/>
      <c r="IB496" s="65"/>
      <c r="IC496" s="65"/>
      <c r="ID496" s="65"/>
      <c r="IE496" s="65"/>
      <c r="IF496" s="65"/>
      <c r="IH496" s="16"/>
      <c r="II496" s="16"/>
      <c r="IJ496" s="16"/>
      <c r="IK496" s="65"/>
      <c r="IL496" s="16" t="s">
        <v>74</v>
      </c>
      <c r="IM496" s="65"/>
      <c r="IO496" s="93"/>
    </row>
    <row r="497" spans="1:249" s="11" customFormat="1" ht="20.399999999999999" x14ac:dyDescent="0.3">
      <c r="A497" s="83"/>
      <c r="B497" s="68" t="s">
        <v>940</v>
      </c>
      <c r="C497" s="344" t="s">
        <v>941</v>
      </c>
      <c r="D497" s="344"/>
      <c r="E497" s="344"/>
      <c r="F497" s="344"/>
      <c r="G497" s="344"/>
      <c r="H497" s="69" t="s">
        <v>75</v>
      </c>
      <c r="I497" s="98">
        <v>73</v>
      </c>
      <c r="J497" s="75">
        <v>0.9</v>
      </c>
      <c r="K497" s="75">
        <v>65.7</v>
      </c>
      <c r="L497" s="72"/>
      <c r="M497" s="70"/>
      <c r="N497" s="72"/>
      <c r="O497" s="70"/>
      <c r="P497" s="104">
        <v>51.23</v>
      </c>
      <c r="HY497" s="55"/>
      <c r="HZ497" s="131"/>
      <c r="IA497" s="55"/>
      <c r="IB497" s="65"/>
      <c r="IC497" s="65"/>
      <c r="ID497" s="65"/>
      <c r="IE497" s="65"/>
      <c r="IF497" s="65"/>
      <c r="IH497" s="16"/>
      <c r="II497" s="16"/>
      <c r="IJ497" s="16"/>
      <c r="IK497" s="65"/>
      <c r="IL497" s="16" t="s">
        <v>941</v>
      </c>
      <c r="IM497" s="65"/>
      <c r="IO497" s="93"/>
    </row>
    <row r="498" spans="1:249" s="11" customFormat="1" ht="20.399999999999999" x14ac:dyDescent="0.3">
      <c r="A498" s="83"/>
      <c r="B498" s="68" t="s">
        <v>942</v>
      </c>
      <c r="C498" s="344" t="s">
        <v>943</v>
      </c>
      <c r="D498" s="344"/>
      <c r="E498" s="344"/>
      <c r="F498" s="344"/>
      <c r="G498" s="344"/>
      <c r="H498" s="69" t="s">
        <v>75</v>
      </c>
      <c r="I498" s="98">
        <v>34</v>
      </c>
      <c r="J498" s="80">
        <v>0.85</v>
      </c>
      <c r="K498" s="75">
        <v>28.9</v>
      </c>
      <c r="L498" s="72"/>
      <c r="M498" s="70"/>
      <c r="N498" s="72"/>
      <c r="O498" s="70"/>
      <c r="P498" s="104">
        <v>22.53</v>
      </c>
      <c r="HY498" s="55"/>
      <c r="HZ498" s="131"/>
      <c r="IA498" s="55"/>
      <c r="IB498" s="65"/>
      <c r="IC498" s="65"/>
      <c r="ID498" s="65"/>
      <c r="IE498" s="65"/>
      <c r="IF498" s="65"/>
      <c r="IH498" s="16"/>
      <c r="II498" s="16"/>
      <c r="IJ498" s="16"/>
      <c r="IK498" s="65"/>
      <c r="IL498" s="16" t="s">
        <v>943</v>
      </c>
      <c r="IM498" s="65"/>
      <c r="IO498" s="93"/>
    </row>
    <row r="499" spans="1:249" s="11" customFormat="1" ht="14.4" x14ac:dyDescent="0.3">
      <c r="A499" s="99"/>
      <c r="B499" s="100"/>
      <c r="C499" s="372" t="s">
        <v>76</v>
      </c>
      <c r="D499" s="372"/>
      <c r="E499" s="372"/>
      <c r="F499" s="372"/>
      <c r="G499" s="372"/>
      <c r="H499" s="58"/>
      <c r="I499" s="59"/>
      <c r="J499" s="59"/>
      <c r="K499" s="59"/>
      <c r="L499" s="62"/>
      <c r="M499" s="59"/>
      <c r="N499" s="96">
        <v>18196</v>
      </c>
      <c r="O499" s="59"/>
      <c r="P499" s="134">
        <v>181.96</v>
      </c>
      <c r="HY499" s="55"/>
      <c r="HZ499" s="131"/>
      <c r="IA499" s="55"/>
      <c r="IB499" s="65"/>
      <c r="IC499" s="65"/>
      <c r="ID499" s="65"/>
      <c r="IE499" s="65"/>
      <c r="IF499" s="65"/>
      <c r="IH499" s="16"/>
      <c r="II499" s="16"/>
      <c r="IJ499" s="16"/>
      <c r="IK499" s="65"/>
      <c r="IL499" s="16"/>
      <c r="IM499" s="65" t="s">
        <v>76</v>
      </c>
      <c r="IO499" s="93"/>
    </row>
    <row r="500" spans="1:249" s="11" customFormat="1" ht="40.799999999999997" x14ac:dyDescent="0.3">
      <c r="A500" s="56" t="s">
        <v>202</v>
      </c>
      <c r="B500" s="57" t="s">
        <v>944</v>
      </c>
      <c r="C500" s="373" t="s">
        <v>945</v>
      </c>
      <c r="D500" s="373"/>
      <c r="E500" s="373"/>
      <c r="F500" s="373"/>
      <c r="G500" s="373"/>
      <c r="H500" s="58" t="s">
        <v>145</v>
      </c>
      <c r="I500" s="59">
        <v>0.5</v>
      </c>
      <c r="J500" s="60">
        <v>1</v>
      </c>
      <c r="K500" s="116">
        <v>0.5</v>
      </c>
      <c r="L500" s="96">
        <v>1863.97</v>
      </c>
      <c r="M500" s="106">
        <v>1.03</v>
      </c>
      <c r="N500" s="132">
        <v>1919.89</v>
      </c>
      <c r="O500" s="59"/>
      <c r="P500" s="134">
        <v>959.95</v>
      </c>
      <c r="HY500" s="55"/>
      <c r="HZ500" s="131"/>
      <c r="IA500" s="55"/>
      <c r="IB500" s="65" t="s">
        <v>945</v>
      </c>
      <c r="IC500" s="65" t="s">
        <v>4</v>
      </c>
      <c r="ID500" s="65" t="s">
        <v>4</v>
      </c>
      <c r="IE500" s="65" t="s">
        <v>4</v>
      </c>
      <c r="IF500" s="65" t="s">
        <v>4</v>
      </c>
      <c r="IH500" s="16"/>
      <c r="II500" s="16"/>
      <c r="IJ500" s="16"/>
      <c r="IK500" s="65"/>
      <c r="IL500" s="16"/>
      <c r="IM500" s="65"/>
      <c r="IO500" s="93"/>
    </row>
    <row r="501" spans="1:249" s="11" customFormat="1" ht="14.4" x14ac:dyDescent="0.3">
      <c r="A501" s="99"/>
      <c r="B501" s="100"/>
      <c r="C501" s="372" t="s">
        <v>76</v>
      </c>
      <c r="D501" s="372"/>
      <c r="E501" s="372"/>
      <c r="F501" s="372"/>
      <c r="G501" s="372"/>
      <c r="H501" s="58"/>
      <c r="I501" s="59"/>
      <c r="J501" s="59"/>
      <c r="K501" s="59"/>
      <c r="L501" s="62"/>
      <c r="M501" s="59"/>
      <c r="N501" s="62"/>
      <c r="O501" s="59"/>
      <c r="P501" s="134">
        <v>959.95</v>
      </c>
      <c r="HY501" s="55"/>
      <c r="HZ501" s="131"/>
      <c r="IA501" s="55"/>
      <c r="IB501" s="65"/>
      <c r="IC501" s="65"/>
      <c r="ID501" s="65"/>
      <c r="IE501" s="65"/>
      <c r="IF501" s="65"/>
      <c r="IH501" s="16"/>
      <c r="II501" s="16"/>
      <c r="IJ501" s="16"/>
      <c r="IK501" s="65"/>
      <c r="IL501" s="16"/>
      <c r="IM501" s="65" t="s">
        <v>76</v>
      </c>
      <c r="IO501" s="93"/>
    </row>
    <row r="502" spans="1:249" s="11" customFormat="1" ht="1.5" customHeight="1" x14ac:dyDescent="0.3">
      <c r="A502" s="119"/>
      <c r="B502" s="120"/>
      <c r="C502" s="120"/>
      <c r="D502" s="120"/>
      <c r="E502" s="120"/>
      <c r="F502" s="121"/>
      <c r="G502" s="121"/>
      <c r="H502" s="121"/>
      <c r="I502" s="121"/>
      <c r="J502" s="122"/>
      <c r="K502" s="121"/>
      <c r="L502" s="122"/>
      <c r="M502" s="123"/>
      <c r="N502" s="122"/>
      <c r="O502" s="124"/>
      <c r="P502" s="125"/>
      <c r="Q502" s="126"/>
      <c r="R502" s="127"/>
      <c r="HY502" s="55"/>
      <c r="HZ502" s="131"/>
      <c r="IA502" s="55"/>
      <c r="IB502" s="65"/>
      <c r="IC502" s="65"/>
      <c r="ID502" s="65"/>
      <c r="IE502" s="65"/>
      <c r="IF502" s="65"/>
      <c r="IH502" s="16"/>
      <c r="II502" s="16"/>
      <c r="IJ502" s="16"/>
      <c r="IK502" s="65"/>
      <c r="IL502" s="16"/>
      <c r="IM502" s="65"/>
      <c r="IO502" s="93"/>
    </row>
    <row r="503" spans="1:249" s="11" customFormat="1" ht="14.4" x14ac:dyDescent="0.3">
      <c r="A503" s="94"/>
      <c r="B503" s="128"/>
      <c r="C503" s="377" t="s">
        <v>946</v>
      </c>
      <c r="D503" s="377"/>
      <c r="E503" s="377"/>
      <c r="F503" s="377"/>
      <c r="G503" s="377"/>
      <c r="H503" s="377"/>
      <c r="I503" s="377"/>
      <c r="J503" s="377"/>
      <c r="K503" s="377"/>
      <c r="L503" s="377"/>
      <c r="M503" s="377"/>
      <c r="N503" s="377"/>
      <c r="O503" s="377"/>
      <c r="P503" s="130">
        <v>199195.63</v>
      </c>
      <c r="Q503" s="126"/>
      <c r="R503" s="127"/>
      <c r="HY503" s="55"/>
      <c r="HZ503" s="131" t="s">
        <v>946</v>
      </c>
      <c r="IA503" s="55"/>
      <c r="IB503" s="65"/>
      <c r="IC503" s="65"/>
      <c r="ID503" s="65"/>
      <c r="IE503" s="65"/>
      <c r="IF503" s="65"/>
      <c r="IH503" s="16"/>
      <c r="II503" s="16"/>
      <c r="IJ503" s="16"/>
      <c r="IK503" s="65"/>
      <c r="IL503" s="16"/>
      <c r="IM503" s="65"/>
      <c r="IO503" s="93"/>
    </row>
    <row r="504" spans="1:249" s="11" customFormat="1" ht="14.4" x14ac:dyDescent="0.3">
      <c r="A504" s="362" t="s">
        <v>947</v>
      </c>
      <c r="B504" s="363"/>
      <c r="C504" s="363"/>
      <c r="D504" s="363"/>
      <c r="E504" s="363"/>
      <c r="F504" s="363"/>
      <c r="G504" s="363"/>
      <c r="H504" s="363"/>
      <c r="I504" s="363"/>
      <c r="J504" s="363"/>
      <c r="K504" s="363"/>
      <c r="L504" s="363"/>
      <c r="M504" s="363"/>
      <c r="N504" s="363"/>
      <c r="O504" s="363"/>
      <c r="P504" s="364"/>
      <c r="HY504" s="55" t="s">
        <v>947</v>
      </c>
      <c r="HZ504" s="131"/>
      <c r="IA504" s="55"/>
      <c r="IB504" s="65"/>
      <c r="IC504" s="65"/>
      <c r="ID504" s="65"/>
      <c r="IE504" s="65"/>
      <c r="IF504" s="65"/>
      <c r="IH504" s="16"/>
      <c r="II504" s="16"/>
      <c r="IJ504" s="16"/>
      <c r="IK504" s="65"/>
      <c r="IL504" s="16"/>
      <c r="IM504" s="65"/>
      <c r="IO504" s="93"/>
    </row>
    <row r="505" spans="1:249" s="11" customFormat="1" ht="14.4" x14ac:dyDescent="0.3">
      <c r="A505" s="362" t="s">
        <v>948</v>
      </c>
      <c r="B505" s="363"/>
      <c r="C505" s="363"/>
      <c r="D505" s="363"/>
      <c r="E505" s="363"/>
      <c r="F505" s="363"/>
      <c r="G505" s="363"/>
      <c r="H505" s="363"/>
      <c r="I505" s="363"/>
      <c r="J505" s="363"/>
      <c r="K505" s="363"/>
      <c r="L505" s="363"/>
      <c r="M505" s="363"/>
      <c r="N505" s="363"/>
      <c r="O505" s="363"/>
      <c r="P505" s="364"/>
      <c r="HY505" s="55"/>
      <c r="HZ505" s="131"/>
      <c r="IA505" s="55" t="s">
        <v>948</v>
      </c>
      <c r="IB505" s="65"/>
      <c r="IC505" s="65"/>
      <c r="ID505" s="65"/>
      <c r="IE505" s="65"/>
      <c r="IF505" s="65"/>
      <c r="IH505" s="16"/>
      <c r="II505" s="16"/>
      <c r="IJ505" s="16"/>
      <c r="IK505" s="65"/>
      <c r="IL505" s="16"/>
      <c r="IM505" s="65"/>
      <c r="IO505" s="93"/>
    </row>
    <row r="506" spans="1:249" s="11" customFormat="1" ht="14.4" x14ac:dyDescent="0.3">
      <c r="A506" s="56" t="s">
        <v>203</v>
      </c>
      <c r="B506" s="57" t="s">
        <v>752</v>
      </c>
      <c r="C506" s="373" t="s">
        <v>753</v>
      </c>
      <c r="D506" s="373"/>
      <c r="E506" s="373"/>
      <c r="F506" s="373"/>
      <c r="G506" s="373"/>
      <c r="H506" s="58" t="s">
        <v>153</v>
      </c>
      <c r="I506" s="59">
        <v>1</v>
      </c>
      <c r="J506" s="60">
        <v>1</v>
      </c>
      <c r="K506" s="60">
        <v>1</v>
      </c>
      <c r="L506" s="62"/>
      <c r="M506" s="59"/>
      <c r="N506" s="63"/>
      <c r="O506" s="59"/>
      <c r="P506" s="64"/>
      <c r="HY506" s="55"/>
      <c r="HZ506" s="131"/>
      <c r="IA506" s="55"/>
      <c r="IB506" s="65" t="s">
        <v>753</v>
      </c>
      <c r="IC506" s="65" t="s">
        <v>4</v>
      </c>
      <c r="ID506" s="65" t="s">
        <v>4</v>
      </c>
      <c r="IE506" s="65" t="s">
        <v>4</v>
      </c>
      <c r="IF506" s="65" t="s">
        <v>4</v>
      </c>
      <c r="IH506" s="16"/>
      <c r="II506" s="16"/>
      <c r="IJ506" s="16"/>
      <c r="IK506" s="65"/>
      <c r="IL506" s="16"/>
      <c r="IM506" s="65"/>
      <c r="IO506" s="93"/>
    </row>
    <row r="507" spans="1:249" s="11" customFormat="1" ht="20.399999999999999" x14ac:dyDescent="0.3">
      <c r="A507" s="110"/>
      <c r="B507" s="95" t="s">
        <v>1085</v>
      </c>
      <c r="C507" s="375" t="s">
        <v>1084</v>
      </c>
      <c r="D507" s="375"/>
      <c r="E507" s="375"/>
      <c r="F507" s="375"/>
      <c r="G507" s="375"/>
      <c r="H507" s="375"/>
      <c r="I507" s="375"/>
      <c r="J507" s="375"/>
      <c r="K507" s="375"/>
      <c r="L507" s="375"/>
      <c r="M507" s="375"/>
      <c r="N507" s="375"/>
      <c r="O507" s="375"/>
      <c r="P507" s="376"/>
      <c r="HY507" s="55"/>
      <c r="HZ507" s="131"/>
      <c r="IA507" s="55"/>
      <c r="IB507" s="65"/>
      <c r="IC507" s="65"/>
      <c r="ID507" s="65"/>
      <c r="IE507" s="65"/>
      <c r="IF507" s="65"/>
      <c r="IG507" s="3" t="s">
        <v>1084</v>
      </c>
      <c r="IH507" s="16"/>
      <c r="II507" s="16"/>
      <c r="IJ507" s="16"/>
      <c r="IK507" s="65"/>
      <c r="IL507" s="16"/>
      <c r="IM507" s="65"/>
      <c r="IO507" s="93"/>
    </row>
    <row r="508" spans="1:249" s="11" customFormat="1" ht="14.4" x14ac:dyDescent="0.3">
      <c r="A508" s="67"/>
      <c r="B508" s="68" t="s">
        <v>57</v>
      </c>
      <c r="C508" s="344" t="s">
        <v>59</v>
      </c>
      <c r="D508" s="344"/>
      <c r="E508" s="344"/>
      <c r="F508" s="344"/>
      <c r="G508" s="344"/>
      <c r="H508" s="69" t="s">
        <v>60</v>
      </c>
      <c r="I508" s="70"/>
      <c r="J508" s="70"/>
      <c r="K508" s="102">
        <v>0.47149999999999997</v>
      </c>
      <c r="L508" s="72"/>
      <c r="M508" s="70"/>
      <c r="N508" s="72"/>
      <c r="O508" s="70"/>
      <c r="P508" s="104">
        <v>255.71</v>
      </c>
      <c r="HY508" s="55"/>
      <c r="HZ508" s="131"/>
      <c r="IA508" s="55"/>
      <c r="IB508" s="65"/>
      <c r="IC508" s="65"/>
      <c r="ID508" s="65"/>
      <c r="IE508" s="65"/>
      <c r="IF508" s="65"/>
      <c r="IH508" s="16" t="s">
        <v>59</v>
      </c>
      <c r="II508" s="16"/>
      <c r="IJ508" s="16"/>
      <c r="IK508" s="65"/>
      <c r="IL508" s="16"/>
      <c r="IM508" s="65"/>
      <c r="IO508" s="93"/>
    </row>
    <row r="509" spans="1:249" s="11" customFormat="1" ht="14.4" x14ac:dyDescent="0.3">
      <c r="A509" s="74"/>
      <c r="B509" s="68" t="s">
        <v>261</v>
      </c>
      <c r="C509" s="344" t="s">
        <v>262</v>
      </c>
      <c r="D509" s="344"/>
      <c r="E509" s="344"/>
      <c r="F509" s="344"/>
      <c r="G509" s="344"/>
      <c r="H509" s="69" t="s">
        <v>60</v>
      </c>
      <c r="I509" s="80">
        <v>0.41</v>
      </c>
      <c r="J509" s="80">
        <v>1.1499999999999999</v>
      </c>
      <c r="K509" s="102">
        <v>0.47149999999999997</v>
      </c>
      <c r="L509" s="10"/>
      <c r="M509" s="76"/>
      <c r="N509" s="77">
        <v>542.33000000000004</v>
      </c>
      <c r="O509" s="70"/>
      <c r="P509" s="73">
        <v>255.71</v>
      </c>
      <c r="Q509" s="78"/>
      <c r="R509" s="78"/>
      <c r="HY509" s="55"/>
      <c r="HZ509" s="131"/>
      <c r="IA509" s="55"/>
      <c r="IB509" s="65"/>
      <c r="IC509" s="65"/>
      <c r="ID509" s="65"/>
      <c r="IE509" s="65"/>
      <c r="IF509" s="65"/>
      <c r="IH509" s="16"/>
      <c r="II509" s="16" t="s">
        <v>262</v>
      </c>
      <c r="IJ509" s="16"/>
      <c r="IK509" s="65"/>
      <c r="IL509" s="16"/>
      <c r="IM509" s="65"/>
      <c r="IO509" s="93"/>
    </row>
    <row r="510" spans="1:249" s="11" customFormat="1" ht="14.4" x14ac:dyDescent="0.3">
      <c r="A510" s="67"/>
      <c r="B510" s="68" t="s">
        <v>61</v>
      </c>
      <c r="C510" s="344" t="s">
        <v>62</v>
      </c>
      <c r="D510" s="344"/>
      <c r="E510" s="344"/>
      <c r="F510" s="344"/>
      <c r="G510" s="344"/>
      <c r="H510" s="69"/>
      <c r="I510" s="70"/>
      <c r="J510" s="70"/>
      <c r="K510" s="70"/>
      <c r="L510" s="72"/>
      <c r="M510" s="70"/>
      <c r="N510" s="72"/>
      <c r="O510" s="70"/>
      <c r="P510" s="104">
        <v>8.9700000000000006</v>
      </c>
      <c r="HY510" s="55"/>
      <c r="HZ510" s="131"/>
      <c r="IA510" s="55"/>
      <c r="IB510" s="65"/>
      <c r="IC510" s="65"/>
      <c r="ID510" s="65"/>
      <c r="IE510" s="65"/>
      <c r="IF510" s="65"/>
      <c r="IH510" s="16" t="s">
        <v>62</v>
      </c>
      <c r="II510" s="16"/>
      <c r="IJ510" s="16"/>
      <c r="IK510" s="65"/>
      <c r="IL510" s="16"/>
      <c r="IM510" s="65"/>
      <c r="IO510" s="93"/>
    </row>
    <row r="511" spans="1:249" s="11" customFormat="1" ht="14.4" x14ac:dyDescent="0.3">
      <c r="A511" s="67"/>
      <c r="B511" s="68"/>
      <c r="C511" s="344" t="s">
        <v>63</v>
      </c>
      <c r="D511" s="344"/>
      <c r="E511" s="344"/>
      <c r="F511" s="344"/>
      <c r="G511" s="344"/>
      <c r="H511" s="69" t="s">
        <v>60</v>
      </c>
      <c r="I511" s="70"/>
      <c r="J511" s="70"/>
      <c r="K511" s="102">
        <v>1.2500000000000001E-2</v>
      </c>
      <c r="L511" s="72"/>
      <c r="M511" s="70"/>
      <c r="N511" s="72"/>
      <c r="O511" s="70"/>
      <c r="P511" s="104">
        <v>6.93</v>
      </c>
      <c r="HY511" s="55"/>
      <c r="HZ511" s="131"/>
      <c r="IA511" s="55"/>
      <c r="IB511" s="65"/>
      <c r="IC511" s="65"/>
      <c r="ID511" s="65"/>
      <c r="IE511" s="65"/>
      <c r="IF511" s="65"/>
      <c r="IH511" s="16" t="s">
        <v>63</v>
      </c>
      <c r="II511" s="16"/>
      <c r="IJ511" s="16"/>
      <c r="IK511" s="65"/>
      <c r="IL511" s="16"/>
      <c r="IM511" s="65"/>
      <c r="IO511" s="93"/>
    </row>
    <row r="512" spans="1:249" s="11" customFormat="1" ht="14.4" x14ac:dyDescent="0.3">
      <c r="A512" s="74"/>
      <c r="B512" s="68" t="s">
        <v>91</v>
      </c>
      <c r="C512" s="344" t="s">
        <v>92</v>
      </c>
      <c r="D512" s="344"/>
      <c r="E512" s="344"/>
      <c r="F512" s="344"/>
      <c r="G512" s="344"/>
      <c r="H512" s="69" t="s">
        <v>66</v>
      </c>
      <c r="I512" s="80">
        <v>0.01</v>
      </c>
      <c r="J512" s="80">
        <v>1.25</v>
      </c>
      <c r="K512" s="102">
        <v>1.2500000000000001E-2</v>
      </c>
      <c r="L512" s="10"/>
      <c r="M512" s="76"/>
      <c r="N512" s="77">
        <v>717.22</v>
      </c>
      <c r="O512" s="70"/>
      <c r="P512" s="73">
        <v>8.9700000000000006</v>
      </c>
      <c r="Q512" s="78"/>
      <c r="R512" s="78"/>
      <c r="HY512" s="55"/>
      <c r="HZ512" s="131"/>
      <c r="IA512" s="55"/>
      <c r="IB512" s="65"/>
      <c r="IC512" s="65"/>
      <c r="ID512" s="65"/>
      <c r="IE512" s="65"/>
      <c r="IF512" s="65"/>
      <c r="IH512" s="16"/>
      <c r="II512" s="16" t="s">
        <v>92</v>
      </c>
      <c r="IJ512" s="16"/>
      <c r="IK512" s="65"/>
      <c r="IL512" s="16"/>
      <c r="IM512" s="65"/>
      <c r="IO512" s="93"/>
    </row>
    <row r="513" spans="1:249" s="11" customFormat="1" ht="14.4" x14ac:dyDescent="0.3">
      <c r="A513" s="83"/>
      <c r="B513" s="68" t="s">
        <v>93</v>
      </c>
      <c r="C513" s="344" t="s">
        <v>94</v>
      </c>
      <c r="D513" s="344"/>
      <c r="E513" s="344"/>
      <c r="F513" s="344"/>
      <c r="G513" s="344"/>
      <c r="H513" s="69" t="s">
        <v>60</v>
      </c>
      <c r="I513" s="80">
        <v>0.01</v>
      </c>
      <c r="J513" s="80">
        <v>1.25</v>
      </c>
      <c r="K513" s="102">
        <v>1.2500000000000001E-2</v>
      </c>
      <c r="L513" s="72"/>
      <c r="M513" s="70"/>
      <c r="N513" s="84">
        <v>554.75</v>
      </c>
      <c r="O513" s="70"/>
      <c r="P513" s="104">
        <v>6.93</v>
      </c>
      <c r="HY513" s="55"/>
      <c r="HZ513" s="131"/>
      <c r="IA513" s="55"/>
      <c r="IB513" s="65"/>
      <c r="IC513" s="65"/>
      <c r="ID513" s="65"/>
      <c r="IE513" s="65"/>
      <c r="IF513" s="65"/>
      <c r="IH513" s="16"/>
      <c r="II513" s="16"/>
      <c r="IJ513" s="16" t="s">
        <v>94</v>
      </c>
      <c r="IK513" s="65"/>
      <c r="IL513" s="16"/>
      <c r="IM513" s="65"/>
      <c r="IO513" s="93"/>
    </row>
    <row r="514" spans="1:249" s="11" customFormat="1" ht="14.4" x14ac:dyDescent="0.3">
      <c r="A514" s="67"/>
      <c r="B514" s="68" t="s">
        <v>80</v>
      </c>
      <c r="C514" s="344" t="s">
        <v>99</v>
      </c>
      <c r="D514" s="344"/>
      <c r="E514" s="344"/>
      <c r="F514" s="344"/>
      <c r="G514" s="344"/>
      <c r="H514" s="69"/>
      <c r="I514" s="70"/>
      <c r="J514" s="70"/>
      <c r="K514" s="70"/>
      <c r="L514" s="72"/>
      <c r="M514" s="70"/>
      <c r="N514" s="72"/>
      <c r="O514" s="70"/>
      <c r="P514" s="104">
        <v>5.13</v>
      </c>
      <c r="HY514" s="55"/>
      <c r="HZ514" s="131"/>
      <c r="IA514" s="55"/>
      <c r="IB514" s="65"/>
      <c r="IC514" s="65"/>
      <c r="ID514" s="65"/>
      <c r="IE514" s="65"/>
      <c r="IF514" s="65"/>
      <c r="IH514" s="16" t="s">
        <v>99</v>
      </c>
      <c r="II514" s="16"/>
      <c r="IJ514" s="16"/>
      <c r="IK514" s="65"/>
      <c r="IL514" s="16"/>
      <c r="IM514" s="65"/>
      <c r="IO514" s="93"/>
    </row>
    <row r="515" spans="1:249" s="11" customFormat="1" ht="14.4" x14ac:dyDescent="0.3">
      <c r="A515" s="74"/>
      <c r="B515" s="68" t="s">
        <v>754</v>
      </c>
      <c r="C515" s="344" t="s">
        <v>755</v>
      </c>
      <c r="D515" s="344"/>
      <c r="E515" s="344"/>
      <c r="F515" s="344"/>
      <c r="G515" s="344"/>
      <c r="H515" s="69" t="s">
        <v>103</v>
      </c>
      <c r="I515" s="80">
        <v>0.01</v>
      </c>
      <c r="J515" s="70"/>
      <c r="K515" s="80">
        <v>0.01</v>
      </c>
      <c r="L515" s="81">
        <v>128.4</v>
      </c>
      <c r="M515" s="82">
        <v>1.43</v>
      </c>
      <c r="N515" s="77">
        <v>183.61</v>
      </c>
      <c r="O515" s="70"/>
      <c r="P515" s="73">
        <v>1.84</v>
      </c>
      <c r="Q515" s="78"/>
      <c r="R515" s="78"/>
      <c r="HY515" s="55"/>
      <c r="HZ515" s="131"/>
      <c r="IA515" s="55"/>
      <c r="IB515" s="65"/>
      <c r="IC515" s="65"/>
      <c r="ID515" s="65"/>
      <c r="IE515" s="65"/>
      <c r="IF515" s="65"/>
      <c r="IH515" s="16"/>
      <c r="II515" s="16" t="s">
        <v>755</v>
      </c>
      <c r="IJ515" s="16"/>
      <c r="IK515" s="65"/>
      <c r="IL515" s="16"/>
      <c r="IM515" s="65"/>
      <c r="IO515" s="93"/>
    </row>
    <row r="516" spans="1:249" s="11" customFormat="1" ht="14.4" x14ac:dyDescent="0.3">
      <c r="A516" s="74"/>
      <c r="B516" s="68" t="s">
        <v>537</v>
      </c>
      <c r="C516" s="344" t="s">
        <v>538</v>
      </c>
      <c r="D516" s="344"/>
      <c r="E516" s="344"/>
      <c r="F516" s="344"/>
      <c r="G516" s="344"/>
      <c r="H516" s="69" t="s">
        <v>103</v>
      </c>
      <c r="I516" s="80">
        <v>0.02</v>
      </c>
      <c r="J516" s="70"/>
      <c r="K516" s="80">
        <v>0.02</v>
      </c>
      <c r="L516" s="81">
        <v>79.88</v>
      </c>
      <c r="M516" s="82">
        <v>1.57</v>
      </c>
      <c r="N516" s="77">
        <v>125.41</v>
      </c>
      <c r="O516" s="70"/>
      <c r="P516" s="73">
        <v>2.5099999999999998</v>
      </c>
      <c r="Q516" s="78"/>
      <c r="R516" s="78"/>
      <c r="HY516" s="55"/>
      <c r="HZ516" s="131"/>
      <c r="IA516" s="55"/>
      <c r="IB516" s="65"/>
      <c r="IC516" s="65"/>
      <c r="ID516" s="65"/>
      <c r="IE516" s="65"/>
      <c r="IF516" s="65"/>
      <c r="IH516" s="16"/>
      <c r="II516" s="16" t="s">
        <v>538</v>
      </c>
      <c r="IJ516" s="16"/>
      <c r="IK516" s="65"/>
      <c r="IL516" s="16"/>
      <c r="IM516" s="65"/>
      <c r="IO516" s="93"/>
    </row>
    <row r="517" spans="1:249" s="11" customFormat="1" ht="20.399999999999999" x14ac:dyDescent="0.3">
      <c r="A517" s="74"/>
      <c r="B517" s="68" t="s">
        <v>756</v>
      </c>
      <c r="C517" s="344" t="s">
        <v>757</v>
      </c>
      <c r="D517" s="344"/>
      <c r="E517" s="344"/>
      <c r="F517" s="344"/>
      <c r="G517" s="344"/>
      <c r="H517" s="69" t="s">
        <v>72</v>
      </c>
      <c r="I517" s="71">
        <v>1.0000000000000001E-5</v>
      </c>
      <c r="J517" s="70"/>
      <c r="K517" s="71">
        <v>1.0000000000000001E-5</v>
      </c>
      <c r="L517" s="112">
        <v>60697.21</v>
      </c>
      <c r="M517" s="82">
        <v>1.29</v>
      </c>
      <c r="N517" s="77">
        <v>78299.399999999994</v>
      </c>
      <c r="O517" s="70"/>
      <c r="P517" s="73">
        <v>0.78</v>
      </c>
      <c r="Q517" s="78"/>
      <c r="R517" s="78"/>
      <c r="HY517" s="55"/>
      <c r="HZ517" s="131"/>
      <c r="IA517" s="55"/>
      <c r="IB517" s="65"/>
      <c r="IC517" s="65"/>
      <c r="ID517" s="65"/>
      <c r="IE517" s="65"/>
      <c r="IF517" s="65"/>
      <c r="IH517" s="16"/>
      <c r="II517" s="16" t="s">
        <v>757</v>
      </c>
      <c r="IJ517" s="16"/>
      <c r="IK517" s="65"/>
      <c r="IL517" s="16"/>
      <c r="IM517" s="65"/>
      <c r="IO517" s="93"/>
    </row>
    <row r="518" spans="1:249" s="11" customFormat="1" ht="14.4" x14ac:dyDescent="0.3">
      <c r="A518" s="94"/>
      <c r="B518" s="95"/>
      <c r="C518" s="372" t="s">
        <v>73</v>
      </c>
      <c r="D518" s="372"/>
      <c r="E518" s="372"/>
      <c r="F518" s="372"/>
      <c r="G518" s="372"/>
      <c r="H518" s="58"/>
      <c r="I518" s="59"/>
      <c r="J518" s="59"/>
      <c r="K518" s="59"/>
      <c r="L518" s="62"/>
      <c r="M518" s="59"/>
      <c r="N518" s="96"/>
      <c r="O518" s="59"/>
      <c r="P518" s="97">
        <v>276.74</v>
      </c>
      <c r="Q518" s="78"/>
      <c r="R518" s="78"/>
      <c r="HY518" s="55"/>
      <c r="HZ518" s="131"/>
      <c r="IA518" s="55"/>
      <c r="IB518" s="65"/>
      <c r="IC518" s="65"/>
      <c r="ID518" s="65"/>
      <c r="IE518" s="65"/>
      <c r="IF518" s="65"/>
      <c r="IH518" s="16"/>
      <c r="II518" s="16"/>
      <c r="IJ518" s="16"/>
      <c r="IK518" s="65" t="s">
        <v>73</v>
      </c>
      <c r="IL518" s="16"/>
      <c r="IM518" s="65"/>
      <c r="IO518" s="93"/>
    </row>
    <row r="519" spans="1:249" s="11" customFormat="1" ht="14.4" x14ac:dyDescent="0.3">
      <c r="A519" s="83"/>
      <c r="B519" s="68"/>
      <c r="C519" s="344" t="s">
        <v>74</v>
      </c>
      <c r="D519" s="344"/>
      <c r="E519" s="344"/>
      <c r="F519" s="344"/>
      <c r="G519" s="344"/>
      <c r="H519" s="69"/>
      <c r="I519" s="70"/>
      <c r="J519" s="70"/>
      <c r="K519" s="70"/>
      <c r="L519" s="72"/>
      <c r="M519" s="70"/>
      <c r="N519" s="72"/>
      <c r="O519" s="70"/>
      <c r="P519" s="104">
        <v>262.64</v>
      </c>
      <c r="HY519" s="55"/>
      <c r="HZ519" s="131"/>
      <c r="IA519" s="55"/>
      <c r="IB519" s="65"/>
      <c r="IC519" s="65"/>
      <c r="ID519" s="65"/>
      <c r="IE519" s="65"/>
      <c r="IF519" s="65"/>
      <c r="IH519" s="16"/>
      <c r="II519" s="16"/>
      <c r="IJ519" s="16"/>
      <c r="IK519" s="65"/>
      <c r="IL519" s="16" t="s">
        <v>74</v>
      </c>
      <c r="IM519" s="65"/>
      <c r="IO519" s="93"/>
    </row>
    <row r="520" spans="1:249" s="11" customFormat="1" ht="30.6" x14ac:dyDescent="0.3">
      <c r="A520" s="83"/>
      <c r="B520" s="68" t="s">
        <v>272</v>
      </c>
      <c r="C520" s="344" t="s">
        <v>273</v>
      </c>
      <c r="D520" s="344"/>
      <c r="E520" s="344"/>
      <c r="F520" s="344"/>
      <c r="G520" s="344"/>
      <c r="H520" s="69" t="s">
        <v>75</v>
      </c>
      <c r="I520" s="98">
        <v>121</v>
      </c>
      <c r="J520" s="75">
        <v>0.9</v>
      </c>
      <c r="K520" s="75">
        <v>108.9</v>
      </c>
      <c r="L520" s="72"/>
      <c r="M520" s="70"/>
      <c r="N520" s="72"/>
      <c r="O520" s="70"/>
      <c r="P520" s="104">
        <v>286.01</v>
      </c>
      <c r="HY520" s="55"/>
      <c r="HZ520" s="131"/>
      <c r="IA520" s="55"/>
      <c r="IB520" s="65"/>
      <c r="IC520" s="65"/>
      <c r="ID520" s="65"/>
      <c r="IE520" s="65"/>
      <c r="IF520" s="65"/>
      <c r="IH520" s="16"/>
      <c r="II520" s="16"/>
      <c r="IJ520" s="16"/>
      <c r="IK520" s="65"/>
      <c r="IL520" s="16" t="s">
        <v>273</v>
      </c>
      <c r="IM520" s="65"/>
      <c r="IO520" s="93"/>
    </row>
    <row r="521" spans="1:249" s="11" customFormat="1" ht="30.6" x14ac:dyDescent="0.3">
      <c r="A521" s="83"/>
      <c r="B521" s="68" t="s">
        <v>274</v>
      </c>
      <c r="C521" s="344" t="s">
        <v>275</v>
      </c>
      <c r="D521" s="344"/>
      <c r="E521" s="344"/>
      <c r="F521" s="344"/>
      <c r="G521" s="344"/>
      <c r="H521" s="69" t="s">
        <v>75</v>
      </c>
      <c r="I521" s="98">
        <v>72</v>
      </c>
      <c r="J521" s="80">
        <v>0.85</v>
      </c>
      <c r="K521" s="75">
        <v>61.2</v>
      </c>
      <c r="L521" s="72"/>
      <c r="M521" s="70"/>
      <c r="N521" s="72"/>
      <c r="O521" s="70"/>
      <c r="P521" s="104">
        <v>160.74</v>
      </c>
      <c r="HY521" s="55"/>
      <c r="HZ521" s="131"/>
      <c r="IA521" s="55"/>
      <c r="IB521" s="65"/>
      <c r="IC521" s="65"/>
      <c r="ID521" s="65"/>
      <c r="IE521" s="65"/>
      <c r="IF521" s="65"/>
      <c r="IH521" s="16"/>
      <c r="II521" s="16"/>
      <c r="IJ521" s="16"/>
      <c r="IK521" s="65"/>
      <c r="IL521" s="16" t="s">
        <v>275</v>
      </c>
      <c r="IM521" s="65"/>
      <c r="IO521" s="93"/>
    </row>
    <row r="522" spans="1:249" s="11" customFormat="1" ht="14.4" x14ac:dyDescent="0.3">
      <c r="A522" s="99"/>
      <c r="B522" s="100"/>
      <c r="C522" s="372" t="s">
        <v>76</v>
      </c>
      <c r="D522" s="372"/>
      <c r="E522" s="372"/>
      <c r="F522" s="372"/>
      <c r="G522" s="372"/>
      <c r="H522" s="58"/>
      <c r="I522" s="59"/>
      <c r="J522" s="59"/>
      <c r="K522" s="59"/>
      <c r="L522" s="62"/>
      <c r="M522" s="59"/>
      <c r="N522" s="118">
        <v>723.49</v>
      </c>
      <c r="O522" s="59"/>
      <c r="P522" s="134">
        <v>723.49</v>
      </c>
      <c r="HY522" s="55"/>
      <c r="HZ522" s="131"/>
      <c r="IA522" s="55"/>
      <c r="IB522" s="65"/>
      <c r="IC522" s="65"/>
      <c r="ID522" s="65"/>
      <c r="IE522" s="65"/>
      <c r="IF522" s="65"/>
      <c r="IH522" s="16"/>
      <c r="II522" s="16"/>
      <c r="IJ522" s="16"/>
      <c r="IK522" s="65"/>
      <c r="IL522" s="16"/>
      <c r="IM522" s="65" t="s">
        <v>76</v>
      </c>
      <c r="IO522" s="93"/>
    </row>
    <row r="523" spans="1:249" s="11" customFormat="1" ht="40.799999999999997" x14ac:dyDescent="0.3">
      <c r="A523" s="56" t="s">
        <v>206</v>
      </c>
      <c r="B523" s="57" t="s">
        <v>758</v>
      </c>
      <c r="C523" s="373" t="s">
        <v>759</v>
      </c>
      <c r="D523" s="373"/>
      <c r="E523" s="373"/>
      <c r="F523" s="373"/>
      <c r="G523" s="373"/>
      <c r="H523" s="58" t="s">
        <v>153</v>
      </c>
      <c r="I523" s="59">
        <v>1</v>
      </c>
      <c r="J523" s="60">
        <v>1</v>
      </c>
      <c r="K523" s="60">
        <v>1</v>
      </c>
      <c r="L523" s="96">
        <v>1519.52</v>
      </c>
      <c r="M523" s="106">
        <v>1.1399999999999999</v>
      </c>
      <c r="N523" s="132">
        <v>1732.25</v>
      </c>
      <c r="O523" s="59"/>
      <c r="P523" s="97">
        <v>1732.25</v>
      </c>
      <c r="HY523" s="55"/>
      <c r="HZ523" s="131"/>
      <c r="IA523" s="55"/>
      <c r="IB523" s="65" t="s">
        <v>759</v>
      </c>
      <c r="IC523" s="65" t="s">
        <v>4</v>
      </c>
      <c r="ID523" s="65" t="s">
        <v>4</v>
      </c>
      <c r="IE523" s="65" t="s">
        <v>4</v>
      </c>
      <c r="IF523" s="65" t="s">
        <v>4</v>
      </c>
      <c r="IH523" s="16"/>
      <c r="II523" s="16"/>
      <c r="IJ523" s="16"/>
      <c r="IK523" s="65"/>
      <c r="IL523" s="16"/>
      <c r="IM523" s="65"/>
      <c r="IO523" s="93"/>
    </row>
    <row r="524" spans="1:249" s="11" customFormat="1" ht="14.4" x14ac:dyDescent="0.3">
      <c r="A524" s="99"/>
      <c r="B524" s="100"/>
      <c r="C524" s="372" t="s">
        <v>76</v>
      </c>
      <c r="D524" s="372"/>
      <c r="E524" s="372"/>
      <c r="F524" s="372"/>
      <c r="G524" s="372"/>
      <c r="H524" s="58"/>
      <c r="I524" s="59"/>
      <c r="J524" s="59"/>
      <c r="K524" s="59"/>
      <c r="L524" s="62"/>
      <c r="M524" s="59"/>
      <c r="N524" s="62"/>
      <c r="O524" s="59"/>
      <c r="P524" s="97">
        <v>1732.25</v>
      </c>
      <c r="HY524" s="55"/>
      <c r="HZ524" s="131"/>
      <c r="IA524" s="55"/>
      <c r="IB524" s="65"/>
      <c r="IC524" s="65"/>
      <c r="ID524" s="65"/>
      <c r="IE524" s="65"/>
      <c r="IF524" s="65"/>
      <c r="IH524" s="16"/>
      <c r="II524" s="16"/>
      <c r="IJ524" s="16"/>
      <c r="IK524" s="65"/>
      <c r="IL524" s="16"/>
      <c r="IM524" s="65" t="s">
        <v>76</v>
      </c>
      <c r="IO524" s="93"/>
    </row>
    <row r="525" spans="1:249" s="11" customFormat="1" ht="14.4" x14ac:dyDescent="0.3">
      <c r="A525" s="56" t="s">
        <v>207</v>
      </c>
      <c r="B525" s="57" t="s">
        <v>775</v>
      </c>
      <c r="C525" s="373" t="s">
        <v>776</v>
      </c>
      <c r="D525" s="373"/>
      <c r="E525" s="373"/>
      <c r="F525" s="373"/>
      <c r="G525" s="373"/>
      <c r="H525" s="58" t="s">
        <v>154</v>
      </c>
      <c r="I525" s="59">
        <v>0.1</v>
      </c>
      <c r="J525" s="60">
        <v>1</v>
      </c>
      <c r="K525" s="116">
        <v>0.1</v>
      </c>
      <c r="L525" s="62"/>
      <c r="M525" s="59"/>
      <c r="N525" s="63"/>
      <c r="O525" s="59"/>
      <c r="P525" s="64"/>
      <c r="HY525" s="55"/>
      <c r="HZ525" s="131"/>
      <c r="IA525" s="55"/>
      <c r="IB525" s="65" t="s">
        <v>776</v>
      </c>
      <c r="IC525" s="65" t="s">
        <v>4</v>
      </c>
      <c r="ID525" s="65" t="s">
        <v>4</v>
      </c>
      <c r="IE525" s="65" t="s">
        <v>4</v>
      </c>
      <c r="IF525" s="65" t="s">
        <v>4</v>
      </c>
      <c r="IH525" s="16"/>
      <c r="II525" s="16"/>
      <c r="IJ525" s="16"/>
      <c r="IK525" s="65"/>
      <c r="IL525" s="16"/>
      <c r="IM525" s="65"/>
      <c r="IO525" s="93"/>
    </row>
    <row r="526" spans="1:249" s="11" customFormat="1" ht="14.4" x14ac:dyDescent="0.3">
      <c r="A526" s="66"/>
      <c r="B526" s="15"/>
      <c r="C526" s="339" t="s">
        <v>721</v>
      </c>
      <c r="D526" s="339"/>
      <c r="E526" s="339"/>
      <c r="F526" s="339"/>
      <c r="G526" s="339"/>
      <c r="H526" s="339"/>
      <c r="I526" s="339"/>
      <c r="J526" s="339"/>
      <c r="K526" s="339"/>
      <c r="L526" s="339"/>
      <c r="M526" s="339"/>
      <c r="N526" s="339"/>
      <c r="O526" s="339"/>
      <c r="P526" s="374"/>
      <c r="HY526" s="55"/>
      <c r="HZ526" s="131"/>
      <c r="IA526" s="55"/>
      <c r="IB526" s="65"/>
      <c r="IC526" s="65"/>
      <c r="ID526" s="65"/>
      <c r="IE526" s="65"/>
      <c r="IF526" s="65"/>
      <c r="IH526" s="16"/>
      <c r="II526" s="16"/>
      <c r="IJ526" s="16"/>
      <c r="IK526" s="65"/>
      <c r="IL526" s="16"/>
      <c r="IM526" s="65"/>
      <c r="IN526" s="3" t="s">
        <v>721</v>
      </c>
      <c r="IO526" s="93"/>
    </row>
    <row r="527" spans="1:249" s="11" customFormat="1" ht="20.399999999999999" x14ac:dyDescent="0.3">
      <c r="A527" s="110"/>
      <c r="B527" s="95" t="s">
        <v>1085</v>
      </c>
      <c r="C527" s="375" t="s">
        <v>1084</v>
      </c>
      <c r="D527" s="375"/>
      <c r="E527" s="375"/>
      <c r="F527" s="375"/>
      <c r="G527" s="375"/>
      <c r="H527" s="375"/>
      <c r="I527" s="375"/>
      <c r="J527" s="375"/>
      <c r="K527" s="375"/>
      <c r="L527" s="375"/>
      <c r="M527" s="375"/>
      <c r="N527" s="375"/>
      <c r="O527" s="375"/>
      <c r="P527" s="376"/>
      <c r="HY527" s="55"/>
      <c r="HZ527" s="131"/>
      <c r="IA527" s="55"/>
      <c r="IB527" s="65"/>
      <c r="IC527" s="65"/>
      <c r="ID527" s="65"/>
      <c r="IE527" s="65"/>
      <c r="IF527" s="65"/>
      <c r="IG527" s="3" t="s">
        <v>1084</v>
      </c>
      <c r="IH527" s="16"/>
      <c r="II527" s="16"/>
      <c r="IJ527" s="16"/>
      <c r="IK527" s="65"/>
      <c r="IL527" s="16"/>
      <c r="IM527" s="65"/>
      <c r="IO527" s="93"/>
    </row>
    <row r="528" spans="1:249" s="11" customFormat="1" ht="14.4" x14ac:dyDescent="0.3">
      <c r="A528" s="67"/>
      <c r="B528" s="68" t="s">
        <v>57</v>
      </c>
      <c r="C528" s="344" t="s">
        <v>59</v>
      </c>
      <c r="D528" s="344"/>
      <c r="E528" s="344"/>
      <c r="F528" s="344"/>
      <c r="G528" s="344"/>
      <c r="H528" s="69" t="s">
        <v>60</v>
      </c>
      <c r="I528" s="70"/>
      <c r="J528" s="70"/>
      <c r="K528" s="102">
        <v>1.0465</v>
      </c>
      <c r="L528" s="72"/>
      <c r="M528" s="70"/>
      <c r="N528" s="72"/>
      <c r="O528" s="70"/>
      <c r="P528" s="104">
        <v>561.04999999999995</v>
      </c>
      <c r="HY528" s="55"/>
      <c r="HZ528" s="131"/>
      <c r="IA528" s="55"/>
      <c r="IB528" s="65"/>
      <c r="IC528" s="65"/>
      <c r="ID528" s="65"/>
      <c r="IE528" s="65"/>
      <c r="IF528" s="65"/>
      <c r="IH528" s="16" t="s">
        <v>59</v>
      </c>
      <c r="II528" s="16"/>
      <c r="IJ528" s="16"/>
      <c r="IK528" s="65"/>
      <c r="IL528" s="16"/>
      <c r="IM528" s="65"/>
      <c r="IO528" s="93"/>
    </row>
    <row r="529" spans="1:249" s="11" customFormat="1" ht="14.4" x14ac:dyDescent="0.3">
      <c r="A529" s="74"/>
      <c r="B529" s="68" t="s">
        <v>269</v>
      </c>
      <c r="C529" s="344" t="s">
        <v>270</v>
      </c>
      <c r="D529" s="344"/>
      <c r="E529" s="344"/>
      <c r="F529" s="344"/>
      <c r="G529" s="344"/>
      <c r="H529" s="69" t="s">
        <v>60</v>
      </c>
      <c r="I529" s="75">
        <v>9.1</v>
      </c>
      <c r="J529" s="80">
        <v>1.1499999999999999</v>
      </c>
      <c r="K529" s="102">
        <v>1.0465</v>
      </c>
      <c r="L529" s="10"/>
      <c r="M529" s="76"/>
      <c r="N529" s="77">
        <v>536.12</v>
      </c>
      <c r="O529" s="70"/>
      <c r="P529" s="73">
        <v>561.04999999999995</v>
      </c>
      <c r="Q529" s="78"/>
      <c r="R529" s="78"/>
      <c r="HY529" s="55"/>
      <c r="HZ529" s="131"/>
      <c r="IA529" s="55"/>
      <c r="IB529" s="65"/>
      <c r="IC529" s="65"/>
      <c r="ID529" s="65"/>
      <c r="IE529" s="65"/>
      <c r="IF529" s="65"/>
      <c r="IH529" s="16"/>
      <c r="II529" s="16" t="s">
        <v>270</v>
      </c>
      <c r="IJ529" s="16"/>
      <c r="IK529" s="65"/>
      <c r="IL529" s="16"/>
      <c r="IM529" s="65"/>
      <c r="IO529" s="93"/>
    </row>
    <row r="530" spans="1:249" s="11" customFormat="1" ht="14.4" x14ac:dyDescent="0.3">
      <c r="A530" s="67"/>
      <c r="B530" s="68" t="s">
        <v>61</v>
      </c>
      <c r="C530" s="344" t="s">
        <v>62</v>
      </c>
      <c r="D530" s="344"/>
      <c r="E530" s="344"/>
      <c r="F530" s="344"/>
      <c r="G530" s="344"/>
      <c r="H530" s="69"/>
      <c r="I530" s="70"/>
      <c r="J530" s="70"/>
      <c r="K530" s="70"/>
      <c r="L530" s="72"/>
      <c r="M530" s="70"/>
      <c r="N530" s="72"/>
      <c r="O530" s="70"/>
      <c r="P530" s="104">
        <v>61.96</v>
      </c>
      <c r="HY530" s="55"/>
      <c r="HZ530" s="131"/>
      <c r="IA530" s="55"/>
      <c r="IB530" s="65"/>
      <c r="IC530" s="65"/>
      <c r="ID530" s="65"/>
      <c r="IE530" s="65"/>
      <c r="IF530" s="65"/>
      <c r="IH530" s="16" t="s">
        <v>62</v>
      </c>
      <c r="II530" s="16"/>
      <c r="IJ530" s="16"/>
      <c r="IK530" s="65"/>
      <c r="IL530" s="16"/>
      <c r="IM530" s="65"/>
      <c r="IO530" s="93"/>
    </row>
    <row r="531" spans="1:249" s="11" customFormat="1" ht="14.4" x14ac:dyDescent="0.3">
      <c r="A531" s="67"/>
      <c r="B531" s="68"/>
      <c r="C531" s="344" t="s">
        <v>63</v>
      </c>
      <c r="D531" s="344"/>
      <c r="E531" s="344"/>
      <c r="F531" s="344"/>
      <c r="G531" s="344"/>
      <c r="H531" s="69" t="s">
        <v>60</v>
      </c>
      <c r="I531" s="70"/>
      <c r="J531" s="70"/>
      <c r="K531" s="102">
        <v>5.7500000000000002E-2</v>
      </c>
      <c r="L531" s="72"/>
      <c r="M531" s="70"/>
      <c r="N531" s="72"/>
      <c r="O531" s="70"/>
      <c r="P531" s="104">
        <v>33.090000000000003</v>
      </c>
      <c r="HY531" s="55"/>
      <c r="HZ531" s="131"/>
      <c r="IA531" s="55"/>
      <c r="IB531" s="65"/>
      <c r="IC531" s="65"/>
      <c r="ID531" s="65"/>
      <c r="IE531" s="65"/>
      <c r="IF531" s="65"/>
      <c r="IH531" s="16" t="s">
        <v>63</v>
      </c>
      <c r="II531" s="16"/>
      <c r="IJ531" s="16"/>
      <c r="IK531" s="65"/>
      <c r="IL531" s="16"/>
      <c r="IM531" s="65"/>
      <c r="IO531" s="93"/>
    </row>
    <row r="532" spans="1:249" s="11" customFormat="1" ht="14.4" x14ac:dyDescent="0.3">
      <c r="A532" s="74"/>
      <c r="B532" s="68" t="s">
        <v>87</v>
      </c>
      <c r="C532" s="344" t="s">
        <v>88</v>
      </c>
      <c r="D532" s="344"/>
      <c r="E532" s="344"/>
      <c r="F532" s="344"/>
      <c r="G532" s="344"/>
      <c r="H532" s="69" t="s">
        <v>66</v>
      </c>
      <c r="I532" s="80">
        <v>0.05</v>
      </c>
      <c r="J532" s="80">
        <v>1.25</v>
      </c>
      <c r="K532" s="71">
        <v>6.2500000000000003E-3</v>
      </c>
      <c r="L532" s="10"/>
      <c r="M532" s="76"/>
      <c r="N532" s="77">
        <v>1740.53</v>
      </c>
      <c r="O532" s="70"/>
      <c r="P532" s="73">
        <v>10.88</v>
      </c>
      <c r="Q532" s="78"/>
      <c r="R532" s="78"/>
      <c r="HY532" s="55"/>
      <c r="HZ532" s="131"/>
      <c r="IA532" s="55"/>
      <c r="IB532" s="65"/>
      <c r="IC532" s="65"/>
      <c r="ID532" s="65"/>
      <c r="IE532" s="65"/>
      <c r="IF532" s="65"/>
      <c r="IH532" s="16"/>
      <c r="II532" s="16" t="s">
        <v>88</v>
      </c>
      <c r="IJ532" s="16"/>
      <c r="IK532" s="65"/>
      <c r="IL532" s="16"/>
      <c r="IM532" s="65"/>
      <c r="IO532" s="93"/>
    </row>
    <row r="533" spans="1:249" s="11" customFormat="1" ht="14.4" x14ac:dyDescent="0.3">
      <c r="A533" s="83"/>
      <c r="B533" s="68" t="s">
        <v>89</v>
      </c>
      <c r="C533" s="344" t="s">
        <v>90</v>
      </c>
      <c r="D533" s="344"/>
      <c r="E533" s="344"/>
      <c r="F533" s="344"/>
      <c r="G533" s="344"/>
      <c r="H533" s="69" t="s">
        <v>60</v>
      </c>
      <c r="I533" s="80">
        <v>0.05</v>
      </c>
      <c r="J533" s="80">
        <v>1.25</v>
      </c>
      <c r="K533" s="71">
        <v>6.2500000000000003E-3</v>
      </c>
      <c r="L533" s="72"/>
      <c r="M533" s="70"/>
      <c r="N533" s="84">
        <v>745.18</v>
      </c>
      <c r="O533" s="70"/>
      <c r="P533" s="104">
        <v>4.66</v>
      </c>
      <c r="HY533" s="55"/>
      <c r="HZ533" s="131"/>
      <c r="IA533" s="55"/>
      <c r="IB533" s="65"/>
      <c r="IC533" s="65"/>
      <c r="ID533" s="65"/>
      <c r="IE533" s="65"/>
      <c r="IF533" s="65"/>
      <c r="IH533" s="16"/>
      <c r="II533" s="16"/>
      <c r="IJ533" s="16" t="s">
        <v>90</v>
      </c>
      <c r="IK533" s="65"/>
      <c r="IL533" s="16"/>
      <c r="IM533" s="65"/>
      <c r="IO533" s="93"/>
    </row>
    <row r="534" spans="1:249" s="11" customFormat="1" ht="14.4" x14ac:dyDescent="0.3">
      <c r="A534" s="74"/>
      <c r="B534" s="68" t="s">
        <v>91</v>
      </c>
      <c r="C534" s="344" t="s">
        <v>92</v>
      </c>
      <c r="D534" s="344"/>
      <c r="E534" s="344"/>
      <c r="F534" s="344"/>
      <c r="G534" s="344"/>
      <c r="H534" s="69" t="s">
        <v>66</v>
      </c>
      <c r="I534" s="80">
        <v>0.41</v>
      </c>
      <c r="J534" s="80">
        <v>1.25</v>
      </c>
      <c r="K534" s="71">
        <v>5.1249999999999997E-2</v>
      </c>
      <c r="L534" s="10"/>
      <c r="M534" s="76"/>
      <c r="N534" s="77">
        <v>717.22</v>
      </c>
      <c r="O534" s="70"/>
      <c r="P534" s="73">
        <v>36.76</v>
      </c>
      <c r="Q534" s="78"/>
      <c r="R534" s="78"/>
      <c r="HY534" s="55"/>
      <c r="HZ534" s="131"/>
      <c r="IA534" s="55"/>
      <c r="IB534" s="65"/>
      <c r="IC534" s="65"/>
      <c r="ID534" s="65"/>
      <c r="IE534" s="65"/>
      <c r="IF534" s="65"/>
      <c r="IH534" s="16"/>
      <c r="II534" s="16" t="s">
        <v>92</v>
      </c>
      <c r="IJ534" s="16"/>
      <c r="IK534" s="65"/>
      <c r="IL534" s="16"/>
      <c r="IM534" s="65"/>
      <c r="IO534" s="93"/>
    </row>
    <row r="535" spans="1:249" s="11" customFormat="1" ht="14.4" x14ac:dyDescent="0.3">
      <c r="A535" s="83"/>
      <c r="B535" s="68" t="s">
        <v>93</v>
      </c>
      <c r="C535" s="344" t="s">
        <v>94</v>
      </c>
      <c r="D535" s="344"/>
      <c r="E535" s="344"/>
      <c r="F535" s="344"/>
      <c r="G535" s="344"/>
      <c r="H535" s="69" t="s">
        <v>60</v>
      </c>
      <c r="I535" s="80">
        <v>0.41</v>
      </c>
      <c r="J535" s="80">
        <v>1.25</v>
      </c>
      <c r="K535" s="71">
        <v>5.1249999999999997E-2</v>
      </c>
      <c r="L535" s="72"/>
      <c r="M535" s="70"/>
      <c r="N535" s="84">
        <v>554.75</v>
      </c>
      <c r="O535" s="70"/>
      <c r="P535" s="104">
        <v>28.43</v>
      </c>
      <c r="HY535" s="55"/>
      <c r="HZ535" s="131"/>
      <c r="IA535" s="55"/>
      <c r="IB535" s="65"/>
      <c r="IC535" s="65"/>
      <c r="ID535" s="65"/>
      <c r="IE535" s="65"/>
      <c r="IF535" s="65"/>
      <c r="IH535" s="16"/>
      <c r="II535" s="16"/>
      <c r="IJ535" s="16" t="s">
        <v>94</v>
      </c>
      <c r="IK535" s="65"/>
      <c r="IL535" s="16"/>
      <c r="IM535" s="65"/>
      <c r="IO535" s="93"/>
    </row>
    <row r="536" spans="1:249" s="11" customFormat="1" ht="14.4" x14ac:dyDescent="0.3">
      <c r="A536" s="74"/>
      <c r="B536" s="68" t="s">
        <v>97</v>
      </c>
      <c r="C536" s="344" t="s">
        <v>98</v>
      </c>
      <c r="D536" s="344"/>
      <c r="E536" s="344"/>
      <c r="F536" s="344"/>
      <c r="G536" s="344"/>
      <c r="H536" s="69" t="s">
        <v>66</v>
      </c>
      <c r="I536" s="75">
        <v>3.4</v>
      </c>
      <c r="J536" s="80">
        <v>1.25</v>
      </c>
      <c r="K536" s="107">
        <v>0.42499999999999999</v>
      </c>
      <c r="L536" s="10"/>
      <c r="M536" s="76"/>
      <c r="N536" s="77">
        <v>33.700000000000003</v>
      </c>
      <c r="O536" s="70"/>
      <c r="P536" s="73">
        <v>14.32</v>
      </c>
      <c r="Q536" s="78"/>
      <c r="R536" s="78"/>
      <c r="HY536" s="55"/>
      <c r="HZ536" s="131"/>
      <c r="IA536" s="55"/>
      <c r="IB536" s="65"/>
      <c r="IC536" s="65"/>
      <c r="ID536" s="65"/>
      <c r="IE536" s="65"/>
      <c r="IF536" s="65"/>
      <c r="IH536" s="16"/>
      <c r="II536" s="16" t="s">
        <v>98</v>
      </c>
      <c r="IJ536" s="16"/>
      <c r="IK536" s="65"/>
      <c r="IL536" s="16"/>
      <c r="IM536" s="65"/>
      <c r="IO536" s="93"/>
    </row>
    <row r="537" spans="1:249" s="11" customFormat="1" ht="14.4" x14ac:dyDescent="0.3">
      <c r="A537" s="67"/>
      <c r="B537" s="68" t="s">
        <v>80</v>
      </c>
      <c r="C537" s="344" t="s">
        <v>99</v>
      </c>
      <c r="D537" s="344"/>
      <c r="E537" s="344"/>
      <c r="F537" s="344"/>
      <c r="G537" s="344"/>
      <c r="H537" s="69"/>
      <c r="I537" s="70"/>
      <c r="J537" s="70"/>
      <c r="K537" s="70"/>
      <c r="L537" s="72"/>
      <c r="M537" s="70"/>
      <c r="N537" s="72"/>
      <c r="O537" s="70"/>
      <c r="P537" s="104">
        <v>14.47</v>
      </c>
      <c r="HY537" s="55"/>
      <c r="HZ537" s="131"/>
      <c r="IA537" s="55"/>
      <c r="IB537" s="65"/>
      <c r="IC537" s="65"/>
      <c r="ID537" s="65"/>
      <c r="IE537" s="65"/>
      <c r="IF537" s="65"/>
      <c r="IH537" s="16" t="s">
        <v>99</v>
      </c>
      <c r="II537" s="16"/>
      <c r="IJ537" s="16"/>
      <c r="IK537" s="65"/>
      <c r="IL537" s="16"/>
      <c r="IM537" s="65"/>
      <c r="IO537" s="93"/>
    </row>
    <row r="538" spans="1:249" s="11" customFormat="1" ht="20.399999999999999" x14ac:dyDescent="0.3">
      <c r="A538" s="74"/>
      <c r="B538" s="68" t="s">
        <v>104</v>
      </c>
      <c r="C538" s="344" t="s">
        <v>105</v>
      </c>
      <c r="D538" s="344"/>
      <c r="E538" s="344"/>
      <c r="F538" s="344"/>
      <c r="G538" s="344"/>
      <c r="H538" s="69" t="s">
        <v>103</v>
      </c>
      <c r="I538" s="98">
        <v>1</v>
      </c>
      <c r="J538" s="70"/>
      <c r="K538" s="75">
        <v>0.1</v>
      </c>
      <c r="L538" s="81">
        <v>155.63</v>
      </c>
      <c r="M538" s="82">
        <v>0.93</v>
      </c>
      <c r="N538" s="77">
        <v>144.74</v>
      </c>
      <c r="O538" s="70"/>
      <c r="P538" s="73">
        <v>14.47</v>
      </c>
      <c r="Q538" s="78"/>
      <c r="R538" s="78"/>
      <c r="HY538" s="55"/>
      <c r="HZ538" s="131"/>
      <c r="IA538" s="55"/>
      <c r="IB538" s="65"/>
      <c r="IC538" s="65"/>
      <c r="ID538" s="65"/>
      <c r="IE538" s="65"/>
      <c r="IF538" s="65"/>
      <c r="IH538" s="16"/>
      <c r="II538" s="16" t="s">
        <v>105</v>
      </c>
      <c r="IJ538" s="16"/>
      <c r="IK538" s="65"/>
      <c r="IL538" s="16"/>
      <c r="IM538" s="65"/>
      <c r="IO538" s="93"/>
    </row>
    <row r="539" spans="1:249" s="11" customFormat="1" ht="14.4" x14ac:dyDescent="0.3">
      <c r="A539" s="85" t="s">
        <v>69</v>
      </c>
      <c r="B539" s="86" t="s">
        <v>777</v>
      </c>
      <c r="C539" s="371" t="s">
        <v>778</v>
      </c>
      <c r="D539" s="371"/>
      <c r="E539" s="371"/>
      <c r="F539" s="371"/>
      <c r="G539" s="371"/>
      <c r="H539" s="87" t="s">
        <v>153</v>
      </c>
      <c r="I539" s="114">
        <v>10</v>
      </c>
      <c r="J539" s="89"/>
      <c r="K539" s="114">
        <v>1</v>
      </c>
      <c r="L539" s="91"/>
      <c r="M539" s="89"/>
      <c r="N539" s="91"/>
      <c r="O539" s="89"/>
      <c r="P539" s="92"/>
      <c r="HY539" s="55"/>
      <c r="HZ539" s="131"/>
      <c r="IA539" s="55"/>
      <c r="IB539" s="65"/>
      <c r="IC539" s="65"/>
      <c r="ID539" s="65"/>
      <c r="IE539" s="65"/>
      <c r="IF539" s="65"/>
      <c r="IH539" s="16"/>
      <c r="II539" s="16"/>
      <c r="IJ539" s="16"/>
      <c r="IK539" s="65"/>
      <c r="IL539" s="16"/>
      <c r="IM539" s="65"/>
      <c r="IO539" s="93" t="s">
        <v>778</v>
      </c>
    </row>
    <row r="540" spans="1:249" s="11" customFormat="1" ht="14.4" x14ac:dyDescent="0.3">
      <c r="A540" s="94"/>
      <c r="B540" s="95"/>
      <c r="C540" s="372" t="s">
        <v>73</v>
      </c>
      <c r="D540" s="372"/>
      <c r="E540" s="372"/>
      <c r="F540" s="372"/>
      <c r="G540" s="372"/>
      <c r="H540" s="58"/>
      <c r="I540" s="59"/>
      <c r="J540" s="59"/>
      <c r="K540" s="59"/>
      <c r="L540" s="62"/>
      <c r="M540" s="59"/>
      <c r="N540" s="96"/>
      <c r="O540" s="59"/>
      <c r="P540" s="97">
        <v>670.57</v>
      </c>
      <c r="Q540" s="78"/>
      <c r="R540" s="78"/>
      <c r="HY540" s="55"/>
      <c r="HZ540" s="131"/>
      <c r="IA540" s="55"/>
      <c r="IB540" s="65"/>
      <c r="IC540" s="65"/>
      <c r="ID540" s="65"/>
      <c r="IE540" s="65"/>
      <c r="IF540" s="65"/>
      <c r="IH540" s="16"/>
      <c r="II540" s="16"/>
      <c r="IJ540" s="16"/>
      <c r="IK540" s="65" t="s">
        <v>73</v>
      </c>
      <c r="IL540" s="16"/>
      <c r="IM540" s="65"/>
      <c r="IO540" s="93"/>
    </row>
    <row r="541" spans="1:249" s="11" customFormat="1" ht="14.4" x14ac:dyDescent="0.3">
      <c r="A541" s="83"/>
      <c r="B541" s="68"/>
      <c r="C541" s="344" t="s">
        <v>74</v>
      </c>
      <c r="D541" s="344"/>
      <c r="E541" s="344"/>
      <c r="F541" s="344"/>
      <c r="G541" s="344"/>
      <c r="H541" s="69"/>
      <c r="I541" s="70"/>
      <c r="J541" s="70"/>
      <c r="K541" s="70"/>
      <c r="L541" s="72"/>
      <c r="M541" s="70"/>
      <c r="N541" s="72"/>
      <c r="O541" s="70"/>
      <c r="P541" s="104">
        <v>594.14</v>
      </c>
      <c r="HY541" s="55"/>
      <c r="HZ541" s="131"/>
      <c r="IA541" s="55"/>
      <c r="IB541" s="65"/>
      <c r="IC541" s="65"/>
      <c r="ID541" s="65"/>
      <c r="IE541" s="65"/>
      <c r="IF541" s="65"/>
      <c r="IH541" s="16"/>
      <c r="II541" s="16"/>
      <c r="IJ541" s="16"/>
      <c r="IK541" s="65"/>
      <c r="IL541" s="16" t="s">
        <v>74</v>
      </c>
      <c r="IM541" s="65"/>
      <c r="IO541" s="93"/>
    </row>
    <row r="542" spans="1:249" s="11" customFormat="1" ht="30.6" x14ac:dyDescent="0.3">
      <c r="A542" s="83"/>
      <c r="B542" s="68" t="s">
        <v>272</v>
      </c>
      <c r="C542" s="344" t="s">
        <v>273</v>
      </c>
      <c r="D542" s="344"/>
      <c r="E542" s="344"/>
      <c r="F542" s="344"/>
      <c r="G542" s="344"/>
      <c r="H542" s="69" t="s">
        <v>75</v>
      </c>
      <c r="I542" s="98">
        <v>121</v>
      </c>
      <c r="J542" s="75">
        <v>0.9</v>
      </c>
      <c r="K542" s="75">
        <v>108.9</v>
      </c>
      <c r="L542" s="72"/>
      <c r="M542" s="70"/>
      <c r="N542" s="72"/>
      <c r="O542" s="70"/>
      <c r="P542" s="104">
        <v>647.02</v>
      </c>
      <c r="HY542" s="55"/>
      <c r="HZ542" s="131"/>
      <c r="IA542" s="55"/>
      <c r="IB542" s="65"/>
      <c r="IC542" s="65"/>
      <c r="ID542" s="65"/>
      <c r="IE542" s="65"/>
      <c r="IF542" s="65"/>
      <c r="IH542" s="16"/>
      <c r="II542" s="16"/>
      <c r="IJ542" s="16"/>
      <c r="IK542" s="65"/>
      <c r="IL542" s="16" t="s">
        <v>273</v>
      </c>
      <c r="IM542" s="65"/>
      <c r="IO542" s="93"/>
    </row>
    <row r="543" spans="1:249" s="11" customFormat="1" ht="30.6" x14ac:dyDescent="0.3">
      <c r="A543" s="83"/>
      <c r="B543" s="68" t="s">
        <v>274</v>
      </c>
      <c r="C543" s="344" t="s">
        <v>275</v>
      </c>
      <c r="D543" s="344"/>
      <c r="E543" s="344"/>
      <c r="F543" s="344"/>
      <c r="G543" s="344"/>
      <c r="H543" s="69" t="s">
        <v>75</v>
      </c>
      <c r="I543" s="98">
        <v>72</v>
      </c>
      <c r="J543" s="80">
        <v>0.85</v>
      </c>
      <c r="K543" s="75">
        <v>61.2</v>
      </c>
      <c r="L543" s="72"/>
      <c r="M543" s="70"/>
      <c r="N543" s="72"/>
      <c r="O543" s="70"/>
      <c r="P543" s="104">
        <v>363.61</v>
      </c>
      <c r="HY543" s="55"/>
      <c r="HZ543" s="131"/>
      <c r="IA543" s="55"/>
      <c r="IB543" s="65"/>
      <c r="IC543" s="65"/>
      <c r="ID543" s="65"/>
      <c r="IE543" s="65"/>
      <c r="IF543" s="65"/>
      <c r="IH543" s="16"/>
      <c r="II543" s="16"/>
      <c r="IJ543" s="16"/>
      <c r="IK543" s="65"/>
      <c r="IL543" s="16" t="s">
        <v>275</v>
      </c>
      <c r="IM543" s="65"/>
      <c r="IO543" s="93"/>
    </row>
    <row r="544" spans="1:249" s="11" customFormat="1" ht="14.4" x14ac:dyDescent="0.3">
      <c r="A544" s="99"/>
      <c r="B544" s="100"/>
      <c r="C544" s="372" t="s">
        <v>76</v>
      </c>
      <c r="D544" s="372"/>
      <c r="E544" s="372"/>
      <c r="F544" s="372"/>
      <c r="G544" s="372"/>
      <c r="H544" s="58"/>
      <c r="I544" s="59"/>
      <c r="J544" s="59"/>
      <c r="K544" s="59"/>
      <c r="L544" s="62"/>
      <c r="M544" s="59"/>
      <c r="N544" s="96">
        <v>16812</v>
      </c>
      <c r="O544" s="59"/>
      <c r="P544" s="97">
        <v>1681.2</v>
      </c>
      <c r="HY544" s="55"/>
      <c r="HZ544" s="131"/>
      <c r="IA544" s="55"/>
      <c r="IB544" s="65"/>
      <c r="IC544" s="65"/>
      <c r="ID544" s="65"/>
      <c r="IE544" s="65"/>
      <c r="IF544" s="65"/>
      <c r="IH544" s="16"/>
      <c r="II544" s="16"/>
      <c r="IJ544" s="16"/>
      <c r="IK544" s="65"/>
      <c r="IL544" s="16"/>
      <c r="IM544" s="65" t="s">
        <v>76</v>
      </c>
      <c r="IO544" s="93"/>
    </row>
    <row r="545" spans="1:249" s="11" customFormat="1" ht="40.799999999999997" x14ac:dyDescent="0.3">
      <c r="A545" s="56" t="s">
        <v>208</v>
      </c>
      <c r="B545" s="57" t="s">
        <v>949</v>
      </c>
      <c r="C545" s="373" t="s">
        <v>950</v>
      </c>
      <c r="D545" s="373"/>
      <c r="E545" s="373"/>
      <c r="F545" s="373"/>
      <c r="G545" s="373"/>
      <c r="H545" s="58" t="s">
        <v>153</v>
      </c>
      <c r="I545" s="59">
        <v>1</v>
      </c>
      <c r="J545" s="60">
        <v>1</v>
      </c>
      <c r="K545" s="60">
        <v>1</v>
      </c>
      <c r="L545" s="96">
        <v>2243.1999999999998</v>
      </c>
      <c r="M545" s="106">
        <v>1.31</v>
      </c>
      <c r="N545" s="132">
        <v>2938.59</v>
      </c>
      <c r="O545" s="59"/>
      <c r="P545" s="97">
        <v>2938.59</v>
      </c>
      <c r="HY545" s="55"/>
      <c r="HZ545" s="131"/>
      <c r="IA545" s="55"/>
      <c r="IB545" s="65" t="s">
        <v>950</v>
      </c>
      <c r="IC545" s="65" t="s">
        <v>4</v>
      </c>
      <c r="ID545" s="65" t="s">
        <v>4</v>
      </c>
      <c r="IE545" s="65" t="s">
        <v>4</v>
      </c>
      <c r="IF545" s="65" t="s">
        <v>4</v>
      </c>
      <c r="IH545" s="16"/>
      <c r="II545" s="16"/>
      <c r="IJ545" s="16"/>
      <c r="IK545" s="65"/>
      <c r="IL545" s="16"/>
      <c r="IM545" s="65"/>
      <c r="IO545" s="93"/>
    </row>
    <row r="546" spans="1:249" s="11" customFormat="1" ht="14.4" x14ac:dyDescent="0.3">
      <c r="A546" s="99"/>
      <c r="B546" s="100"/>
      <c r="C546" s="372" t="s">
        <v>76</v>
      </c>
      <c r="D546" s="372"/>
      <c r="E546" s="372"/>
      <c r="F546" s="372"/>
      <c r="G546" s="372"/>
      <c r="H546" s="58"/>
      <c r="I546" s="59"/>
      <c r="J546" s="59"/>
      <c r="K546" s="59"/>
      <c r="L546" s="62"/>
      <c r="M546" s="59"/>
      <c r="N546" s="62"/>
      <c r="O546" s="59"/>
      <c r="P546" s="97">
        <v>2938.59</v>
      </c>
      <c r="HY546" s="55"/>
      <c r="HZ546" s="131"/>
      <c r="IA546" s="55"/>
      <c r="IB546" s="65"/>
      <c r="IC546" s="65"/>
      <c r="ID546" s="65"/>
      <c r="IE546" s="65"/>
      <c r="IF546" s="65"/>
      <c r="IH546" s="16"/>
      <c r="II546" s="16"/>
      <c r="IJ546" s="16"/>
      <c r="IK546" s="65"/>
      <c r="IL546" s="16"/>
      <c r="IM546" s="65" t="s">
        <v>76</v>
      </c>
      <c r="IO546" s="93"/>
    </row>
    <row r="547" spans="1:249" s="11" customFormat="1" ht="14.4" x14ac:dyDescent="0.3">
      <c r="A547" s="56" t="s">
        <v>209</v>
      </c>
      <c r="B547" s="57" t="s">
        <v>790</v>
      </c>
      <c r="C547" s="373" t="s">
        <v>791</v>
      </c>
      <c r="D547" s="373"/>
      <c r="E547" s="373"/>
      <c r="F547" s="373"/>
      <c r="G547" s="373"/>
      <c r="H547" s="58" t="s">
        <v>169</v>
      </c>
      <c r="I547" s="59">
        <v>2</v>
      </c>
      <c r="J547" s="60">
        <v>1</v>
      </c>
      <c r="K547" s="60">
        <v>2</v>
      </c>
      <c r="L547" s="62"/>
      <c r="M547" s="59"/>
      <c r="N547" s="63"/>
      <c r="O547" s="59"/>
      <c r="P547" s="64"/>
      <c r="HY547" s="55"/>
      <c r="HZ547" s="131"/>
      <c r="IA547" s="55"/>
      <c r="IB547" s="65" t="s">
        <v>791</v>
      </c>
      <c r="IC547" s="65" t="s">
        <v>4</v>
      </c>
      <c r="ID547" s="65" t="s">
        <v>4</v>
      </c>
      <c r="IE547" s="65" t="s">
        <v>4</v>
      </c>
      <c r="IF547" s="65" t="s">
        <v>4</v>
      </c>
      <c r="IH547" s="16"/>
      <c r="II547" s="16"/>
      <c r="IJ547" s="16"/>
      <c r="IK547" s="65"/>
      <c r="IL547" s="16"/>
      <c r="IM547" s="65"/>
      <c r="IO547" s="93"/>
    </row>
    <row r="548" spans="1:249" s="11" customFormat="1" ht="20.399999999999999" x14ac:dyDescent="0.3">
      <c r="A548" s="110"/>
      <c r="B548" s="95" t="s">
        <v>1085</v>
      </c>
      <c r="C548" s="375" t="s">
        <v>1084</v>
      </c>
      <c r="D548" s="375"/>
      <c r="E548" s="375"/>
      <c r="F548" s="375"/>
      <c r="G548" s="375"/>
      <c r="H548" s="375"/>
      <c r="I548" s="375"/>
      <c r="J548" s="375"/>
      <c r="K548" s="375"/>
      <c r="L548" s="375"/>
      <c r="M548" s="375"/>
      <c r="N548" s="375"/>
      <c r="O548" s="375"/>
      <c r="P548" s="376"/>
      <c r="HY548" s="55"/>
      <c r="HZ548" s="131"/>
      <c r="IA548" s="55"/>
      <c r="IB548" s="65"/>
      <c r="IC548" s="65"/>
      <c r="ID548" s="65"/>
      <c r="IE548" s="65"/>
      <c r="IF548" s="65"/>
      <c r="IG548" s="3" t="s">
        <v>1084</v>
      </c>
      <c r="IH548" s="16"/>
      <c r="II548" s="16"/>
      <c r="IJ548" s="16"/>
      <c r="IK548" s="65"/>
      <c r="IL548" s="16"/>
      <c r="IM548" s="65"/>
      <c r="IO548" s="93"/>
    </row>
    <row r="549" spans="1:249" s="11" customFormat="1" ht="14.4" x14ac:dyDescent="0.3">
      <c r="A549" s="67"/>
      <c r="B549" s="68" t="s">
        <v>57</v>
      </c>
      <c r="C549" s="344" t="s">
        <v>59</v>
      </c>
      <c r="D549" s="344"/>
      <c r="E549" s="344"/>
      <c r="F549" s="344"/>
      <c r="G549" s="344"/>
      <c r="H549" s="69" t="s">
        <v>60</v>
      </c>
      <c r="I549" s="70"/>
      <c r="J549" s="70"/>
      <c r="K549" s="107">
        <v>0.27600000000000002</v>
      </c>
      <c r="L549" s="72"/>
      <c r="M549" s="70"/>
      <c r="N549" s="72"/>
      <c r="O549" s="70"/>
      <c r="P549" s="104">
        <v>162.25</v>
      </c>
      <c r="HY549" s="55"/>
      <c r="HZ549" s="131"/>
      <c r="IA549" s="55"/>
      <c r="IB549" s="65"/>
      <c r="IC549" s="65"/>
      <c r="ID549" s="65"/>
      <c r="IE549" s="65"/>
      <c r="IF549" s="65"/>
      <c r="IH549" s="16" t="s">
        <v>59</v>
      </c>
      <c r="II549" s="16"/>
      <c r="IJ549" s="16"/>
      <c r="IK549" s="65"/>
      <c r="IL549" s="16"/>
      <c r="IM549" s="65"/>
      <c r="IO549" s="93"/>
    </row>
    <row r="550" spans="1:249" s="11" customFormat="1" ht="14.4" x14ac:dyDescent="0.3">
      <c r="A550" s="74"/>
      <c r="B550" s="68" t="s">
        <v>178</v>
      </c>
      <c r="C550" s="344" t="s">
        <v>179</v>
      </c>
      <c r="D550" s="344"/>
      <c r="E550" s="344"/>
      <c r="F550" s="344"/>
      <c r="G550" s="344"/>
      <c r="H550" s="69" t="s">
        <v>60</v>
      </c>
      <c r="I550" s="80">
        <v>0.12</v>
      </c>
      <c r="J550" s="80">
        <v>1.1499999999999999</v>
      </c>
      <c r="K550" s="107">
        <v>0.27600000000000002</v>
      </c>
      <c r="L550" s="10"/>
      <c r="M550" s="76"/>
      <c r="N550" s="77">
        <v>587.87</v>
      </c>
      <c r="O550" s="70"/>
      <c r="P550" s="73">
        <v>162.25</v>
      </c>
      <c r="Q550" s="78"/>
      <c r="R550" s="78"/>
      <c r="HY550" s="55"/>
      <c r="HZ550" s="131"/>
      <c r="IA550" s="55"/>
      <c r="IB550" s="65"/>
      <c r="IC550" s="65"/>
      <c r="ID550" s="65"/>
      <c r="IE550" s="65"/>
      <c r="IF550" s="65"/>
      <c r="IH550" s="16"/>
      <c r="II550" s="16" t="s">
        <v>179</v>
      </c>
      <c r="IJ550" s="16"/>
      <c r="IK550" s="65"/>
      <c r="IL550" s="16"/>
      <c r="IM550" s="65"/>
      <c r="IO550" s="93"/>
    </row>
    <row r="551" spans="1:249" s="11" customFormat="1" ht="14.4" x14ac:dyDescent="0.3">
      <c r="A551" s="67"/>
      <c r="B551" s="68" t="s">
        <v>80</v>
      </c>
      <c r="C551" s="344" t="s">
        <v>99</v>
      </c>
      <c r="D551" s="344"/>
      <c r="E551" s="344"/>
      <c r="F551" s="344"/>
      <c r="G551" s="344"/>
      <c r="H551" s="69"/>
      <c r="I551" s="70"/>
      <c r="J551" s="70"/>
      <c r="K551" s="70"/>
      <c r="L551" s="72"/>
      <c r="M551" s="70"/>
      <c r="N551" s="72"/>
      <c r="O551" s="70"/>
      <c r="P551" s="104">
        <v>95.74</v>
      </c>
      <c r="HY551" s="55"/>
      <c r="HZ551" s="131"/>
      <c r="IA551" s="55"/>
      <c r="IB551" s="65"/>
      <c r="IC551" s="65"/>
      <c r="ID551" s="65"/>
      <c r="IE551" s="65"/>
      <c r="IF551" s="65"/>
      <c r="IH551" s="16" t="s">
        <v>99</v>
      </c>
      <c r="II551" s="16"/>
      <c r="IJ551" s="16"/>
      <c r="IK551" s="65"/>
      <c r="IL551" s="16"/>
      <c r="IM551" s="65"/>
      <c r="IO551" s="93"/>
    </row>
    <row r="552" spans="1:249" s="11" customFormat="1" ht="14.4" x14ac:dyDescent="0.3">
      <c r="A552" s="74"/>
      <c r="B552" s="68" t="s">
        <v>754</v>
      </c>
      <c r="C552" s="344" t="s">
        <v>755</v>
      </c>
      <c r="D552" s="344"/>
      <c r="E552" s="344"/>
      <c r="F552" s="344"/>
      <c r="G552" s="344"/>
      <c r="H552" s="69" t="s">
        <v>103</v>
      </c>
      <c r="I552" s="80">
        <v>0.01</v>
      </c>
      <c r="J552" s="70"/>
      <c r="K552" s="80">
        <v>0.02</v>
      </c>
      <c r="L552" s="81">
        <v>128.4</v>
      </c>
      <c r="M552" s="82">
        <v>1.43</v>
      </c>
      <c r="N552" s="77">
        <v>183.61</v>
      </c>
      <c r="O552" s="70"/>
      <c r="P552" s="73">
        <v>3.67</v>
      </c>
      <c r="Q552" s="78"/>
      <c r="R552" s="78"/>
      <c r="HY552" s="55"/>
      <c r="HZ552" s="131"/>
      <c r="IA552" s="55"/>
      <c r="IB552" s="65"/>
      <c r="IC552" s="65"/>
      <c r="ID552" s="65"/>
      <c r="IE552" s="65"/>
      <c r="IF552" s="65"/>
      <c r="IH552" s="16"/>
      <c r="II552" s="16" t="s">
        <v>755</v>
      </c>
      <c r="IJ552" s="16"/>
      <c r="IK552" s="65"/>
      <c r="IL552" s="16"/>
      <c r="IM552" s="65"/>
      <c r="IO552" s="93"/>
    </row>
    <row r="553" spans="1:249" s="11" customFormat="1" ht="14.4" x14ac:dyDescent="0.3">
      <c r="A553" s="74"/>
      <c r="B553" s="68" t="s">
        <v>537</v>
      </c>
      <c r="C553" s="344" t="s">
        <v>538</v>
      </c>
      <c r="D553" s="344"/>
      <c r="E553" s="344"/>
      <c r="F553" s="344"/>
      <c r="G553" s="344"/>
      <c r="H553" s="69" t="s">
        <v>103</v>
      </c>
      <c r="I553" s="80">
        <v>0.02</v>
      </c>
      <c r="J553" s="70"/>
      <c r="K553" s="80">
        <v>0.04</v>
      </c>
      <c r="L553" s="81">
        <v>79.88</v>
      </c>
      <c r="M553" s="82">
        <v>1.57</v>
      </c>
      <c r="N553" s="77">
        <v>125.41</v>
      </c>
      <c r="O553" s="70"/>
      <c r="P553" s="73">
        <v>5.0199999999999996</v>
      </c>
      <c r="Q553" s="78"/>
      <c r="R553" s="78"/>
      <c r="HY553" s="55"/>
      <c r="HZ553" s="131"/>
      <c r="IA553" s="55"/>
      <c r="IB553" s="65"/>
      <c r="IC553" s="65"/>
      <c r="ID553" s="65"/>
      <c r="IE553" s="65"/>
      <c r="IF553" s="65"/>
      <c r="IH553" s="16"/>
      <c r="II553" s="16" t="s">
        <v>538</v>
      </c>
      <c r="IJ553" s="16"/>
      <c r="IK553" s="65"/>
      <c r="IL553" s="16"/>
      <c r="IM553" s="65"/>
      <c r="IO553" s="93"/>
    </row>
    <row r="554" spans="1:249" s="11" customFormat="1" ht="20.399999999999999" x14ac:dyDescent="0.3">
      <c r="A554" s="74"/>
      <c r="B554" s="68" t="s">
        <v>756</v>
      </c>
      <c r="C554" s="344" t="s">
        <v>757</v>
      </c>
      <c r="D554" s="344"/>
      <c r="E554" s="344"/>
      <c r="F554" s="344"/>
      <c r="G554" s="344"/>
      <c r="H554" s="69" t="s">
        <v>72</v>
      </c>
      <c r="I554" s="71">
        <v>1.0000000000000001E-5</v>
      </c>
      <c r="J554" s="70"/>
      <c r="K554" s="71">
        <v>2.0000000000000002E-5</v>
      </c>
      <c r="L554" s="112">
        <v>60697.21</v>
      </c>
      <c r="M554" s="82">
        <v>1.29</v>
      </c>
      <c r="N554" s="77">
        <v>78299.399999999994</v>
      </c>
      <c r="O554" s="70"/>
      <c r="P554" s="73">
        <v>1.57</v>
      </c>
      <c r="Q554" s="78"/>
      <c r="R554" s="78"/>
      <c r="HY554" s="55"/>
      <c r="HZ554" s="131"/>
      <c r="IA554" s="55"/>
      <c r="IB554" s="65"/>
      <c r="IC554" s="65"/>
      <c r="ID554" s="65"/>
      <c r="IE554" s="65"/>
      <c r="IF554" s="65"/>
      <c r="IH554" s="16"/>
      <c r="II554" s="16" t="s">
        <v>757</v>
      </c>
      <c r="IJ554" s="16"/>
      <c r="IK554" s="65"/>
      <c r="IL554" s="16"/>
      <c r="IM554" s="65"/>
      <c r="IO554" s="93"/>
    </row>
    <row r="555" spans="1:249" s="11" customFormat="1" ht="14.4" x14ac:dyDescent="0.3">
      <c r="A555" s="74"/>
      <c r="B555" s="68" t="s">
        <v>792</v>
      </c>
      <c r="C555" s="344" t="s">
        <v>793</v>
      </c>
      <c r="D555" s="344"/>
      <c r="E555" s="344"/>
      <c r="F555" s="344"/>
      <c r="G555" s="344"/>
      <c r="H555" s="69" t="s">
        <v>153</v>
      </c>
      <c r="I555" s="98">
        <v>1</v>
      </c>
      <c r="J555" s="70"/>
      <c r="K555" s="98">
        <v>2</v>
      </c>
      <c r="L555" s="81">
        <v>28.88</v>
      </c>
      <c r="M555" s="82">
        <v>1.48</v>
      </c>
      <c r="N555" s="77">
        <v>42.74</v>
      </c>
      <c r="O555" s="70"/>
      <c r="P555" s="73">
        <v>85.48</v>
      </c>
      <c r="Q555" s="78"/>
      <c r="R555" s="78"/>
      <c r="HY555" s="55"/>
      <c r="HZ555" s="131"/>
      <c r="IA555" s="55"/>
      <c r="IB555" s="65"/>
      <c r="IC555" s="65"/>
      <c r="ID555" s="65"/>
      <c r="IE555" s="65"/>
      <c r="IF555" s="65"/>
      <c r="IH555" s="16"/>
      <c r="II555" s="16" t="s">
        <v>793</v>
      </c>
      <c r="IJ555" s="16"/>
      <c r="IK555" s="65"/>
      <c r="IL555" s="16"/>
      <c r="IM555" s="65"/>
      <c r="IO555" s="93"/>
    </row>
    <row r="556" spans="1:249" s="11" customFormat="1" ht="14.4" x14ac:dyDescent="0.3">
      <c r="A556" s="94"/>
      <c r="B556" s="95"/>
      <c r="C556" s="372" t="s">
        <v>73</v>
      </c>
      <c r="D556" s="372"/>
      <c r="E556" s="372"/>
      <c r="F556" s="372"/>
      <c r="G556" s="372"/>
      <c r="H556" s="58"/>
      <c r="I556" s="59"/>
      <c r="J556" s="59"/>
      <c r="K556" s="59"/>
      <c r="L556" s="62"/>
      <c r="M556" s="59"/>
      <c r="N556" s="96"/>
      <c r="O556" s="59"/>
      <c r="P556" s="97">
        <v>257.99</v>
      </c>
      <c r="Q556" s="78"/>
      <c r="R556" s="78"/>
      <c r="HY556" s="55"/>
      <c r="HZ556" s="131"/>
      <c r="IA556" s="55"/>
      <c r="IB556" s="65"/>
      <c r="IC556" s="65"/>
      <c r="ID556" s="65"/>
      <c r="IE556" s="65"/>
      <c r="IF556" s="65"/>
      <c r="IH556" s="16"/>
      <c r="II556" s="16"/>
      <c r="IJ556" s="16"/>
      <c r="IK556" s="65" t="s">
        <v>73</v>
      </c>
      <c r="IL556" s="16"/>
      <c r="IM556" s="65"/>
      <c r="IO556" s="93"/>
    </row>
    <row r="557" spans="1:249" s="11" customFormat="1" ht="14.4" x14ac:dyDescent="0.3">
      <c r="A557" s="83"/>
      <c r="B557" s="68"/>
      <c r="C557" s="344" t="s">
        <v>74</v>
      </c>
      <c r="D557" s="344"/>
      <c r="E557" s="344"/>
      <c r="F557" s="344"/>
      <c r="G557" s="344"/>
      <c r="H557" s="69"/>
      <c r="I557" s="70"/>
      <c r="J557" s="70"/>
      <c r="K557" s="70"/>
      <c r="L557" s="72"/>
      <c r="M557" s="70"/>
      <c r="N557" s="72"/>
      <c r="O557" s="70"/>
      <c r="P557" s="104">
        <v>162.25</v>
      </c>
      <c r="HY557" s="55"/>
      <c r="HZ557" s="131"/>
      <c r="IA557" s="55"/>
      <c r="IB557" s="65"/>
      <c r="IC557" s="65"/>
      <c r="ID557" s="65"/>
      <c r="IE557" s="65"/>
      <c r="IF557" s="65"/>
      <c r="IH557" s="16"/>
      <c r="II557" s="16"/>
      <c r="IJ557" s="16"/>
      <c r="IK557" s="65"/>
      <c r="IL557" s="16" t="s">
        <v>74</v>
      </c>
      <c r="IM557" s="65"/>
      <c r="IO557" s="93"/>
    </row>
    <row r="558" spans="1:249" s="11" customFormat="1" ht="30.6" x14ac:dyDescent="0.3">
      <c r="A558" s="83"/>
      <c r="B558" s="68" t="s">
        <v>272</v>
      </c>
      <c r="C558" s="344" t="s">
        <v>273</v>
      </c>
      <c r="D558" s="344"/>
      <c r="E558" s="344"/>
      <c r="F558" s="344"/>
      <c r="G558" s="344"/>
      <c r="H558" s="69" t="s">
        <v>75</v>
      </c>
      <c r="I558" s="98">
        <v>121</v>
      </c>
      <c r="J558" s="75">
        <v>0.9</v>
      </c>
      <c r="K558" s="75">
        <v>108.9</v>
      </c>
      <c r="L558" s="72"/>
      <c r="M558" s="70"/>
      <c r="N558" s="72"/>
      <c r="O558" s="70"/>
      <c r="P558" s="104">
        <v>176.69</v>
      </c>
      <c r="HY558" s="55"/>
      <c r="HZ558" s="131"/>
      <c r="IA558" s="55"/>
      <c r="IB558" s="65"/>
      <c r="IC558" s="65"/>
      <c r="ID558" s="65"/>
      <c r="IE558" s="65"/>
      <c r="IF558" s="65"/>
      <c r="IH558" s="16"/>
      <c r="II558" s="16"/>
      <c r="IJ558" s="16"/>
      <c r="IK558" s="65"/>
      <c r="IL558" s="16" t="s">
        <v>273</v>
      </c>
      <c r="IM558" s="65"/>
      <c r="IO558" s="93"/>
    </row>
    <row r="559" spans="1:249" s="11" customFormat="1" ht="30.6" x14ac:dyDescent="0.3">
      <c r="A559" s="83"/>
      <c r="B559" s="68" t="s">
        <v>274</v>
      </c>
      <c r="C559" s="344" t="s">
        <v>275</v>
      </c>
      <c r="D559" s="344"/>
      <c r="E559" s="344"/>
      <c r="F559" s="344"/>
      <c r="G559" s="344"/>
      <c r="H559" s="69" t="s">
        <v>75</v>
      </c>
      <c r="I559" s="98">
        <v>72</v>
      </c>
      <c r="J559" s="80">
        <v>0.85</v>
      </c>
      <c r="K559" s="75">
        <v>61.2</v>
      </c>
      <c r="L559" s="72"/>
      <c r="M559" s="70"/>
      <c r="N559" s="72"/>
      <c r="O559" s="70"/>
      <c r="P559" s="104">
        <v>99.3</v>
      </c>
      <c r="HY559" s="55"/>
      <c r="HZ559" s="131"/>
      <c r="IA559" s="55"/>
      <c r="IB559" s="65"/>
      <c r="IC559" s="65"/>
      <c r="ID559" s="65"/>
      <c r="IE559" s="65"/>
      <c r="IF559" s="65"/>
      <c r="IH559" s="16"/>
      <c r="II559" s="16"/>
      <c r="IJ559" s="16"/>
      <c r="IK559" s="65"/>
      <c r="IL559" s="16" t="s">
        <v>275</v>
      </c>
      <c r="IM559" s="65"/>
      <c r="IO559" s="93"/>
    </row>
    <row r="560" spans="1:249" s="11" customFormat="1" ht="14.4" x14ac:dyDescent="0.3">
      <c r="A560" s="99"/>
      <c r="B560" s="100"/>
      <c r="C560" s="372" t="s">
        <v>76</v>
      </c>
      <c r="D560" s="372"/>
      <c r="E560" s="372"/>
      <c r="F560" s="372"/>
      <c r="G560" s="372"/>
      <c r="H560" s="58"/>
      <c r="I560" s="59"/>
      <c r="J560" s="59"/>
      <c r="K560" s="59"/>
      <c r="L560" s="62"/>
      <c r="M560" s="59"/>
      <c r="N560" s="118">
        <v>266.99</v>
      </c>
      <c r="O560" s="59"/>
      <c r="P560" s="134">
        <v>533.98</v>
      </c>
      <c r="HY560" s="55"/>
      <c r="HZ560" s="131"/>
      <c r="IA560" s="55"/>
      <c r="IB560" s="65"/>
      <c r="IC560" s="65"/>
      <c r="ID560" s="65"/>
      <c r="IE560" s="65"/>
      <c r="IF560" s="65"/>
      <c r="IH560" s="16"/>
      <c r="II560" s="16"/>
      <c r="IJ560" s="16"/>
      <c r="IK560" s="65"/>
      <c r="IL560" s="16"/>
      <c r="IM560" s="65" t="s">
        <v>76</v>
      </c>
      <c r="IO560" s="93"/>
    </row>
    <row r="561" spans="1:249" s="11" customFormat="1" ht="40.799999999999997" x14ac:dyDescent="0.3">
      <c r="A561" s="56" t="s">
        <v>210</v>
      </c>
      <c r="B561" s="57" t="s">
        <v>794</v>
      </c>
      <c r="C561" s="373" t="s">
        <v>793</v>
      </c>
      <c r="D561" s="373"/>
      <c r="E561" s="373"/>
      <c r="F561" s="373"/>
      <c r="G561" s="373"/>
      <c r="H561" s="58" t="s">
        <v>153</v>
      </c>
      <c r="I561" s="59">
        <v>-2</v>
      </c>
      <c r="J561" s="60">
        <v>1</v>
      </c>
      <c r="K561" s="60">
        <v>-2</v>
      </c>
      <c r="L561" s="118">
        <v>28.88</v>
      </c>
      <c r="M561" s="106">
        <v>1.48</v>
      </c>
      <c r="N561" s="133">
        <v>42.74</v>
      </c>
      <c r="O561" s="59"/>
      <c r="P561" s="134">
        <v>-85.48</v>
      </c>
      <c r="HY561" s="55"/>
      <c r="HZ561" s="131"/>
      <c r="IA561" s="55"/>
      <c r="IB561" s="65" t="s">
        <v>793</v>
      </c>
      <c r="IC561" s="65" t="s">
        <v>4</v>
      </c>
      <c r="ID561" s="65" t="s">
        <v>4</v>
      </c>
      <c r="IE561" s="65" t="s">
        <v>4</v>
      </c>
      <c r="IF561" s="65" t="s">
        <v>4</v>
      </c>
      <c r="IH561" s="16"/>
      <c r="II561" s="16"/>
      <c r="IJ561" s="16"/>
      <c r="IK561" s="65"/>
      <c r="IL561" s="16"/>
      <c r="IM561" s="65"/>
      <c r="IO561" s="93"/>
    </row>
    <row r="562" spans="1:249" s="11" customFormat="1" ht="14.4" x14ac:dyDescent="0.3">
      <c r="A562" s="99"/>
      <c r="B562" s="100"/>
      <c r="C562" s="372" t="s">
        <v>76</v>
      </c>
      <c r="D562" s="372"/>
      <c r="E562" s="372"/>
      <c r="F562" s="372"/>
      <c r="G562" s="372"/>
      <c r="H562" s="58"/>
      <c r="I562" s="59"/>
      <c r="J562" s="59"/>
      <c r="K562" s="59"/>
      <c r="L562" s="62"/>
      <c r="M562" s="59"/>
      <c r="N562" s="62"/>
      <c r="O562" s="59"/>
      <c r="P562" s="134">
        <v>-85.48</v>
      </c>
      <c r="HY562" s="55"/>
      <c r="HZ562" s="131"/>
      <c r="IA562" s="55"/>
      <c r="IB562" s="65"/>
      <c r="IC562" s="65"/>
      <c r="ID562" s="65"/>
      <c r="IE562" s="65"/>
      <c r="IF562" s="65"/>
      <c r="IH562" s="16"/>
      <c r="II562" s="16"/>
      <c r="IJ562" s="16"/>
      <c r="IK562" s="65"/>
      <c r="IL562" s="16"/>
      <c r="IM562" s="65" t="s">
        <v>76</v>
      </c>
      <c r="IO562" s="93"/>
    </row>
    <row r="563" spans="1:249" s="11" customFormat="1" ht="40.799999999999997" x14ac:dyDescent="0.3">
      <c r="A563" s="56" t="s">
        <v>211</v>
      </c>
      <c r="B563" s="57" t="s">
        <v>795</v>
      </c>
      <c r="C563" s="373" t="s">
        <v>796</v>
      </c>
      <c r="D563" s="373"/>
      <c r="E563" s="373"/>
      <c r="F563" s="373"/>
      <c r="G563" s="373"/>
      <c r="H563" s="58" t="s">
        <v>153</v>
      </c>
      <c r="I563" s="59">
        <v>2</v>
      </c>
      <c r="J563" s="60">
        <v>1</v>
      </c>
      <c r="K563" s="60">
        <v>2</v>
      </c>
      <c r="L563" s="118">
        <v>279.64999999999998</v>
      </c>
      <c r="M563" s="116">
        <v>1.4</v>
      </c>
      <c r="N563" s="133">
        <v>391.51</v>
      </c>
      <c r="O563" s="59"/>
      <c r="P563" s="134">
        <v>783.02</v>
      </c>
      <c r="HY563" s="55"/>
      <c r="HZ563" s="131"/>
      <c r="IA563" s="55"/>
      <c r="IB563" s="65" t="s">
        <v>796</v>
      </c>
      <c r="IC563" s="65" t="s">
        <v>4</v>
      </c>
      <c r="ID563" s="65" t="s">
        <v>4</v>
      </c>
      <c r="IE563" s="65" t="s">
        <v>4</v>
      </c>
      <c r="IF563" s="65" t="s">
        <v>4</v>
      </c>
      <c r="IH563" s="16"/>
      <c r="II563" s="16"/>
      <c r="IJ563" s="16"/>
      <c r="IK563" s="65"/>
      <c r="IL563" s="16"/>
      <c r="IM563" s="65"/>
      <c r="IO563" s="93"/>
    </row>
    <row r="564" spans="1:249" s="11" customFormat="1" ht="14.4" x14ac:dyDescent="0.3">
      <c r="A564" s="99"/>
      <c r="B564" s="100"/>
      <c r="C564" s="372" t="s">
        <v>76</v>
      </c>
      <c r="D564" s="372"/>
      <c r="E564" s="372"/>
      <c r="F564" s="372"/>
      <c r="G564" s="372"/>
      <c r="H564" s="58"/>
      <c r="I564" s="59"/>
      <c r="J564" s="59"/>
      <c r="K564" s="59"/>
      <c r="L564" s="62"/>
      <c r="M564" s="59"/>
      <c r="N564" s="62"/>
      <c r="O564" s="59"/>
      <c r="P564" s="134">
        <v>783.02</v>
      </c>
      <c r="HY564" s="55"/>
      <c r="HZ564" s="131"/>
      <c r="IA564" s="55"/>
      <c r="IB564" s="65"/>
      <c r="IC564" s="65"/>
      <c r="ID564" s="65"/>
      <c r="IE564" s="65"/>
      <c r="IF564" s="65"/>
      <c r="IH564" s="16"/>
      <c r="II564" s="16"/>
      <c r="IJ564" s="16"/>
      <c r="IK564" s="65"/>
      <c r="IL564" s="16"/>
      <c r="IM564" s="65" t="s">
        <v>76</v>
      </c>
      <c r="IO564" s="93"/>
    </row>
    <row r="565" spans="1:249" s="11" customFormat="1" ht="30.6" x14ac:dyDescent="0.3">
      <c r="A565" s="56" t="s">
        <v>212</v>
      </c>
      <c r="B565" s="57" t="s">
        <v>951</v>
      </c>
      <c r="C565" s="373" t="s">
        <v>952</v>
      </c>
      <c r="D565" s="373"/>
      <c r="E565" s="373"/>
      <c r="F565" s="373"/>
      <c r="G565" s="373"/>
      <c r="H565" s="58" t="s">
        <v>153</v>
      </c>
      <c r="I565" s="59">
        <v>1</v>
      </c>
      <c r="J565" s="60">
        <v>1</v>
      </c>
      <c r="K565" s="60">
        <v>1</v>
      </c>
      <c r="L565" s="62"/>
      <c r="M565" s="59"/>
      <c r="N565" s="63"/>
      <c r="O565" s="59"/>
      <c r="P565" s="64"/>
      <c r="HY565" s="55"/>
      <c r="HZ565" s="131"/>
      <c r="IA565" s="55"/>
      <c r="IB565" s="65" t="s">
        <v>952</v>
      </c>
      <c r="IC565" s="65" t="s">
        <v>4</v>
      </c>
      <c r="ID565" s="65" t="s">
        <v>4</v>
      </c>
      <c r="IE565" s="65" t="s">
        <v>4</v>
      </c>
      <c r="IF565" s="65" t="s">
        <v>4</v>
      </c>
      <c r="IH565" s="16"/>
      <c r="II565" s="16"/>
      <c r="IJ565" s="16"/>
      <c r="IK565" s="65"/>
      <c r="IL565" s="16"/>
      <c r="IM565" s="65"/>
      <c r="IO565" s="93"/>
    </row>
    <row r="566" spans="1:249" s="11" customFormat="1" ht="20.399999999999999" x14ac:dyDescent="0.3">
      <c r="A566" s="110"/>
      <c r="B566" s="95" t="s">
        <v>1085</v>
      </c>
      <c r="C566" s="375" t="s">
        <v>1084</v>
      </c>
      <c r="D566" s="375"/>
      <c r="E566" s="375"/>
      <c r="F566" s="375"/>
      <c r="G566" s="375"/>
      <c r="H566" s="375"/>
      <c r="I566" s="375"/>
      <c r="J566" s="375"/>
      <c r="K566" s="375"/>
      <c r="L566" s="375"/>
      <c r="M566" s="375"/>
      <c r="N566" s="375"/>
      <c r="O566" s="375"/>
      <c r="P566" s="376"/>
      <c r="HY566" s="55"/>
      <c r="HZ566" s="131"/>
      <c r="IA566" s="55"/>
      <c r="IB566" s="65"/>
      <c r="IC566" s="65"/>
      <c r="ID566" s="65"/>
      <c r="IE566" s="65"/>
      <c r="IF566" s="65"/>
      <c r="IG566" s="3" t="s">
        <v>1084</v>
      </c>
      <c r="IH566" s="16"/>
      <c r="II566" s="16"/>
      <c r="IJ566" s="16"/>
      <c r="IK566" s="65"/>
      <c r="IL566" s="16"/>
      <c r="IM566" s="65"/>
      <c r="IO566" s="93"/>
    </row>
    <row r="567" spans="1:249" s="11" customFormat="1" ht="14.4" x14ac:dyDescent="0.3">
      <c r="A567" s="67"/>
      <c r="B567" s="68" t="s">
        <v>57</v>
      </c>
      <c r="C567" s="344" t="s">
        <v>59</v>
      </c>
      <c r="D567" s="344"/>
      <c r="E567" s="344"/>
      <c r="F567" s="344"/>
      <c r="G567" s="344"/>
      <c r="H567" s="69" t="s">
        <v>60</v>
      </c>
      <c r="I567" s="70"/>
      <c r="J567" s="70"/>
      <c r="K567" s="102">
        <v>1.6904999999999999</v>
      </c>
      <c r="L567" s="72"/>
      <c r="M567" s="70"/>
      <c r="N567" s="72"/>
      <c r="O567" s="70"/>
      <c r="P567" s="104">
        <v>885.31</v>
      </c>
      <c r="HY567" s="55"/>
      <c r="HZ567" s="131"/>
      <c r="IA567" s="55"/>
      <c r="IB567" s="65"/>
      <c r="IC567" s="65"/>
      <c r="ID567" s="65"/>
      <c r="IE567" s="65"/>
      <c r="IF567" s="65"/>
      <c r="IH567" s="16" t="s">
        <v>59</v>
      </c>
      <c r="II567" s="16"/>
      <c r="IJ567" s="16"/>
      <c r="IK567" s="65"/>
      <c r="IL567" s="16"/>
      <c r="IM567" s="65"/>
      <c r="IO567" s="93"/>
    </row>
    <row r="568" spans="1:249" s="11" customFormat="1" ht="14.4" x14ac:dyDescent="0.3">
      <c r="A568" s="74"/>
      <c r="B568" s="68" t="s">
        <v>188</v>
      </c>
      <c r="C568" s="344" t="s">
        <v>189</v>
      </c>
      <c r="D568" s="344"/>
      <c r="E568" s="344"/>
      <c r="F568" s="344"/>
      <c r="G568" s="344"/>
      <c r="H568" s="69" t="s">
        <v>60</v>
      </c>
      <c r="I568" s="80">
        <v>1.47</v>
      </c>
      <c r="J568" s="80">
        <v>1.1499999999999999</v>
      </c>
      <c r="K568" s="102">
        <v>1.6904999999999999</v>
      </c>
      <c r="L568" s="10"/>
      <c r="M568" s="76"/>
      <c r="N568" s="77">
        <v>523.70000000000005</v>
      </c>
      <c r="O568" s="70"/>
      <c r="P568" s="73">
        <v>885.31</v>
      </c>
      <c r="Q568" s="78"/>
      <c r="R568" s="78"/>
      <c r="HY568" s="55"/>
      <c r="HZ568" s="131"/>
      <c r="IA568" s="55"/>
      <c r="IB568" s="65"/>
      <c r="IC568" s="65"/>
      <c r="ID568" s="65"/>
      <c r="IE568" s="65"/>
      <c r="IF568" s="65"/>
      <c r="IH568" s="16"/>
      <c r="II568" s="16" t="s">
        <v>189</v>
      </c>
      <c r="IJ568" s="16"/>
      <c r="IK568" s="65"/>
      <c r="IL568" s="16"/>
      <c r="IM568" s="65"/>
      <c r="IO568" s="93"/>
    </row>
    <row r="569" spans="1:249" s="11" customFormat="1" ht="14.4" x14ac:dyDescent="0.3">
      <c r="A569" s="67"/>
      <c r="B569" s="68" t="s">
        <v>61</v>
      </c>
      <c r="C569" s="344" t="s">
        <v>62</v>
      </c>
      <c r="D569" s="344"/>
      <c r="E569" s="344"/>
      <c r="F569" s="344"/>
      <c r="G569" s="344"/>
      <c r="H569" s="69"/>
      <c r="I569" s="70"/>
      <c r="J569" s="70"/>
      <c r="K569" s="70"/>
      <c r="L569" s="72"/>
      <c r="M569" s="70"/>
      <c r="N569" s="72"/>
      <c r="O569" s="70"/>
      <c r="P569" s="104">
        <v>23.71</v>
      </c>
      <c r="HY569" s="55"/>
      <c r="HZ569" s="131"/>
      <c r="IA569" s="55"/>
      <c r="IB569" s="65"/>
      <c r="IC569" s="65"/>
      <c r="ID569" s="65"/>
      <c r="IE569" s="65"/>
      <c r="IF569" s="65"/>
      <c r="IH569" s="16" t="s">
        <v>62</v>
      </c>
      <c r="II569" s="16"/>
      <c r="IJ569" s="16"/>
      <c r="IK569" s="65"/>
      <c r="IL569" s="16"/>
      <c r="IM569" s="65"/>
      <c r="IO569" s="93"/>
    </row>
    <row r="570" spans="1:249" s="11" customFormat="1" ht="14.4" x14ac:dyDescent="0.3">
      <c r="A570" s="67"/>
      <c r="B570" s="68"/>
      <c r="C570" s="344" t="s">
        <v>63</v>
      </c>
      <c r="D570" s="344"/>
      <c r="E570" s="344"/>
      <c r="F570" s="344"/>
      <c r="G570" s="344"/>
      <c r="H570" s="69" t="s">
        <v>60</v>
      </c>
      <c r="I570" s="70"/>
      <c r="J570" s="70"/>
      <c r="K570" s="102">
        <v>1.2500000000000001E-2</v>
      </c>
      <c r="L570" s="72"/>
      <c r="M570" s="70"/>
      <c r="N570" s="72"/>
      <c r="O570" s="70"/>
      <c r="P570" s="104">
        <v>6.93</v>
      </c>
      <c r="HY570" s="55"/>
      <c r="HZ570" s="131"/>
      <c r="IA570" s="55"/>
      <c r="IB570" s="65"/>
      <c r="IC570" s="65"/>
      <c r="ID570" s="65"/>
      <c r="IE570" s="65"/>
      <c r="IF570" s="65"/>
      <c r="IH570" s="16" t="s">
        <v>63</v>
      </c>
      <c r="II570" s="16"/>
      <c r="IJ570" s="16"/>
      <c r="IK570" s="65"/>
      <c r="IL570" s="16"/>
      <c r="IM570" s="65"/>
      <c r="IO570" s="93"/>
    </row>
    <row r="571" spans="1:249" s="11" customFormat="1" ht="14.4" x14ac:dyDescent="0.3">
      <c r="A571" s="74"/>
      <c r="B571" s="68" t="s">
        <v>91</v>
      </c>
      <c r="C571" s="344" t="s">
        <v>92</v>
      </c>
      <c r="D571" s="344"/>
      <c r="E571" s="344"/>
      <c r="F571" s="344"/>
      <c r="G571" s="344"/>
      <c r="H571" s="69" t="s">
        <v>66</v>
      </c>
      <c r="I571" s="80">
        <v>0.01</v>
      </c>
      <c r="J571" s="80">
        <v>1.25</v>
      </c>
      <c r="K571" s="102">
        <v>1.2500000000000001E-2</v>
      </c>
      <c r="L571" s="10"/>
      <c r="M571" s="76"/>
      <c r="N571" s="77">
        <v>717.22</v>
      </c>
      <c r="O571" s="70"/>
      <c r="P571" s="73">
        <v>8.9700000000000006</v>
      </c>
      <c r="Q571" s="78"/>
      <c r="R571" s="78"/>
      <c r="HY571" s="55"/>
      <c r="HZ571" s="131"/>
      <c r="IA571" s="55"/>
      <c r="IB571" s="65"/>
      <c r="IC571" s="65"/>
      <c r="ID571" s="65"/>
      <c r="IE571" s="65"/>
      <c r="IF571" s="65"/>
      <c r="IH571" s="16"/>
      <c r="II571" s="16" t="s">
        <v>92</v>
      </c>
      <c r="IJ571" s="16"/>
      <c r="IK571" s="65"/>
      <c r="IL571" s="16"/>
      <c r="IM571" s="65"/>
      <c r="IO571" s="93"/>
    </row>
    <row r="572" spans="1:249" s="11" customFormat="1" ht="14.4" x14ac:dyDescent="0.3">
      <c r="A572" s="83"/>
      <c r="B572" s="68" t="s">
        <v>93</v>
      </c>
      <c r="C572" s="344" t="s">
        <v>94</v>
      </c>
      <c r="D572" s="344"/>
      <c r="E572" s="344"/>
      <c r="F572" s="344"/>
      <c r="G572" s="344"/>
      <c r="H572" s="69" t="s">
        <v>60</v>
      </c>
      <c r="I572" s="80">
        <v>0.01</v>
      </c>
      <c r="J572" s="80">
        <v>1.25</v>
      </c>
      <c r="K572" s="102">
        <v>1.2500000000000001E-2</v>
      </c>
      <c r="L572" s="72"/>
      <c r="M572" s="70"/>
      <c r="N572" s="84">
        <v>554.75</v>
      </c>
      <c r="O572" s="70"/>
      <c r="P572" s="104">
        <v>6.93</v>
      </c>
      <c r="HY572" s="55"/>
      <c r="HZ572" s="131"/>
      <c r="IA572" s="55"/>
      <c r="IB572" s="65"/>
      <c r="IC572" s="65"/>
      <c r="ID572" s="65"/>
      <c r="IE572" s="65"/>
      <c r="IF572" s="65"/>
      <c r="IH572" s="16"/>
      <c r="II572" s="16"/>
      <c r="IJ572" s="16" t="s">
        <v>94</v>
      </c>
      <c r="IK572" s="65"/>
      <c r="IL572" s="16"/>
      <c r="IM572" s="65"/>
      <c r="IO572" s="93"/>
    </row>
    <row r="573" spans="1:249" s="11" customFormat="1" ht="14.4" x14ac:dyDescent="0.3">
      <c r="A573" s="74"/>
      <c r="B573" s="68" t="s">
        <v>97</v>
      </c>
      <c r="C573" s="344" t="s">
        <v>98</v>
      </c>
      <c r="D573" s="344"/>
      <c r="E573" s="344"/>
      <c r="F573" s="344"/>
      <c r="G573" s="344"/>
      <c r="H573" s="69" t="s">
        <v>66</v>
      </c>
      <c r="I573" s="80">
        <v>0.35</v>
      </c>
      <c r="J573" s="80">
        <v>1.25</v>
      </c>
      <c r="K573" s="102">
        <v>0.4375</v>
      </c>
      <c r="L573" s="10"/>
      <c r="M573" s="76"/>
      <c r="N573" s="77">
        <v>33.700000000000003</v>
      </c>
      <c r="O573" s="70"/>
      <c r="P573" s="73">
        <v>14.74</v>
      </c>
      <c r="Q573" s="78"/>
      <c r="R573" s="78"/>
      <c r="HY573" s="55"/>
      <c r="HZ573" s="131"/>
      <c r="IA573" s="55"/>
      <c r="IB573" s="65"/>
      <c r="IC573" s="65"/>
      <c r="ID573" s="65"/>
      <c r="IE573" s="65"/>
      <c r="IF573" s="65"/>
      <c r="IH573" s="16"/>
      <c r="II573" s="16" t="s">
        <v>98</v>
      </c>
      <c r="IJ573" s="16"/>
      <c r="IK573" s="65"/>
      <c r="IL573" s="16"/>
      <c r="IM573" s="65"/>
      <c r="IO573" s="93"/>
    </row>
    <row r="574" spans="1:249" s="11" customFormat="1" ht="14.4" x14ac:dyDescent="0.3">
      <c r="A574" s="67"/>
      <c r="B574" s="68" t="s">
        <v>80</v>
      </c>
      <c r="C574" s="344" t="s">
        <v>99</v>
      </c>
      <c r="D574" s="344"/>
      <c r="E574" s="344"/>
      <c r="F574" s="344"/>
      <c r="G574" s="344"/>
      <c r="H574" s="69"/>
      <c r="I574" s="70"/>
      <c r="J574" s="70"/>
      <c r="K574" s="70"/>
      <c r="L574" s="72"/>
      <c r="M574" s="70"/>
      <c r="N574" s="72"/>
      <c r="O574" s="70"/>
      <c r="P574" s="104">
        <v>206.93</v>
      </c>
      <c r="HY574" s="55"/>
      <c r="HZ574" s="131"/>
      <c r="IA574" s="55"/>
      <c r="IB574" s="65"/>
      <c r="IC574" s="65"/>
      <c r="ID574" s="65"/>
      <c r="IE574" s="65"/>
      <c r="IF574" s="65"/>
      <c r="IH574" s="16" t="s">
        <v>99</v>
      </c>
      <c r="II574" s="16"/>
      <c r="IJ574" s="16"/>
      <c r="IK574" s="65"/>
      <c r="IL574" s="16"/>
      <c r="IM574" s="65"/>
      <c r="IO574" s="93"/>
    </row>
    <row r="575" spans="1:249" s="11" customFormat="1" ht="14.4" x14ac:dyDescent="0.3">
      <c r="A575" s="74"/>
      <c r="B575" s="68" t="s">
        <v>763</v>
      </c>
      <c r="C575" s="344" t="s">
        <v>764</v>
      </c>
      <c r="D575" s="344"/>
      <c r="E575" s="344"/>
      <c r="F575" s="344"/>
      <c r="G575" s="344"/>
      <c r="H575" s="69" t="s">
        <v>201</v>
      </c>
      <c r="I575" s="107">
        <v>2E-3</v>
      </c>
      <c r="J575" s="70"/>
      <c r="K575" s="107">
        <v>2E-3</v>
      </c>
      <c r="L575" s="112">
        <v>7023.63</v>
      </c>
      <c r="M575" s="82">
        <v>1.0900000000000001</v>
      </c>
      <c r="N575" s="77">
        <v>7655.76</v>
      </c>
      <c r="O575" s="70"/>
      <c r="P575" s="73">
        <v>15.31</v>
      </c>
      <c r="Q575" s="78"/>
      <c r="R575" s="78"/>
      <c r="HY575" s="55"/>
      <c r="HZ575" s="131"/>
      <c r="IA575" s="55"/>
      <c r="IB575" s="65"/>
      <c r="IC575" s="65"/>
      <c r="ID575" s="65"/>
      <c r="IE575" s="65"/>
      <c r="IF575" s="65"/>
      <c r="IH575" s="16"/>
      <c r="II575" s="16" t="s">
        <v>764</v>
      </c>
      <c r="IJ575" s="16"/>
      <c r="IK575" s="65"/>
      <c r="IL575" s="16"/>
      <c r="IM575" s="65"/>
      <c r="IO575" s="93"/>
    </row>
    <row r="576" spans="1:249" s="11" customFormat="1" ht="20.399999999999999" x14ac:dyDescent="0.3">
      <c r="A576" s="74"/>
      <c r="B576" s="68" t="s">
        <v>104</v>
      </c>
      <c r="C576" s="344" t="s">
        <v>105</v>
      </c>
      <c r="D576" s="344"/>
      <c r="E576" s="344"/>
      <c r="F576" s="344"/>
      <c r="G576" s="344"/>
      <c r="H576" s="69" t="s">
        <v>103</v>
      </c>
      <c r="I576" s="80">
        <v>0.14000000000000001</v>
      </c>
      <c r="J576" s="70"/>
      <c r="K576" s="80">
        <v>0.14000000000000001</v>
      </c>
      <c r="L576" s="81">
        <v>155.63</v>
      </c>
      <c r="M576" s="82">
        <v>0.93</v>
      </c>
      <c r="N576" s="77">
        <v>144.74</v>
      </c>
      <c r="O576" s="70"/>
      <c r="P576" s="73">
        <v>20.260000000000002</v>
      </c>
      <c r="Q576" s="78"/>
      <c r="R576" s="78"/>
      <c r="HY576" s="55"/>
      <c r="HZ576" s="131"/>
      <c r="IA576" s="55"/>
      <c r="IB576" s="65"/>
      <c r="IC576" s="65"/>
      <c r="ID576" s="65"/>
      <c r="IE576" s="65"/>
      <c r="IF576" s="65"/>
      <c r="IH576" s="16"/>
      <c r="II576" s="16" t="s">
        <v>105</v>
      </c>
      <c r="IJ576" s="16"/>
      <c r="IK576" s="65"/>
      <c r="IL576" s="16"/>
      <c r="IM576" s="65"/>
      <c r="IO576" s="93"/>
    </row>
    <row r="577" spans="1:249" s="11" customFormat="1" ht="30.6" x14ac:dyDescent="0.3">
      <c r="A577" s="74"/>
      <c r="B577" s="68" t="s">
        <v>953</v>
      </c>
      <c r="C577" s="344" t="s">
        <v>954</v>
      </c>
      <c r="D577" s="344"/>
      <c r="E577" s="344"/>
      <c r="F577" s="344"/>
      <c r="G577" s="344"/>
      <c r="H577" s="69" t="s">
        <v>72</v>
      </c>
      <c r="I577" s="102">
        <v>1.1000000000000001E-3</v>
      </c>
      <c r="J577" s="70"/>
      <c r="K577" s="102">
        <v>1.1000000000000001E-3</v>
      </c>
      <c r="L577" s="112">
        <v>135460.68</v>
      </c>
      <c r="M577" s="82">
        <v>1.1499999999999999</v>
      </c>
      <c r="N577" s="77">
        <v>155779.78</v>
      </c>
      <c r="O577" s="70"/>
      <c r="P577" s="73">
        <v>171.36</v>
      </c>
      <c r="Q577" s="78"/>
      <c r="R577" s="78"/>
      <c r="HY577" s="55"/>
      <c r="HZ577" s="131"/>
      <c r="IA577" s="55"/>
      <c r="IB577" s="65"/>
      <c r="IC577" s="65"/>
      <c r="ID577" s="65"/>
      <c r="IE577" s="65"/>
      <c r="IF577" s="65"/>
      <c r="IH577" s="16"/>
      <c r="II577" s="16" t="s">
        <v>954</v>
      </c>
      <c r="IJ577" s="16"/>
      <c r="IK577" s="65"/>
      <c r="IL577" s="16"/>
      <c r="IM577" s="65"/>
      <c r="IO577" s="93"/>
    </row>
    <row r="578" spans="1:249" s="11" customFormat="1" ht="14.4" x14ac:dyDescent="0.3">
      <c r="A578" s="85" t="s">
        <v>69</v>
      </c>
      <c r="B578" s="86" t="s">
        <v>767</v>
      </c>
      <c r="C578" s="371" t="s">
        <v>768</v>
      </c>
      <c r="D578" s="371"/>
      <c r="E578" s="371"/>
      <c r="F578" s="371"/>
      <c r="G578" s="371"/>
      <c r="H578" s="87" t="s">
        <v>153</v>
      </c>
      <c r="I578" s="114">
        <v>1</v>
      </c>
      <c r="J578" s="89"/>
      <c r="K578" s="114">
        <v>1</v>
      </c>
      <c r="L578" s="91"/>
      <c r="M578" s="89"/>
      <c r="N578" s="91"/>
      <c r="O578" s="89"/>
      <c r="P578" s="92"/>
      <c r="HY578" s="55"/>
      <c r="HZ578" s="131"/>
      <c r="IA578" s="55"/>
      <c r="IB578" s="65"/>
      <c r="IC578" s="65"/>
      <c r="ID578" s="65"/>
      <c r="IE578" s="65"/>
      <c r="IF578" s="65"/>
      <c r="IH578" s="16"/>
      <c r="II578" s="16"/>
      <c r="IJ578" s="16"/>
      <c r="IK578" s="65"/>
      <c r="IL578" s="16"/>
      <c r="IM578" s="65"/>
      <c r="IO578" s="93" t="s">
        <v>768</v>
      </c>
    </row>
    <row r="579" spans="1:249" s="11" customFormat="1" ht="14.4" x14ac:dyDescent="0.3">
      <c r="A579" s="85" t="s">
        <v>69</v>
      </c>
      <c r="B579" s="86" t="s">
        <v>769</v>
      </c>
      <c r="C579" s="371" t="s">
        <v>770</v>
      </c>
      <c r="D579" s="371"/>
      <c r="E579" s="371"/>
      <c r="F579" s="371"/>
      <c r="G579" s="371"/>
      <c r="H579" s="87" t="s">
        <v>153</v>
      </c>
      <c r="I579" s="114">
        <v>2</v>
      </c>
      <c r="J579" s="89"/>
      <c r="K579" s="114">
        <v>2</v>
      </c>
      <c r="L579" s="91"/>
      <c r="M579" s="89"/>
      <c r="N579" s="91"/>
      <c r="O579" s="89"/>
      <c r="P579" s="92"/>
      <c r="HY579" s="55"/>
      <c r="HZ579" s="131"/>
      <c r="IA579" s="55"/>
      <c r="IB579" s="65"/>
      <c r="IC579" s="65"/>
      <c r="ID579" s="65"/>
      <c r="IE579" s="65"/>
      <c r="IF579" s="65"/>
      <c r="IH579" s="16"/>
      <c r="II579" s="16"/>
      <c r="IJ579" s="16"/>
      <c r="IK579" s="65"/>
      <c r="IL579" s="16"/>
      <c r="IM579" s="65"/>
      <c r="IO579" s="93" t="s">
        <v>770</v>
      </c>
    </row>
    <row r="580" spans="1:249" s="11" customFormat="1" ht="14.4" x14ac:dyDescent="0.3">
      <c r="A580" s="94"/>
      <c r="B580" s="95"/>
      <c r="C580" s="372" t="s">
        <v>73</v>
      </c>
      <c r="D580" s="372"/>
      <c r="E580" s="372"/>
      <c r="F580" s="372"/>
      <c r="G580" s="372"/>
      <c r="H580" s="58"/>
      <c r="I580" s="59"/>
      <c r="J580" s="59"/>
      <c r="K580" s="59"/>
      <c r="L580" s="62"/>
      <c r="M580" s="59"/>
      <c r="N580" s="96"/>
      <c r="O580" s="59"/>
      <c r="P580" s="97">
        <v>1122.8800000000001</v>
      </c>
      <c r="Q580" s="78"/>
      <c r="R580" s="78"/>
      <c r="HY580" s="55"/>
      <c r="HZ580" s="131"/>
      <c r="IA580" s="55"/>
      <c r="IB580" s="65"/>
      <c r="IC580" s="65"/>
      <c r="ID580" s="65"/>
      <c r="IE580" s="65"/>
      <c r="IF580" s="65"/>
      <c r="IH580" s="16"/>
      <c r="II580" s="16"/>
      <c r="IJ580" s="16"/>
      <c r="IK580" s="65" t="s">
        <v>73</v>
      </c>
      <c r="IL580" s="16"/>
      <c r="IM580" s="65"/>
      <c r="IO580" s="93"/>
    </row>
    <row r="581" spans="1:249" s="11" customFormat="1" ht="14.4" x14ac:dyDescent="0.3">
      <c r="A581" s="83"/>
      <c r="B581" s="68"/>
      <c r="C581" s="344" t="s">
        <v>74</v>
      </c>
      <c r="D581" s="344"/>
      <c r="E581" s="344"/>
      <c r="F581" s="344"/>
      <c r="G581" s="344"/>
      <c r="H581" s="69"/>
      <c r="I581" s="70"/>
      <c r="J581" s="70"/>
      <c r="K581" s="70"/>
      <c r="L581" s="72"/>
      <c r="M581" s="70"/>
      <c r="N581" s="72"/>
      <c r="O581" s="70"/>
      <c r="P581" s="104">
        <v>892.24</v>
      </c>
      <c r="HY581" s="55"/>
      <c r="HZ581" s="131"/>
      <c r="IA581" s="55"/>
      <c r="IB581" s="65"/>
      <c r="IC581" s="65"/>
      <c r="ID581" s="65"/>
      <c r="IE581" s="65"/>
      <c r="IF581" s="65"/>
      <c r="IH581" s="16"/>
      <c r="II581" s="16"/>
      <c r="IJ581" s="16"/>
      <c r="IK581" s="65"/>
      <c r="IL581" s="16" t="s">
        <v>74</v>
      </c>
      <c r="IM581" s="65"/>
      <c r="IO581" s="93"/>
    </row>
    <row r="582" spans="1:249" s="11" customFormat="1" ht="30.6" x14ac:dyDescent="0.3">
      <c r="A582" s="83"/>
      <c r="B582" s="68" t="s">
        <v>272</v>
      </c>
      <c r="C582" s="344" t="s">
        <v>273</v>
      </c>
      <c r="D582" s="344"/>
      <c r="E582" s="344"/>
      <c r="F582" s="344"/>
      <c r="G582" s="344"/>
      <c r="H582" s="69" t="s">
        <v>75</v>
      </c>
      <c r="I582" s="98">
        <v>121</v>
      </c>
      <c r="J582" s="75">
        <v>0.9</v>
      </c>
      <c r="K582" s="75">
        <v>108.9</v>
      </c>
      <c r="L582" s="72"/>
      <c r="M582" s="70"/>
      <c r="N582" s="72"/>
      <c r="O582" s="70"/>
      <c r="P582" s="104">
        <v>971.65</v>
      </c>
      <c r="HY582" s="55"/>
      <c r="HZ582" s="131"/>
      <c r="IA582" s="55"/>
      <c r="IB582" s="65"/>
      <c r="IC582" s="65"/>
      <c r="ID582" s="65"/>
      <c r="IE582" s="65"/>
      <c r="IF582" s="65"/>
      <c r="IH582" s="16"/>
      <c r="II582" s="16"/>
      <c r="IJ582" s="16"/>
      <c r="IK582" s="65"/>
      <c r="IL582" s="16" t="s">
        <v>273</v>
      </c>
      <c r="IM582" s="65"/>
      <c r="IO582" s="93"/>
    </row>
    <row r="583" spans="1:249" s="11" customFormat="1" ht="30.6" x14ac:dyDescent="0.3">
      <c r="A583" s="83"/>
      <c r="B583" s="68" t="s">
        <v>274</v>
      </c>
      <c r="C583" s="344" t="s">
        <v>275</v>
      </c>
      <c r="D583" s="344"/>
      <c r="E583" s="344"/>
      <c r="F583" s="344"/>
      <c r="G583" s="344"/>
      <c r="H583" s="69" t="s">
        <v>75</v>
      </c>
      <c r="I583" s="98">
        <v>72</v>
      </c>
      <c r="J583" s="80">
        <v>0.85</v>
      </c>
      <c r="K583" s="75">
        <v>61.2</v>
      </c>
      <c r="L583" s="72"/>
      <c r="M583" s="70"/>
      <c r="N583" s="72"/>
      <c r="O583" s="70"/>
      <c r="P583" s="104">
        <v>546.04999999999995</v>
      </c>
      <c r="HY583" s="55"/>
      <c r="HZ583" s="131"/>
      <c r="IA583" s="55"/>
      <c r="IB583" s="65"/>
      <c r="IC583" s="65"/>
      <c r="ID583" s="65"/>
      <c r="IE583" s="65"/>
      <c r="IF583" s="65"/>
      <c r="IH583" s="16"/>
      <c r="II583" s="16"/>
      <c r="IJ583" s="16"/>
      <c r="IK583" s="65"/>
      <c r="IL583" s="16" t="s">
        <v>275</v>
      </c>
      <c r="IM583" s="65"/>
      <c r="IO583" s="93"/>
    </row>
    <row r="584" spans="1:249" s="11" customFormat="1" ht="14.4" x14ac:dyDescent="0.3">
      <c r="A584" s="99"/>
      <c r="B584" s="100"/>
      <c r="C584" s="372" t="s">
        <v>76</v>
      </c>
      <c r="D584" s="372"/>
      <c r="E584" s="372"/>
      <c r="F584" s="372"/>
      <c r="G584" s="372"/>
      <c r="H584" s="58"/>
      <c r="I584" s="59"/>
      <c r="J584" s="59"/>
      <c r="K584" s="59"/>
      <c r="L584" s="62"/>
      <c r="M584" s="59"/>
      <c r="N584" s="96">
        <v>2640.58</v>
      </c>
      <c r="O584" s="59"/>
      <c r="P584" s="97">
        <v>2640.58</v>
      </c>
      <c r="HY584" s="55"/>
      <c r="HZ584" s="131"/>
      <c r="IA584" s="55"/>
      <c r="IB584" s="65"/>
      <c r="IC584" s="65"/>
      <c r="ID584" s="65"/>
      <c r="IE584" s="65"/>
      <c r="IF584" s="65"/>
      <c r="IH584" s="16"/>
      <c r="II584" s="16"/>
      <c r="IJ584" s="16"/>
      <c r="IK584" s="65"/>
      <c r="IL584" s="16"/>
      <c r="IM584" s="65" t="s">
        <v>76</v>
      </c>
      <c r="IO584" s="93"/>
    </row>
    <row r="585" spans="1:249" s="11" customFormat="1" ht="40.799999999999997" x14ac:dyDescent="0.3">
      <c r="A585" s="56" t="s">
        <v>213</v>
      </c>
      <c r="B585" s="57" t="s">
        <v>955</v>
      </c>
      <c r="C585" s="373" t="s">
        <v>956</v>
      </c>
      <c r="D585" s="373"/>
      <c r="E585" s="373"/>
      <c r="F585" s="373"/>
      <c r="G585" s="373"/>
      <c r="H585" s="58" t="s">
        <v>153</v>
      </c>
      <c r="I585" s="59">
        <v>1</v>
      </c>
      <c r="J585" s="60">
        <v>1</v>
      </c>
      <c r="K585" s="60">
        <v>1</v>
      </c>
      <c r="L585" s="118">
        <v>408.5</v>
      </c>
      <c r="M585" s="106">
        <v>2.91</v>
      </c>
      <c r="N585" s="132">
        <v>1188.74</v>
      </c>
      <c r="O585" s="59"/>
      <c r="P585" s="97">
        <v>1188.74</v>
      </c>
      <c r="HY585" s="55"/>
      <c r="HZ585" s="131"/>
      <c r="IA585" s="55"/>
      <c r="IB585" s="65" t="s">
        <v>956</v>
      </c>
      <c r="IC585" s="65" t="s">
        <v>4</v>
      </c>
      <c r="ID585" s="65" t="s">
        <v>4</v>
      </c>
      <c r="IE585" s="65" t="s">
        <v>4</v>
      </c>
      <c r="IF585" s="65" t="s">
        <v>4</v>
      </c>
      <c r="IH585" s="16"/>
      <c r="II585" s="16"/>
      <c r="IJ585" s="16"/>
      <c r="IK585" s="65"/>
      <c r="IL585" s="16"/>
      <c r="IM585" s="65"/>
      <c r="IO585" s="93"/>
    </row>
    <row r="586" spans="1:249" s="11" customFormat="1" ht="14.4" x14ac:dyDescent="0.3">
      <c r="A586" s="99"/>
      <c r="B586" s="100"/>
      <c r="C586" s="372" t="s">
        <v>76</v>
      </c>
      <c r="D586" s="372"/>
      <c r="E586" s="372"/>
      <c r="F586" s="372"/>
      <c r="G586" s="372"/>
      <c r="H586" s="58"/>
      <c r="I586" s="59"/>
      <c r="J586" s="59"/>
      <c r="K586" s="59"/>
      <c r="L586" s="62"/>
      <c r="M586" s="59"/>
      <c r="N586" s="62"/>
      <c r="O586" s="59"/>
      <c r="P586" s="97">
        <v>1188.74</v>
      </c>
      <c r="HY586" s="55"/>
      <c r="HZ586" s="131"/>
      <c r="IA586" s="55"/>
      <c r="IB586" s="65"/>
      <c r="IC586" s="65"/>
      <c r="ID586" s="65"/>
      <c r="IE586" s="65"/>
      <c r="IF586" s="65"/>
      <c r="IH586" s="16"/>
      <c r="II586" s="16"/>
      <c r="IJ586" s="16"/>
      <c r="IK586" s="65"/>
      <c r="IL586" s="16"/>
      <c r="IM586" s="65" t="s">
        <v>76</v>
      </c>
      <c r="IO586" s="93"/>
    </row>
    <row r="587" spans="1:249" s="11" customFormat="1" ht="20.399999999999999" x14ac:dyDescent="0.3">
      <c r="A587" s="56" t="s">
        <v>214</v>
      </c>
      <c r="B587" s="57" t="s">
        <v>815</v>
      </c>
      <c r="C587" s="373" t="s">
        <v>816</v>
      </c>
      <c r="D587" s="373"/>
      <c r="E587" s="373"/>
      <c r="F587" s="373"/>
      <c r="G587" s="373"/>
      <c r="H587" s="58" t="s">
        <v>118</v>
      </c>
      <c r="I587" s="59">
        <v>0.05</v>
      </c>
      <c r="J587" s="60">
        <v>1</v>
      </c>
      <c r="K587" s="106">
        <v>0.05</v>
      </c>
      <c r="L587" s="62"/>
      <c r="M587" s="59"/>
      <c r="N587" s="63"/>
      <c r="O587" s="59"/>
      <c r="P587" s="64"/>
      <c r="HY587" s="55"/>
      <c r="HZ587" s="131"/>
      <c r="IA587" s="55"/>
      <c r="IB587" s="65" t="s">
        <v>816</v>
      </c>
      <c r="IC587" s="65" t="s">
        <v>4</v>
      </c>
      <c r="ID587" s="65" t="s">
        <v>4</v>
      </c>
      <c r="IE587" s="65" t="s">
        <v>4</v>
      </c>
      <c r="IF587" s="65" t="s">
        <v>4</v>
      </c>
      <c r="IH587" s="16"/>
      <c r="II587" s="16"/>
      <c r="IJ587" s="16"/>
      <c r="IK587" s="65"/>
      <c r="IL587" s="16"/>
      <c r="IM587" s="65"/>
      <c r="IO587" s="93"/>
    </row>
    <row r="588" spans="1:249" s="11" customFormat="1" ht="14.4" x14ac:dyDescent="0.3">
      <c r="A588" s="66"/>
      <c r="B588" s="15"/>
      <c r="C588" s="339" t="s">
        <v>957</v>
      </c>
      <c r="D588" s="339"/>
      <c r="E588" s="339"/>
      <c r="F588" s="339"/>
      <c r="G588" s="339"/>
      <c r="H588" s="339"/>
      <c r="I588" s="339"/>
      <c r="J588" s="339"/>
      <c r="K588" s="339"/>
      <c r="L588" s="339"/>
      <c r="M588" s="339"/>
      <c r="N588" s="339"/>
      <c r="O588" s="339"/>
      <c r="P588" s="374"/>
      <c r="HY588" s="55"/>
      <c r="HZ588" s="131"/>
      <c r="IA588" s="55"/>
      <c r="IB588" s="65"/>
      <c r="IC588" s="65"/>
      <c r="ID588" s="65"/>
      <c r="IE588" s="65"/>
      <c r="IF588" s="65"/>
      <c r="IH588" s="16"/>
      <c r="II588" s="16"/>
      <c r="IJ588" s="16"/>
      <c r="IK588" s="65"/>
      <c r="IL588" s="16"/>
      <c r="IM588" s="65"/>
      <c r="IN588" s="3" t="s">
        <v>957</v>
      </c>
      <c r="IO588" s="93"/>
    </row>
    <row r="589" spans="1:249" s="11" customFormat="1" ht="20.399999999999999" x14ac:dyDescent="0.3">
      <c r="A589" s="110"/>
      <c r="B589" s="95" t="s">
        <v>1085</v>
      </c>
      <c r="C589" s="375" t="s">
        <v>1084</v>
      </c>
      <c r="D589" s="375"/>
      <c r="E589" s="375"/>
      <c r="F589" s="375"/>
      <c r="G589" s="375"/>
      <c r="H589" s="375"/>
      <c r="I589" s="375"/>
      <c r="J589" s="375"/>
      <c r="K589" s="375"/>
      <c r="L589" s="375"/>
      <c r="M589" s="375"/>
      <c r="N589" s="375"/>
      <c r="O589" s="375"/>
      <c r="P589" s="376"/>
      <c r="HY589" s="55"/>
      <c r="HZ589" s="131"/>
      <c r="IA589" s="55"/>
      <c r="IB589" s="65"/>
      <c r="IC589" s="65"/>
      <c r="ID589" s="65"/>
      <c r="IE589" s="65"/>
      <c r="IF589" s="65"/>
      <c r="IG589" s="3" t="s">
        <v>1084</v>
      </c>
      <c r="IH589" s="16"/>
      <c r="II589" s="16"/>
      <c r="IJ589" s="16"/>
      <c r="IK589" s="65"/>
      <c r="IL589" s="16"/>
      <c r="IM589" s="65"/>
      <c r="IO589" s="93"/>
    </row>
    <row r="590" spans="1:249" s="11" customFormat="1" ht="14.4" x14ac:dyDescent="0.3">
      <c r="A590" s="67"/>
      <c r="B590" s="68" t="s">
        <v>57</v>
      </c>
      <c r="C590" s="344" t="s">
        <v>59</v>
      </c>
      <c r="D590" s="344"/>
      <c r="E590" s="344"/>
      <c r="F590" s="344"/>
      <c r="G590" s="344"/>
      <c r="H590" s="69" t="s">
        <v>60</v>
      </c>
      <c r="I590" s="70"/>
      <c r="J590" s="70"/>
      <c r="K590" s="71">
        <v>1.9377500000000001</v>
      </c>
      <c r="L590" s="72"/>
      <c r="M590" s="70"/>
      <c r="N590" s="72"/>
      <c r="O590" s="70"/>
      <c r="P590" s="73">
        <v>1074.97</v>
      </c>
      <c r="HY590" s="55"/>
      <c r="HZ590" s="131"/>
      <c r="IA590" s="55"/>
      <c r="IB590" s="65"/>
      <c r="IC590" s="65"/>
      <c r="ID590" s="65"/>
      <c r="IE590" s="65"/>
      <c r="IF590" s="65"/>
      <c r="IH590" s="16" t="s">
        <v>59</v>
      </c>
      <c r="II590" s="16"/>
      <c r="IJ590" s="16"/>
      <c r="IK590" s="65"/>
      <c r="IL590" s="16"/>
      <c r="IM590" s="65"/>
      <c r="IO590" s="93"/>
    </row>
    <row r="591" spans="1:249" s="11" customFormat="1" ht="14.4" x14ac:dyDescent="0.3">
      <c r="A591" s="74"/>
      <c r="B591" s="68" t="s">
        <v>263</v>
      </c>
      <c r="C591" s="344" t="s">
        <v>264</v>
      </c>
      <c r="D591" s="344"/>
      <c r="E591" s="344"/>
      <c r="F591" s="344"/>
      <c r="G591" s="344"/>
      <c r="H591" s="69" t="s">
        <v>60</v>
      </c>
      <c r="I591" s="75">
        <v>33.700000000000003</v>
      </c>
      <c r="J591" s="80">
        <v>1.1499999999999999</v>
      </c>
      <c r="K591" s="71">
        <v>1.9377500000000001</v>
      </c>
      <c r="L591" s="10"/>
      <c r="M591" s="76"/>
      <c r="N591" s="77">
        <v>554.75</v>
      </c>
      <c r="O591" s="70"/>
      <c r="P591" s="73">
        <v>1074.97</v>
      </c>
      <c r="Q591" s="78"/>
      <c r="R591" s="78"/>
      <c r="HY591" s="55"/>
      <c r="HZ591" s="131"/>
      <c r="IA591" s="55"/>
      <c r="IB591" s="65"/>
      <c r="IC591" s="65"/>
      <c r="ID591" s="65"/>
      <c r="IE591" s="65"/>
      <c r="IF591" s="65"/>
      <c r="IH591" s="16"/>
      <c r="II591" s="16" t="s">
        <v>264</v>
      </c>
      <c r="IJ591" s="16"/>
      <c r="IK591" s="65"/>
      <c r="IL591" s="16"/>
      <c r="IM591" s="65"/>
      <c r="IO591" s="93"/>
    </row>
    <row r="592" spans="1:249" s="11" customFormat="1" ht="14.4" x14ac:dyDescent="0.3">
      <c r="A592" s="67"/>
      <c r="B592" s="68" t="s">
        <v>61</v>
      </c>
      <c r="C592" s="344" t="s">
        <v>62</v>
      </c>
      <c r="D592" s="344"/>
      <c r="E592" s="344"/>
      <c r="F592" s="344"/>
      <c r="G592" s="344"/>
      <c r="H592" s="69"/>
      <c r="I592" s="70"/>
      <c r="J592" s="70"/>
      <c r="K592" s="70"/>
      <c r="L592" s="72"/>
      <c r="M592" s="70"/>
      <c r="N592" s="72"/>
      <c r="O592" s="70"/>
      <c r="P592" s="104">
        <v>29.51</v>
      </c>
      <c r="HY592" s="55"/>
      <c r="HZ592" s="131"/>
      <c r="IA592" s="55"/>
      <c r="IB592" s="65"/>
      <c r="IC592" s="65"/>
      <c r="ID592" s="65"/>
      <c r="IE592" s="65"/>
      <c r="IF592" s="65"/>
      <c r="IH592" s="16" t="s">
        <v>62</v>
      </c>
      <c r="II592" s="16"/>
      <c r="IJ592" s="16"/>
      <c r="IK592" s="65"/>
      <c r="IL592" s="16"/>
      <c r="IM592" s="65"/>
      <c r="IO592" s="93"/>
    </row>
    <row r="593" spans="1:249" s="11" customFormat="1" ht="14.4" x14ac:dyDescent="0.3">
      <c r="A593" s="67"/>
      <c r="B593" s="68"/>
      <c r="C593" s="344" t="s">
        <v>63</v>
      </c>
      <c r="D593" s="344"/>
      <c r="E593" s="344"/>
      <c r="F593" s="344"/>
      <c r="G593" s="344"/>
      <c r="H593" s="69" t="s">
        <v>60</v>
      </c>
      <c r="I593" s="70"/>
      <c r="J593" s="70"/>
      <c r="K593" s="71">
        <v>3.3750000000000002E-2</v>
      </c>
      <c r="L593" s="72"/>
      <c r="M593" s="70"/>
      <c r="N593" s="72"/>
      <c r="O593" s="70"/>
      <c r="P593" s="104">
        <v>20.39</v>
      </c>
      <c r="HY593" s="55"/>
      <c r="HZ593" s="131"/>
      <c r="IA593" s="55"/>
      <c r="IB593" s="65"/>
      <c r="IC593" s="65"/>
      <c r="ID593" s="65"/>
      <c r="IE593" s="65"/>
      <c r="IF593" s="65"/>
      <c r="IH593" s="16" t="s">
        <v>63</v>
      </c>
      <c r="II593" s="16"/>
      <c r="IJ593" s="16"/>
      <c r="IK593" s="65"/>
      <c r="IL593" s="16"/>
      <c r="IM593" s="65"/>
      <c r="IO593" s="93"/>
    </row>
    <row r="594" spans="1:249" s="11" customFormat="1" ht="14.4" x14ac:dyDescent="0.3">
      <c r="A594" s="74"/>
      <c r="B594" s="68" t="s">
        <v>166</v>
      </c>
      <c r="C594" s="344" t="s">
        <v>167</v>
      </c>
      <c r="D594" s="344"/>
      <c r="E594" s="344"/>
      <c r="F594" s="344"/>
      <c r="G594" s="344"/>
      <c r="H594" s="69" t="s">
        <v>66</v>
      </c>
      <c r="I594" s="80">
        <v>0.08</v>
      </c>
      <c r="J594" s="80">
        <v>1.25</v>
      </c>
      <c r="K594" s="107">
        <v>5.0000000000000001E-3</v>
      </c>
      <c r="L594" s="10"/>
      <c r="M594" s="76"/>
      <c r="N594" s="77">
        <v>936.02</v>
      </c>
      <c r="O594" s="70"/>
      <c r="P594" s="73">
        <v>4.68</v>
      </c>
      <c r="Q594" s="78"/>
      <c r="R594" s="78"/>
      <c r="HY594" s="55"/>
      <c r="HZ594" s="131"/>
      <c r="IA594" s="55"/>
      <c r="IB594" s="65"/>
      <c r="IC594" s="65"/>
      <c r="ID594" s="65"/>
      <c r="IE594" s="65"/>
      <c r="IF594" s="65"/>
      <c r="IH594" s="16"/>
      <c r="II594" s="16" t="s">
        <v>167</v>
      </c>
      <c r="IJ594" s="16"/>
      <c r="IK594" s="65"/>
      <c r="IL594" s="16"/>
      <c r="IM594" s="65"/>
      <c r="IO594" s="93"/>
    </row>
    <row r="595" spans="1:249" s="11" customFormat="1" ht="14.4" x14ac:dyDescent="0.3">
      <c r="A595" s="83"/>
      <c r="B595" s="68" t="s">
        <v>89</v>
      </c>
      <c r="C595" s="344" t="s">
        <v>90</v>
      </c>
      <c r="D595" s="344"/>
      <c r="E595" s="344"/>
      <c r="F595" s="344"/>
      <c r="G595" s="344"/>
      <c r="H595" s="69" t="s">
        <v>60</v>
      </c>
      <c r="I595" s="80">
        <v>0.08</v>
      </c>
      <c r="J595" s="80">
        <v>1.25</v>
      </c>
      <c r="K595" s="107">
        <v>5.0000000000000001E-3</v>
      </c>
      <c r="L595" s="72"/>
      <c r="M595" s="70"/>
      <c r="N595" s="84">
        <v>745.18</v>
      </c>
      <c r="O595" s="70"/>
      <c r="P595" s="104">
        <v>3.73</v>
      </c>
      <c r="HY595" s="55"/>
      <c r="HZ595" s="131"/>
      <c r="IA595" s="55"/>
      <c r="IB595" s="65"/>
      <c r="IC595" s="65"/>
      <c r="ID595" s="65"/>
      <c r="IE595" s="65"/>
      <c r="IF595" s="65"/>
      <c r="IH595" s="16"/>
      <c r="II595" s="16"/>
      <c r="IJ595" s="16" t="s">
        <v>90</v>
      </c>
      <c r="IK595" s="65"/>
      <c r="IL595" s="16"/>
      <c r="IM595" s="65"/>
      <c r="IO595" s="93"/>
    </row>
    <row r="596" spans="1:249" s="11" customFormat="1" ht="14.4" x14ac:dyDescent="0.3">
      <c r="A596" s="74"/>
      <c r="B596" s="68" t="s">
        <v>87</v>
      </c>
      <c r="C596" s="344" t="s">
        <v>88</v>
      </c>
      <c r="D596" s="344"/>
      <c r="E596" s="344"/>
      <c r="F596" s="344"/>
      <c r="G596" s="344"/>
      <c r="H596" s="69" t="s">
        <v>66</v>
      </c>
      <c r="I596" s="80">
        <v>0.06</v>
      </c>
      <c r="J596" s="80">
        <v>1.25</v>
      </c>
      <c r="K596" s="71">
        <v>3.7499999999999999E-3</v>
      </c>
      <c r="L596" s="10"/>
      <c r="M596" s="76"/>
      <c r="N596" s="77">
        <v>1740.53</v>
      </c>
      <c r="O596" s="70"/>
      <c r="P596" s="73">
        <v>6.53</v>
      </c>
      <c r="Q596" s="78"/>
      <c r="R596" s="78"/>
      <c r="HY596" s="55"/>
      <c r="HZ596" s="131"/>
      <c r="IA596" s="55"/>
      <c r="IB596" s="65"/>
      <c r="IC596" s="65"/>
      <c r="ID596" s="65"/>
      <c r="IE596" s="65"/>
      <c r="IF596" s="65"/>
      <c r="IH596" s="16"/>
      <c r="II596" s="16" t="s">
        <v>88</v>
      </c>
      <c r="IJ596" s="16"/>
      <c r="IK596" s="65"/>
      <c r="IL596" s="16"/>
      <c r="IM596" s="65"/>
      <c r="IO596" s="93"/>
    </row>
    <row r="597" spans="1:249" s="11" customFormat="1" ht="14.4" x14ac:dyDescent="0.3">
      <c r="A597" s="83"/>
      <c r="B597" s="68" t="s">
        <v>89</v>
      </c>
      <c r="C597" s="344" t="s">
        <v>90</v>
      </c>
      <c r="D597" s="344"/>
      <c r="E597" s="344"/>
      <c r="F597" s="344"/>
      <c r="G597" s="344"/>
      <c r="H597" s="69" t="s">
        <v>60</v>
      </c>
      <c r="I597" s="80">
        <v>0.06</v>
      </c>
      <c r="J597" s="80">
        <v>1.25</v>
      </c>
      <c r="K597" s="71">
        <v>3.7499999999999999E-3</v>
      </c>
      <c r="L597" s="72"/>
      <c r="M597" s="70"/>
      <c r="N597" s="84">
        <v>745.18</v>
      </c>
      <c r="O597" s="70"/>
      <c r="P597" s="104">
        <v>2.79</v>
      </c>
      <c r="HY597" s="55"/>
      <c r="HZ597" s="131"/>
      <c r="IA597" s="55"/>
      <c r="IB597" s="65"/>
      <c r="IC597" s="65"/>
      <c r="ID597" s="65"/>
      <c r="IE597" s="65"/>
      <c r="IF597" s="65"/>
      <c r="IH597" s="16"/>
      <c r="II597" s="16"/>
      <c r="IJ597" s="16" t="s">
        <v>90</v>
      </c>
      <c r="IK597" s="65"/>
      <c r="IL597" s="16"/>
      <c r="IM597" s="65"/>
      <c r="IO597" s="93"/>
    </row>
    <row r="598" spans="1:249" s="11" customFormat="1" ht="14.4" x14ac:dyDescent="0.3">
      <c r="A598" s="74"/>
      <c r="B598" s="68" t="s">
        <v>91</v>
      </c>
      <c r="C598" s="344" t="s">
        <v>92</v>
      </c>
      <c r="D598" s="344"/>
      <c r="E598" s="344"/>
      <c r="F598" s="344"/>
      <c r="G598" s="344"/>
      <c r="H598" s="69" t="s">
        <v>66</v>
      </c>
      <c r="I598" s="75">
        <v>0.4</v>
      </c>
      <c r="J598" s="80">
        <v>1.25</v>
      </c>
      <c r="K598" s="107">
        <v>2.5000000000000001E-2</v>
      </c>
      <c r="L598" s="10"/>
      <c r="M598" s="76"/>
      <c r="N598" s="77">
        <v>717.22</v>
      </c>
      <c r="O598" s="70"/>
      <c r="P598" s="73">
        <v>17.93</v>
      </c>
      <c r="Q598" s="78"/>
      <c r="R598" s="78"/>
      <c r="HY598" s="55"/>
      <c r="HZ598" s="131"/>
      <c r="IA598" s="55"/>
      <c r="IB598" s="65"/>
      <c r="IC598" s="65"/>
      <c r="ID598" s="65"/>
      <c r="IE598" s="65"/>
      <c r="IF598" s="65"/>
      <c r="IH598" s="16"/>
      <c r="II598" s="16" t="s">
        <v>92</v>
      </c>
      <c r="IJ598" s="16"/>
      <c r="IK598" s="65"/>
      <c r="IL598" s="16"/>
      <c r="IM598" s="65"/>
      <c r="IO598" s="93"/>
    </row>
    <row r="599" spans="1:249" s="11" customFormat="1" ht="14.4" x14ac:dyDescent="0.3">
      <c r="A599" s="83"/>
      <c r="B599" s="68" t="s">
        <v>93</v>
      </c>
      <c r="C599" s="344" t="s">
        <v>94</v>
      </c>
      <c r="D599" s="344"/>
      <c r="E599" s="344"/>
      <c r="F599" s="344"/>
      <c r="G599" s="344"/>
      <c r="H599" s="69" t="s">
        <v>60</v>
      </c>
      <c r="I599" s="75">
        <v>0.4</v>
      </c>
      <c r="J599" s="80">
        <v>1.25</v>
      </c>
      <c r="K599" s="107">
        <v>2.5000000000000001E-2</v>
      </c>
      <c r="L599" s="72"/>
      <c r="M599" s="70"/>
      <c r="N599" s="84">
        <v>554.75</v>
      </c>
      <c r="O599" s="70"/>
      <c r="P599" s="104">
        <v>13.87</v>
      </c>
      <c r="HY599" s="55"/>
      <c r="HZ599" s="131"/>
      <c r="IA599" s="55"/>
      <c r="IB599" s="65"/>
      <c r="IC599" s="65"/>
      <c r="ID599" s="65"/>
      <c r="IE599" s="65"/>
      <c r="IF599" s="65"/>
      <c r="IH599" s="16"/>
      <c r="II599" s="16"/>
      <c r="IJ599" s="16" t="s">
        <v>94</v>
      </c>
      <c r="IK599" s="65"/>
      <c r="IL599" s="16"/>
      <c r="IM599" s="65"/>
      <c r="IO599" s="93"/>
    </row>
    <row r="600" spans="1:249" s="11" customFormat="1" ht="14.4" x14ac:dyDescent="0.3">
      <c r="A600" s="74"/>
      <c r="B600" s="68" t="s">
        <v>95</v>
      </c>
      <c r="C600" s="344" t="s">
        <v>96</v>
      </c>
      <c r="D600" s="344"/>
      <c r="E600" s="344"/>
      <c r="F600" s="344"/>
      <c r="G600" s="344"/>
      <c r="H600" s="69" t="s">
        <v>66</v>
      </c>
      <c r="I600" s="80">
        <v>1.19</v>
      </c>
      <c r="J600" s="80">
        <v>1.25</v>
      </c>
      <c r="K600" s="79">
        <v>7.4374999999999997E-2</v>
      </c>
      <c r="L600" s="81">
        <v>4.3499999999999996</v>
      </c>
      <c r="M600" s="82">
        <v>1.1499999999999999</v>
      </c>
      <c r="N600" s="77">
        <v>5</v>
      </c>
      <c r="O600" s="70"/>
      <c r="P600" s="73">
        <v>0.37</v>
      </c>
      <c r="Q600" s="78"/>
      <c r="R600" s="78"/>
      <c r="HY600" s="55"/>
      <c r="HZ600" s="131"/>
      <c r="IA600" s="55"/>
      <c r="IB600" s="65"/>
      <c r="IC600" s="65"/>
      <c r="ID600" s="65"/>
      <c r="IE600" s="65"/>
      <c r="IF600" s="65"/>
      <c r="IH600" s="16"/>
      <c r="II600" s="16" t="s">
        <v>96</v>
      </c>
      <c r="IJ600" s="16"/>
      <c r="IK600" s="65"/>
      <c r="IL600" s="16"/>
      <c r="IM600" s="65"/>
      <c r="IO600" s="93"/>
    </row>
    <row r="601" spans="1:249" s="11" customFormat="1" ht="14.4" x14ac:dyDescent="0.3">
      <c r="A601" s="67"/>
      <c r="B601" s="68" t="s">
        <v>80</v>
      </c>
      <c r="C601" s="344" t="s">
        <v>99</v>
      </c>
      <c r="D601" s="344"/>
      <c r="E601" s="344"/>
      <c r="F601" s="344"/>
      <c r="G601" s="344"/>
      <c r="H601" s="69"/>
      <c r="I601" s="70"/>
      <c r="J601" s="70"/>
      <c r="K601" s="70"/>
      <c r="L601" s="72"/>
      <c r="M601" s="70"/>
      <c r="N601" s="72"/>
      <c r="O601" s="70"/>
      <c r="P601" s="104">
        <v>18.149999999999999</v>
      </c>
      <c r="HY601" s="55"/>
      <c r="HZ601" s="131"/>
      <c r="IA601" s="55"/>
      <c r="IB601" s="65"/>
      <c r="IC601" s="65"/>
      <c r="ID601" s="65"/>
      <c r="IE601" s="65"/>
      <c r="IF601" s="65"/>
      <c r="IH601" s="16" t="s">
        <v>99</v>
      </c>
      <c r="II601" s="16"/>
      <c r="IJ601" s="16"/>
      <c r="IK601" s="65"/>
      <c r="IL601" s="16"/>
      <c r="IM601" s="65"/>
      <c r="IO601" s="93"/>
    </row>
    <row r="602" spans="1:249" s="11" customFormat="1" ht="14.4" x14ac:dyDescent="0.3">
      <c r="A602" s="74"/>
      <c r="B602" s="68" t="s">
        <v>801</v>
      </c>
      <c r="C602" s="344" t="s">
        <v>802</v>
      </c>
      <c r="D602" s="344"/>
      <c r="E602" s="344"/>
      <c r="F602" s="344"/>
      <c r="G602" s="344"/>
      <c r="H602" s="69" t="s">
        <v>72</v>
      </c>
      <c r="I602" s="71">
        <v>1.9000000000000001E-4</v>
      </c>
      <c r="J602" s="70"/>
      <c r="K602" s="111">
        <v>9.5000000000000005E-6</v>
      </c>
      <c r="L602" s="112">
        <v>416065.6</v>
      </c>
      <c r="M602" s="82">
        <v>1.85</v>
      </c>
      <c r="N602" s="77">
        <v>769721.36</v>
      </c>
      <c r="O602" s="70"/>
      <c r="P602" s="73">
        <v>7.31</v>
      </c>
      <c r="Q602" s="78"/>
      <c r="R602" s="78"/>
      <c r="HY602" s="55"/>
      <c r="HZ602" s="131"/>
      <c r="IA602" s="55"/>
      <c r="IB602" s="65"/>
      <c r="IC602" s="65"/>
      <c r="ID602" s="65"/>
      <c r="IE602" s="65"/>
      <c r="IF602" s="65"/>
      <c r="IH602" s="16"/>
      <c r="II602" s="16" t="s">
        <v>802</v>
      </c>
      <c r="IJ602" s="16"/>
      <c r="IK602" s="65"/>
      <c r="IL602" s="16"/>
      <c r="IM602" s="65"/>
      <c r="IO602" s="93"/>
    </row>
    <row r="603" spans="1:249" s="11" customFormat="1" ht="14.4" x14ac:dyDescent="0.3">
      <c r="A603" s="74"/>
      <c r="B603" s="68" t="s">
        <v>100</v>
      </c>
      <c r="C603" s="344" t="s">
        <v>101</v>
      </c>
      <c r="D603" s="344"/>
      <c r="E603" s="344"/>
      <c r="F603" s="344"/>
      <c r="G603" s="344"/>
      <c r="H603" s="69" t="s">
        <v>102</v>
      </c>
      <c r="I603" s="107">
        <v>0.34200000000000003</v>
      </c>
      <c r="J603" s="70"/>
      <c r="K603" s="102">
        <v>1.7100000000000001E-2</v>
      </c>
      <c r="L603" s="10"/>
      <c r="M603" s="76"/>
      <c r="N603" s="77">
        <v>94.71</v>
      </c>
      <c r="O603" s="70"/>
      <c r="P603" s="73">
        <v>1.62</v>
      </c>
      <c r="Q603" s="78"/>
      <c r="R603" s="78"/>
      <c r="HY603" s="55"/>
      <c r="HZ603" s="131"/>
      <c r="IA603" s="55"/>
      <c r="IB603" s="65"/>
      <c r="IC603" s="65"/>
      <c r="ID603" s="65"/>
      <c r="IE603" s="65"/>
      <c r="IF603" s="65"/>
      <c r="IH603" s="16"/>
      <c r="II603" s="16" t="s">
        <v>101</v>
      </c>
      <c r="IJ603" s="16"/>
      <c r="IK603" s="65"/>
      <c r="IL603" s="16"/>
      <c r="IM603" s="65"/>
      <c r="IO603" s="93"/>
    </row>
    <row r="604" spans="1:249" s="11" customFormat="1" ht="14.4" x14ac:dyDescent="0.3">
      <c r="A604" s="74"/>
      <c r="B604" s="68" t="s">
        <v>131</v>
      </c>
      <c r="C604" s="344" t="s">
        <v>132</v>
      </c>
      <c r="D604" s="344"/>
      <c r="E604" s="344"/>
      <c r="F604" s="344"/>
      <c r="G604" s="344"/>
      <c r="H604" s="69" t="s">
        <v>102</v>
      </c>
      <c r="I604" s="80">
        <v>0.69</v>
      </c>
      <c r="J604" s="70"/>
      <c r="K604" s="102">
        <v>3.4500000000000003E-2</v>
      </c>
      <c r="L604" s="81">
        <v>35.71</v>
      </c>
      <c r="M604" s="82">
        <v>1.54</v>
      </c>
      <c r="N604" s="77">
        <v>54.99</v>
      </c>
      <c r="O604" s="70"/>
      <c r="P604" s="73">
        <v>1.9</v>
      </c>
      <c r="Q604" s="78"/>
      <c r="R604" s="78"/>
      <c r="HY604" s="55"/>
      <c r="HZ604" s="131"/>
      <c r="IA604" s="55"/>
      <c r="IB604" s="65"/>
      <c r="IC604" s="65"/>
      <c r="ID604" s="65"/>
      <c r="IE604" s="65"/>
      <c r="IF604" s="65"/>
      <c r="IH604" s="16"/>
      <c r="II604" s="16" t="s">
        <v>132</v>
      </c>
      <c r="IJ604" s="16"/>
      <c r="IK604" s="65"/>
      <c r="IL604" s="16"/>
      <c r="IM604" s="65"/>
      <c r="IO604" s="93"/>
    </row>
    <row r="605" spans="1:249" s="11" customFormat="1" ht="14.4" x14ac:dyDescent="0.3">
      <c r="A605" s="74"/>
      <c r="B605" s="68" t="s">
        <v>754</v>
      </c>
      <c r="C605" s="344" t="s">
        <v>755</v>
      </c>
      <c r="D605" s="344"/>
      <c r="E605" s="344"/>
      <c r="F605" s="344"/>
      <c r="G605" s="344"/>
      <c r="H605" s="69" t="s">
        <v>103</v>
      </c>
      <c r="I605" s="80">
        <v>0.05</v>
      </c>
      <c r="J605" s="70"/>
      <c r="K605" s="102">
        <v>2.5000000000000001E-3</v>
      </c>
      <c r="L605" s="81">
        <v>128.4</v>
      </c>
      <c r="M605" s="82">
        <v>1.43</v>
      </c>
      <c r="N605" s="77">
        <v>183.61</v>
      </c>
      <c r="O605" s="70"/>
      <c r="P605" s="73">
        <v>0.46</v>
      </c>
      <c r="Q605" s="78"/>
      <c r="R605" s="78"/>
      <c r="HY605" s="55"/>
      <c r="HZ605" s="131"/>
      <c r="IA605" s="55"/>
      <c r="IB605" s="65"/>
      <c r="IC605" s="65"/>
      <c r="ID605" s="65"/>
      <c r="IE605" s="65"/>
      <c r="IF605" s="65"/>
      <c r="IH605" s="16"/>
      <c r="II605" s="16" t="s">
        <v>755</v>
      </c>
      <c r="IJ605" s="16"/>
      <c r="IK605" s="65"/>
      <c r="IL605" s="16"/>
      <c r="IM605" s="65"/>
      <c r="IO605" s="93"/>
    </row>
    <row r="606" spans="1:249" s="11" customFormat="1" ht="14.4" x14ac:dyDescent="0.3">
      <c r="A606" s="74"/>
      <c r="B606" s="68" t="s">
        <v>803</v>
      </c>
      <c r="C606" s="344" t="s">
        <v>804</v>
      </c>
      <c r="D606" s="344"/>
      <c r="E606" s="344"/>
      <c r="F606" s="344"/>
      <c r="G606" s="344"/>
      <c r="H606" s="69" t="s">
        <v>72</v>
      </c>
      <c r="I606" s="102">
        <v>4.0000000000000002E-4</v>
      </c>
      <c r="J606" s="70"/>
      <c r="K606" s="71">
        <v>2.0000000000000002E-5</v>
      </c>
      <c r="L606" s="112">
        <v>97282.880000000005</v>
      </c>
      <c r="M606" s="82">
        <v>1.04</v>
      </c>
      <c r="N606" s="77">
        <v>101174.2</v>
      </c>
      <c r="O606" s="70"/>
      <c r="P606" s="73">
        <v>2.02</v>
      </c>
      <c r="Q606" s="78"/>
      <c r="R606" s="78"/>
      <c r="HY606" s="55"/>
      <c r="HZ606" s="131"/>
      <c r="IA606" s="55"/>
      <c r="IB606" s="65"/>
      <c r="IC606" s="65"/>
      <c r="ID606" s="65"/>
      <c r="IE606" s="65"/>
      <c r="IF606" s="65"/>
      <c r="IH606" s="16"/>
      <c r="II606" s="16" t="s">
        <v>804</v>
      </c>
      <c r="IJ606" s="16"/>
      <c r="IK606" s="65"/>
      <c r="IL606" s="16"/>
      <c r="IM606" s="65"/>
      <c r="IO606" s="93"/>
    </row>
    <row r="607" spans="1:249" s="11" customFormat="1" ht="14.4" x14ac:dyDescent="0.3">
      <c r="A607" s="74"/>
      <c r="B607" s="68" t="s">
        <v>805</v>
      </c>
      <c r="C607" s="344" t="s">
        <v>806</v>
      </c>
      <c r="D607" s="344"/>
      <c r="E607" s="344"/>
      <c r="F607" s="344"/>
      <c r="G607" s="344"/>
      <c r="H607" s="69" t="s">
        <v>103</v>
      </c>
      <c r="I607" s="102">
        <v>2.5000000000000001E-3</v>
      </c>
      <c r="J607" s="70"/>
      <c r="K607" s="79">
        <v>1.25E-4</v>
      </c>
      <c r="L607" s="81">
        <v>59.41</v>
      </c>
      <c r="M607" s="82">
        <v>1.41</v>
      </c>
      <c r="N607" s="77">
        <v>83.77</v>
      </c>
      <c r="O607" s="70"/>
      <c r="P607" s="73">
        <v>0.01</v>
      </c>
      <c r="Q607" s="78"/>
      <c r="R607" s="78"/>
      <c r="HY607" s="55"/>
      <c r="HZ607" s="131"/>
      <c r="IA607" s="55"/>
      <c r="IB607" s="65"/>
      <c r="IC607" s="65"/>
      <c r="ID607" s="65"/>
      <c r="IE607" s="65"/>
      <c r="IF607" s="65"/>
      <c r="IH607" s="16"/>
      <c r="II607" s="16" t="s">
        <v>806</v>
      </c>
      <c r="IJ607" s="16"/>
      <c r="IK607" s="65"/>
      <c r="IL607" s="16"/>
      <c r="IM607" s="65"/>
      <c r="IO607" s="93"/>
    </row>
    <row r="608" spans="1:249" s="11" customFormat="1" ht="14.4" x14ac:dyDescent="0.3">
      <c r="A608" s="74"/>
      <c r="B608" s="68" t="s">
        <v>537</v>
      </c>
      <c r="C608" s="344" t="s">
        <v>538</v>
      </c>
      <c r="D608" s="344"/>
      <c r="E608" s="344"/>
      <c r="F608" s="344"/>
      <c r="G608" s="344"/>
      <c r="H608" s="69" t="s">
        <v>103</v>
      </c>
      <c r="I608" s="80">
        <v>0.44</v>
      </c>
      <c r="J608" s="70"/>
      <c r="K608" s="107">
        <v>2.1999999999999999E-2</v>
      </c>
      <c r="L608" s="81">
        <v>79.88</v>
      </c>
      <c r="M608" s="82">
        <v>1.57</v>
      </c>
      <c r="N608" s="77">
        <v>125.41</v>
      </c>
      <c r="O608" s="70"/>
      <c r="P608" s="73">
        <v>2.76</v>
      </c>
      <c r="Q608" s="78"/>
      <c r="R608" s="78"/>
      <c r="HY608" s="55"/>
      <c r="HZ608" s="131"/>
      <c r="IA608" s="55"/>
      <c r="IB608" s="65"/>
      <c r="IC608" s="65"/>
      <c r="ID608" s="65"/>
      <c r="IE608" s="65"/>
      <c r="IF608" s="65"/>
      <c r="IH608" s="16"/>
      <c r="II608" s="16" t="s">
        <v>538</v>
      </c>
      <c r="IJ608" s="16"/>
      <c r="IK608" s="65"/>
      <c r="IL608" s="16"/>
      <c r="IM608" s="65"/>
      <c r="IO608" s="93"/>
    </row>
    <row r="609" spans="1:249" s="11" customFormat="1" ht="20.399999999999999" x14ac:dyDescent="0.3">
      <c r="A609" s="74"/>
      <c r="B609" s="68" t="s">
        <v>756</v>
      </c>
      <c r="C609" s="344" t="s">
        <v>757</v>
      </c>
      <c r="D609" s="344"/>
      <c r="E609" s="344"/>
      <c r="F609" s="344"/>
      <c r="G609" s="344"/>
      <c r="H609" s="69" t="s">
        <v>72</v>
      </c>
      <c r="I609" s="71">
        <v>5.2999999999999998E-4</v>
      </c>
      <c r="J609" s="70"/>
      <c r="K609" s="111">
        <v>2.65E-5</v>
      </c>
      <c r="L609" s="112">
        <v>60697.21</v>
      </c>
      <c r="M609" s="82">
        <v>1.29</v>
      </c>
      <c r="N609" s="77">
        <v>78299.399999999994</v>
      </c>
      <c r="O609" s="70"/>
      <c r="P609" s="73">
        <v>2.0699999999999998</v>
      </c>
      <c r="Q609" s="78"/>
      <c r="R609" s="78"/>
      <c r="HY609" s="55"/>
      <c r="HZ609" s="131"/>
      <c r="IA609" s="55"/>
      <c r="IB609" s="65"/>
      <c r="IC609" s="65"/>
      <c r="ID609" s="65"/>
      <c r="IE609" s="65"/>
      <c r="IF609" s="65"/>
      <c r="IH609" s="16"/>
      <c r="II609" s="16" t="s">
        <v>757</v>
      </c>
      <c r="IJ609" s="16"/>
      <c r="IK609" s="65"/>
      <c r="IL609" s="16"/>
      <c r="IM609" s="65"/>
      <c r="IO609" s="93"/>
    </row>
    <row r="610" spans="1:249" s="11" customFormat="1" ht="14.4" x14ac:dyDescent="0.3">
      <c r="A610" s="85" t="s">
        <v>162</v>
      </c>
      <c r="B610" s="86" t="s">
        <v>807</v>
      </c>
      <c r="C610" s="371" t="s">
        <v>808</v>
      </c>
      <c r="D610" s="371"/>
      <c r="E610" s="371"/>
      <c r="F610" s="371"/>
      <c r="G610" s="371"/>
      <c r="H610" s="87" t="s">
        <v>153</v>
      </c>
      <c r="I610" s="114">
        <v>0</v>
      </c>
      <c r="J610" s="89"/>
      <c r="K610" s="114">
        <v>0</v>
      </c>
      <c r="L610" s="91"/>
      <c r="M610" s="89"/>
      <c r="N610" s="91"/>
      <c r="O610" s="89"/>
      <c r="P610" s="92"/>
      <c r="HY610" s="55"/>
      <c r="HZ610" s="131"/>
      <c r="IA610" s="55"/>
      <c r="IB610" s="65"/>
      <c r="IC610" s="65"/>
      <c r="ID610" s="65"/>
      <c r="IE610" s="65"/>
      <c r="IF610" s="65"/>
      <c r="IH610" s="16"/>
      <c r="II610" s="16"/>
      <c r="IJ610" s="16"/>
      <c r="IK610" s="65"/>
      <c r="IL610" s="16"/>
      <c r="IM610" s="65"/>
      <c r="IO610" s="93" t="s">
        <v>808</v>
      </c>
    </row>
    <row r="611" spans="1:249" s="11" customFormat="1" ht="14.4" x14ac:dyDescent="0.3">
      <c r="A611" s="85" t="s">
        <v>69</v>
      </c>
      <c r="B611" s="86" t="s">
        <v>809</v>
      </c>
      <c r="C611" s="371" t="s">
        <v>810</v>
      </c>
      <c r="D611" s="371"/>
      <c r="E611" s="371"/>
      <c r="F611" s="371"/>
      <c r="G611" s="371"/>
      <c r="H611" s="87" t="s">
        <v>145</v>
      </c>
      <c r="I611" s="114">
        <v>100</v>
      </c>
      <c r="J611" s="89"/>
      <c r="K611" s="114">
        <v>5</v>
      </c>
      <c r="L611" s="91"/>
      <c r="M611" s="89"/>
      <c r="N611" s="91"/>
      <c r="O611" s="89"/>
      <c r="P611" s="92"/>
      <c r="HY611" s="55"/>
      <c r="HZ611" s="131"/>
      <c r="IA611" s="55"/>
      <c r="IB611" s="65"/>
      <c r="IC611" s="65"/>
      <c r="ID611" s="65"/>
      <c r="IE611" s="65"/>
      <c r="IF611" s="65"/>
      <c r="IH611" s="16"/>
      <c r="II611" s="16"/>
      <c r="IJ611" s="16"/>
      <c r="IK611" s="65"/>
      <c r="IL611" s="16"/>
      <c r="IM611" s="65"/>
      <c r="IO611" s="93" t="s">
        <v>810</v>
      </c>
    </row>
    <row r="612" spans="1:249" s="11" customFormat="1" ht="14.4" x14ac:dyDescent="0.3">
      <c r="A612" s="85" t="s">
        <v>162</v>
      </c>
      <c r="B612" s="86" t="s">
        <v>811</v>
      </c>
      <c r="C612" s="371" t="s">
        <v>812</v>
      </c>
      <c r="D612" s="371"/>
      <c r="E612" s="371"/>
      <c r="F612" s="371"/>
      <c r="G612" s="371"/>
      <c r="H612" s="87" t="s">
        <v>103</v>
      </c>
      <c r="I612" s="114">
        <v>0</v>
      </c>
      <c r="J612" s="89"/>
      <c r="K612" s="114">
        <v>0</v>
      </c>
      <c r="L612" s="91"/>
      <c r="M612" s="89"/>
      <c r="N612" s="91"/>
      <c r="O612" s="89"/>
      <c r="P612" s="92"/>
      <c r="HY612" s="55"/>
      <c r="HZ612" s="131"/>
      <c r="IA612" s="55"/>
      <c r="IB612" s="65"/>
      <c r="IC612" s="65"/>
      <c r="ID612" s="65"/>
      <c r="IE612" s="65"/>
      <c r="IF612" s="65"/>
      <c r="IH612" s="16"/>
      <c r="II612" s="16"/>
      <c r="IJ612" s="16"/>
      <c r="IK612" s="65"/>
      <c r="IL612" s="16"/>
      <c r="IM612" s="65"/>
      <c r="IO612" s="93" t="s">
        <v>812</v>
      </c>
    </row>
    <row r="613" spans="1:249" s="11" customFormat="1" ht="14.4" x14ac:dyDescent="0.3">
      <c r="A613" s="94"/>
      <c r="B613" s="95"/>
      <c r="C613" s="372" t="s">
        <v>73</v>
      </c>
      <c r="D613" s="372"/>
      <c r="E613" s="372"/>
      <c r="F613" s="372"/>
      <c r="G613" s="372"/>
      <c r="H613" s="58"/>
      <c r="I613" s="59"/>
      <c r="J613" s="59"/>
      <c r="K613" s="59"/>
      <c r="L613" s="62"/>
      <c r="M613" s="59"/>
      <c r="N613" s="96"/>
      <c r="O613" s="59"/>
      <c r="P613" s="97">
        <v>1143.02</v>
      </c>
      <c r="Q613" s="78"/>
      <c r="R613" s="78"/>
      <c r="HY613" s="55"/>
      <c r="HZ613" s="131"/>
      <c r="IA613" s="55"/>
      <c r="IB613" s="65"/>
      <c r="IC613" s="65"/>
      <c r="ID613" s="65"/>
      <c r="IE613" s="65"/>
      <c r="IF613" s="65"/>
      <c r="IH613" s="16"/>
      <c r="II613" s="16"/>
      <c r="IJ613" s="16"/>
      <c r="IK613" s="65" t="s">
        <v>73</v>
      </c>
      <c r="IL613" s="16"/>
      <c r="IM613" s="65"/>
      <c r="IO613" s="93"/>
    </row>
    <row r="614" spans="1:249" s="11" customFormat="1" ht="14.4" x14ac:dyDescent="0.3">
      <c r="A614" s="83"/>
      <c r="B614" s="68"/>
      <c r="C614" s="344" t="s">
        <v>74</v>
      </c>
      <c r="D614" s="344"/>
      <c r="E614" s="344"/>
      <c r="F614" s="344"/>
      <c r="G614" s="344"/>
      <c r="H614" s="69"/>
      <c r="I614" s="70"/>
      <c r="J614" s="70"/>
      <c r="K614" s="70"/>
      <c r="L614" s="72"/>
      <c r="M614" s="70"/>
      <c r="N614" s="72"/>
      <c r="O614" s="70"/>
      <c r="P614" s="73">
        <v>1095.3599999999999</v>
      </c>
      <c r="HY614" s="55"/>
      <c r="HZ614" s="131"/>
      <c r="IA614" s="55"/>
      <c r="IB614" s="65"/>
      <c r="IC614" s="65"/>
      <c r="ID614" s="65"/>
      <c r="IE614" s="65"/>
      <c r="IF614" s="65"/>
      <c r="IH614" s="16"/>
      <c r="II614" s="16"/>
      <c r="IJ614" s="16"/>
      <c r="IK614" s="65"/>
      <c r="IL614" s="16" t="s">
        <v>74</v>
      </c>
      <c r="IM614" s="65"/>
      <c r="IO614" s="93"/>
    </row>
    <row r="615" spans="1:249" s="11" customFormat="1" ht="30.6" x14ac:dyDescent="0.3">
      <c r="A615" s="83"/>
      <c r="B615" s="68" t="s">
        <v>272</v>
      </c>
      <c r="C615" s="344" t="s">
        <v>273</v>
      </c>
      <c r="D615" s="344"/>
      <c r="E615" s="344"/>
      <c r="F615" s="344"/>
      <c r="G615" s="344"/>
      <c r="H615" s="69" t="s">
        <v>75</v>
      </c>
      <c r="I615" s="98">
        <v>121</v>
      </c>
      <c r="J615" s="75">
        <v>0.9</v>
      </c>
      <c r="K615" s="75">
        <v>108.9</v>
      </c>
      <c r="L615" s="72"/>
      <c r="M615" s="70"/>
      <c r="N615" s="72"/>
      <c r="O615" s="70"/>
      <c r="P615" s="73">
        <v>1192.8499999999999</v>
      </c>
      <c r="HY615" s="55"/>
      <c r="HZ615" s="131"/>
      <c r="IA615" s="55"/>
      <c r="IB615" s="65"/>
      <c r="IC615" s="65"/>
      <c r="ID615" s="65"/>
      <c r="IE615" s="65"/>
      <c r="IF615" s="65"/>
      <c r="IH615" s="16"/>
      <c r="II615" s="16"/>
      <c r="IJ615" s="16"/>
      <c r="IK615" s="65"/>
      <c r="IL615" s="16" t="s">
        <v>273</v>
      </c>
      <c r="IM615" s="65"/>
      <c r="IO615" s="93"/>
    </row>
    <row r="616" spans="1:249" s="11" customFormat="1" ht="30.6" x14ac:dyDescent="0.3">
      <c r="A616" s="83"/>
      <c r="B616" s="68" t="s">
        <v>274</v>
      </c>
      <c r="C616" s="344" t="s">
        <v>275</v>
      </c>
      <c r="D616" s="344"/>
      <c r="E616" s="344"/>
      <c r="F616" s="344"/>
      <c r="G616" s="344"/>
      <c r="H616" s="69" t="s">
        <v>75</v>
      </c>
      <c r="I616" s="98">
        <v>72</v>
      </c>
      <c r="J616" s="80">
        <v>0.85</v>
      </c>
      <c r="K616" s="75">
        <v>61.2</v>
      </c>
      <c r="L616" s="72"/>
      <c r="M616" s="70"/>
      <c r="N616" s="72"/>
      <c r="O616" s="70"/>
      <c r="P616" s="104">
        <v>670.36</v>
      </c>
      <c r="HY616" s="55"/>
      <c r="HZ616" s="131"/>
      <c r="IA616" s="55"/>
      <c r="IB616" s="65"/>
      <c r="IC616" s="65"/>
      <c r="ID616" s="65"/>
      <c r="IE616" s="65"/>
      <c r="IF616" s="65"/>
      <c r="IH616" s="16"/>
      <c r="II616" s="16"/>
      <c r="IJ616" s="16"/>
      <c r="IK616" s="65"/>
      <c r="IL616" s="16" t="s">
        <v>275</v>
      </c>
      <c r="IM616" s="65"/>
      <c r="IO616" s="93"/>
    </row>
    <row r="617" spans="1:249" s="11" customFormat="1" ht="14.4" x14ac:dyDescent="0.3">
      <c r="A617" s="99"/>
      <c r="B617" s="100"/>
      <c r="C617" s="372" t="s">
        <v>76</v>
      </c>
      <c r="D617" s="372"/>
      <c r="E617" s="372"/>
      <c r="F617" s="372"/>
      <c r="G617" s="372"/>
      <c r="H617" s="58"/>
      <c r="I617" s="59"/>
      <c r="J617" s="59"/>
      <c r="K617" s="59"/>
      <c r="L617" s="62"/>
      <c r="M617" s="59"/>
      <c r="N617" s="96">
        <v>60124.6</v>
      </c>
      <c r="O617" s="59"/>
      <c r="P617" s="97">
        <v>3006.23</v>
      </c>
      <c r="HY617" s="55"/>
      <c r="HZ617" s="131"/>
      <c r="IA617" s="55"/>
      <c r="IB617" s="65"/>
      <c r="IC617" s="65"/>
      <c r="ID617" s="65"/>
      <c r="IE617" s="65"/>
      <c r="IF617" s="65"/>
      <c r="IH617" s="16"/>
      <c r="II617" s="16"/>
      <c r="IJ617" s="16"/>
      <c r="IK617" s="65"/>
      <c r="IL617" s="16"/>
      <c r="IM617" s="65" t="s">
        <v>76</v>
      </c>
      <c r="IO617" s="93"/>
    </row>
    <row r="618" spans="1:249" s="11" customFormat="1" ht="40.799999999999997" x14ac:dyDescent="0.3">
      <c r="A618" s="56" t="s">
        <v>215</v>
      </c>
      <c r="B618" s="57" t="s">
        <v>817</v>
      </c>
      <c r="C618" s="373" t="s">
        <v>818</v>
      </c>
      <c r="D618" s="373"/>
      <c r="E618" s="373"/>
      <c r="F618" s="373"/>
      <c r="G618" s="373"/>
      <c r="H618" s="58" t="s">
        <v>145</v>
      </c>
      <c r="I618" s="59">
        <v>5</v>
      </c>
      <c r="J618" s="60">
        <v>1</v>
      </c>
      <c r="K618" s="60">
        <v>5</v>
      </c>
      <c r="L618" s="118">
        <v>204.86</v>
      </c>
      <c r="M618" s="106">
        <v>0.89</v>
      </c>
      <c r="N618" s="133">
        <v>182.33</v>
      </c>
      <c r="O618" s="59"/>
      <c r="P618" s="134">
        <v>911.65</v>
      </c>
      <c r="HY618" s="55"/>
      <c r="HZ618" s="131"/>
      <c r="IA618" s="55"/>
      <c r="IB618" s="65" t="s">
        <v>818</v>
      </c>
      <c r="IC618" s="65" t="s">
        <v>4</v>
      </c>
      <c r="ID618" s="65" t="s">
        <v>4</v>
      </c>
      <c r="IE618" s="65" t="s">
        <v>4</v>
      </c>
      <c r="IF618" s="65" t="s">
        <v>4</v>
      </c>
      <c r="IH618" s="16"/>
      <c r="II618" s="16"/>
      <c r="IJ618" s="16"/>
      <c r="IK618" s="65"/>
      <c r="IL618" s="16"/>
      <c r="IM618" s="65"/>
      <c r="IO618" s="93"/>
    </row>
    <row r="619" spans="1:249" s="11" customFormat="1" ht="14.4" x14ac:dyDescent="0.3">
      <c r="A619" s="99"/>
      <c r="B619" s="100"/>
      <c r="C619" s="372" t="s">
        <v>76</v>
      </c>
      <c r="D619" s="372"/>
      <c r="E619" s="372"/>
      <c r="F619" s="372"/>
      <c r="G619" s="372"/>
      <c r="H619" s="58"/>
      <c r="I619" s="59"/>
      <c r="J619" s="59"/>
      <c r="K619" s="59"/>
      <c r="L619" s="62"/>
      <c r="M619" s="59"/>
      <c r="N619" s="62"/>
      <c r="O619" s="59"/>
      <c r="P619" s="134">
        <v>911.65</v>
      </c>
      <c r="HY619" s="55"/>
      <c r="HZ619" s="131"/>
      <c r="IA619" s="55"/>
      <c r="IB619" s="65"/>
      <c r="IC619" s="65"/>
      <c r="ID619" s="65"/>
      <c r="IE619" s="65"/>
      <c r="IF619" s="65"/>
      <c r="IH619" s="16"/>
      <c r="II619" s="16"/>
      <c r="IJ619" s="16"/>
      <c r="IK619" s="65"/>
      <c r="IL619" s="16"/>
      <c r="IM619" s="65" t="s">
        <v>76</v>
      </c>
      <c r="IO619" s="93"/>
    </row>
    <row r="620" spans="1:249" s="11" customFormat="1" ht="20.399999999999999" x14ac:dyDescent="0.3">
      <c r="A620" s="56" t="s">
        <v>216</v>
      </c>
      <c r="B620" s="57" t="s">
        <v>819</v>
      </c>
      <c r="C620" s="373" t="s">
        <v>820</v>
      </c>
      <c r="D620" s="373"/>
      <c r="E620" s="373"/>
      <c r="F620" s="373"/>
      <c r="G620" s="373"/>
      <c r="H620" s="58" t="s">
        <v>118</v>
      </c>
      <c r="I620" s="59">
        <v>0.01</v>
      </c>
      <c r="J620" s="60">
        <v>1</v>
      </c>
      <c r="K620" s="106">
        <v>0.01</v>
      </c>
      <c r="L620" s="62"/>
      <c r="M620" s="59"/>
      <c r="N620" s="63"/>
      <c r="O620" s="59"/>
      <c r="P620" s="64"/>
      <c r="HY620" s="55"/>
      <c r="HZ620" s="131"/>
      <c r="IA620" s="55"/>
      <c r="IB620" s="65" t="s">
        <v>820</v>
      </c>
      <c r="IC620" s="65" t="s">
        <v>4</v>
      </c>
      <c r="ID620" s="65" t="s">
        <v>4</v>
      </c>
      <c r="IE620" s="65" t="s">
        <v>4</v>
      </c>
      <c r="IF620" s="65" t="s">
        <v>4</v>
      </c>
      <c r="IH620" s="16"/>
      <c r="II620" s="16"/>
      <c r="IJ620" s="16"/>
      <c r="IK620" s="65"/>
      <c r="IL620" s="16"/>
      <c r="IM620" s="65"/>
      <c r="IO620" s="93"/>
    </row>
    <row r="621" spans="1:249" s="11" customFormat="1" ht="14.4" x14ac:dyDescent="0.3">
      <c r="A621" s="66"/>
      <c r="B621" s="15"/>
      <c r="C621" s="339" t="s">
        <v>311</v>
      </c>
      <c r="D621" s="339"/>
      <c r="E621" s="339"/>
      <c r="F621" s="339"/>
      <c r="G621" s="339"/>
      <c r="H621" s="339"/>
      <c r="I621" s="339"/>
      <c r="J621" s="339"/>
      <c r="K621" s="339"/>
      <c r="L621" s="339"/>
      <c r="M621" s="339"/>
      <c r="N621" s="339"/>
      <c r="O621" s="339"/>
      <c r="P621" s="374"/>
      <c r="HY621" s="55"/>
      <c r="HZ621" s="131"/>
      <c r="IA621" s="55"/>
      <c r="IB621" s="65"/>
      <c r="IC621" s="65"/>
      <c r="ID621" s="65"/>
      <c r="IE621" s="65"/>
      <c r="IF621" s="65"/>
      <c r="IH621" s="16"/>
      <c r="II621" s="16"/>
      <c r="IJ621" s="16"/>
      <c r="IK621" s="65"/>
      <c r="IL621" s="16"/>
      <c r="IM621" s="65"/>
      <c r="IN621" s="3" t="s">
        <v>311</v>
      </c>
      <c r="IO621" s="93"/>
    </row>
    <row r="622" spans="1:249" s="11" customFormat="1" ht="20.399999999999999" x14ac:dyDescent="0.3">
      <c r="A622" s="110"/>
      <c r="B622" s="95" t="s">
        <v>1085</v>
      </c>
      <c r="C622" s="375" t="s">
        <v>1084</v>
      </c>
      <c r="D622" s="375"/>
      <c r="E622" s="375"/>
      <c r="F622" s="375"/>
      <c r="G622" s="375"/>
      <c r="H622" s="375"/>
      <c r="I622" s="375"/>
      <c r="J622" s="375"/>
      <c r="K622" s="375"/>
      <c r="L622" s="375"/>
      <c r="M622" s="375"/>
      <c r="N622" s="375"/>
      <c r="O622" s="375"/>
      <c r="P622" s="376"/>
      <c r="HY622" s="55"/>
      <c r="HZ622" s="131"/>
      <c r="IA622" s="55"/>
      <c r="IB622" s="65"/>
      <c r="IC622" s="65"/>
      <c r="ID622" s="65"/>
      <c r="IE622" s="65"/>
      <c r="IF622" s="65"/>
      <c r="IG622" s="3" t="s">
        <v>1084</v>
      </c>
      <c r="IH622" s="16"/>
      <c r="II622" s="16"/>
      <c r="IJ622" s="16"/>
      <c r="IK622" s="65"/>
      <c r="IL622" s="16"/>
      <c r="IM622" s="65"/>
      <c r="IO622" s="93"/>
    </row>
    <row r="623" spans="1:249" s="11" customFormat="1" ht="14.4" x14ac:dyDescent="0.3">
      <c r="A623" s="67"/>
      <c r="B623" s="68" t="s">
        <v>57</v>
      </c>
      <c r="C623" s="344" t="s">
        <v>59</v>
      </c>
      <c r="D623" s="344"/>
      <c r="E623" s="344"/>
      <c r="F623" s="344"/>
      <c r="G623" s="344"/>
      <c r="H623" s="69" t="s">
        <v>60</v>
      </c>
      <c r="I623" s="70"/>
      <c r="J623" s="70"/>
      <c r="K623" s="71">
        <v>0.38755000000000001</v>
      </c>
      <c r="L623" s="72"/>
      <c r="M623" s="70"/>
      <c r="N623" s="72"/>
      <c r="O623" s="70"/>
      <c r="P623" s="104">
        <v>214.99</v>
      </c>
      <c r="HY623" s="55"/>
      <c r="HZ623" s="131"/>
      <c r="IA623" s="55"/>
      <c r="IB623" s="65"/>
      <c r="IC623" s="65"/>
      <c r="ID623" s="65"/>
      <c r="IE623" s="65"/>
      <c r="IF623" s="65"/>
      <c r="IH623" s="16" t="s">
        <v>59</v>
      </c>
      <c r="II623" s="16"/>
      <c r="IJ623" s="16"/>
      <c r="IK623" s="65"/>
      <c r="IL623" s="16"/>
      <c r="IM623" s="65"/>
      <c r="IO623" s="93"/>
    </row>
    <row r="624" spans="1:249" s="11" customFormat="1" ht="14.4" x14ac:dyDescent="0.3">
      <c r="A624" s="74"/>
      <c r="B624" s="68" t="s">
        <v>263</v>
      </c>
      <c r="C624" s="344" t="s">
        <v>264</v>
      </c>
      <c r="D624" s="344"/>
      <c r="E624" s="344"/>
      <c r="F624" s="344"/>
      <c r="G624" s="344"/>
      <c r="H624" s="69" t="s">
        <v>60</v>
      </c>
      <c r="I624" s="75">
        <v>33.700000000000003</v>
      </c>
      <c r="J624" s="80">
        <v>1.1499999999999999</v>
      </c>
      <c r="K624" s="71">
        <v>0.38755000000000001</v>
      </c>
      <c r="L624" s="10"/>
      <c r="M624" s="76"/>
      <c r="N624" s="77">
        <v>554.75</v>
      </c>
      <c r="O624" s="70"/>
      <c r="P624" s="73">
        <v>214.99</v>
      </c>
      <c r="Q624" s="78"/>
      <c r="R624" s="78"/>
      <c r="HY624" s="55"/>
      <c r="HZ624" s="131"/>
      <c r="IA624" s="55"/>
      <c r="IB624" s="65"/>
      <c r="IC624" s="65"/>
      <c r="ID624" s="65"/>
      <c r="IE624" s="65"/>
      <c r="IF624" s="65"/>
      <c r="IH624" s="16"/>
      <c r="II624" s="16" t="s">
        <v>264</v>
      </c>
      <c r="IJ624" s="16"/>
      <c r="IK624" s="65"/>
      <c r="IL624" s="16"/>
      <c r="IM624" s="65"/>
      <c r="IO624" s="93"/>
    </row>
    <row r="625" spans="1:249" s="11" customFormat="1" ht="14.4" x14ac:dyDescent="0.3">
      <c r="A625" s="67"/>
      <c r="B625" s="68" t="s">
        <v>61</v>
      </c>
      <c r="C625" s="344" t="s">
        <v>62</v>
      </c>
      <c r="D625" s="344"/>
      <c r="E625" s="344"/>
      <c r="F625" s="344"/>
      <c r="G625" s="344"/>
      <c r="H625" s="69"/>
      <c r="I625" s="70"/>
      <c r="J625" s="70"/>
      <c r="K625" s="70"/>
      <c r="L625" s="72"/>
      <c r="M625" s="70"/>
      <c r="N625" s="72"/>
      <c r="O625" s="70"/>
      <c r="P625" s="104">
        <v>5.91</v>
      </c>
      <c r="HY625" s="55"/>
      <c r="HZ625" s="131"/>
      <c r="IA625" s="55"/>
      <c r="IB625" s="65"/>
      <c r="IC625" s="65"/>
      <c r="ID625" s="65"/>
      <c r="IE625" s="65"/>
      <c r="IF625" s="65"/>
      <c r="IH625" s="16" t="s">
        <v>62</v>
      </c>
      <c r="II625" s="16"/>
      <c r="IJ625" s="16"/>
      <c r="IK625" s="65"/>
      <c r="IL625" s="16"/>
      <c r="IM625" s="65"/>
      <c r="IO625" s="93"/>
    </row>
    <row r="626" spans="1:249" s="11" customFormat="1" ht="14.4" x14ac:dyDescent="0.3">
      <c r="A626" s="67"/>
      <c r="B626" s="68"/>
      <c r="C626" s="344" t="s">
        <v>63</v>
      </c>
      <c r="D626" s="344"/>
      <c r="E626" s="344"/>
      <c r="F626" s="344"/>
      <c r="G626" s="344"/>
      <c r="H626" s="69" t="s">
        <v>60</v>
      </c>
      <c r="I626" s="70"/>
      <c r="J626" s="70"/>
      <c r="K626" s="71">
        <v>6.7499999999999999E-3</v>
      </c>
      <c r="L626" s="72"/>
      <c r="M626" s="70"/>
      <c r="N626" s="72"/>
      <c r="O626" s="70"/>
      <c r="P626" s="104">
        <v>4.08</v>
      </c>
      <c r="HY626" s="55"/>
      <c r="HZ626" s="131"/>
      <c r="IA626" s="55"/>
      <c r="IB626" s="65"/>
      <c r="IC626" s="65"/>
      <c r="ID626" s="65"/>
      <c r="IE626" s="65"/>
      <c r="IF626" s="65"/>
      <c r="IH626" s="16" t="s">
        <v>63</v>
      </c>
      <c r="II626" s="16"/>
      <c r="IJ626" s="16"/>
      <c r="IK626" s="65"/>
      <c r="IL626" s="16"/>
      <c r="IM626" s="65"/>
      <c r="IO626" s="93"/>
    </row>
    <row r="627" spans="1:249" s="11" customFormat="1" ht="14.4" x14ac:dyDescent="0.3">
      <c r="A627" s="74"/>
      <c r="B627" s="68" t="s">
        <v>166</v>
      </c>
      <c r="C627" s="344" t="s">
        <v>167</v>
      </c>
      <c r="D627" s="344"/>
      <c r="E627" s="344"/>
      <c r="F627" s="344"/>
      <c r="G627" s="344"/>
      <c r="H627" s="69" t="s">
        <v>66</v>
      </c>
      <c r="I627" s="80">
        <v>0.08</v>
      </c>
      <c r="J627" s="80">
        <v>1.25</v>
      </c>
      <c r="K627" s="107">
        <v>1E-3</v>
      </c>
      <c r="L627" s="10"/>
      <c r="M627" s="76"/>
      <c r="N627" s="77">
        <v>936.02</v>
      </c>
      <c r="O627" s="70"/>
      <c r="P627" s="73">
        <v>0.94</v>
      </c>
      <c r="Q627" s="78"/>
      <c r="R627" s="78"/>
      <c r="HY627" s="55"/>
      <c r="HZ627" s="131"/>
      <c r="IA627" s="55"/>
      <c r="IB627" s="65"/>
      <c r="IC627" s="65"/>
      <c r="ID627" s="65"/>
      <c r="IE627" s="65"/>
      <c r="IF627" s="65"/>
      <c r="IH627" s="16"/>
      <c r="II627" s="16" t="s">
        <v>167</v>
      </c>
      <c r="IJ627" s="16"/>
      <c r="IK627" s="65"/>
      <c r="IL627" s="16"/>
      <c r="IM627" s="65"/>
      <c r="IO627" s="93"/>
    </row>
    <row r="628" spans="1:249" s="11" customFormat="1" ht="14.4" x14ac:dyDescent="0.3">
      <c r="A628" s="83"/>
      <c r="B628" s="68" t="s">
        <v>89</v>
      </c>
      <c r="C628" s="344" t="s">
        <v>90</v>
      </c>
      <c r="D628" s="344"/>
      <c r="E628" s="344"/>
      <c r="F628" s="344"/>
      <c r="G628" s="344"/>
      <c r="H628" s="69" t="s">
        <v>60</v>
      </c>
      <c r="I628" s="80">
        <v>0.08</v>
      </c>
      <c r="J628" s="80">
        <v>1.25</v>
      </c>
      <c r="K628" s="107">
        <v>1E-3</v>
      </c>
      <c r="L628" s="72"/>
      <c r="M628" s="70"/>
      <c r="N628" s="84">
        <v>745.18</v>
      </c>
      <c r="O628" s="70"/>
      <c r="P628" s="104">
        <v>0.75</v>
      </c>
      <c r="HY628" s="55"/>
      <c r="HZ628" s="131"/>
      <c r="IA628" s="55"/>
      <c r="IB628" s="65"/>
      <c r="IC628" s="65"/>
      <c r="ID628" s="65"/>
      <c r="IE628" s="65"/>
      <c r="IF628" s="65"/>
      <c r="IH628" s="16"/>
      <c r="II628" s="16"/>
      <c r="IJ628" s="16" t="s">
        <v>90</v>
      </c>
      <c r="IK628" s="65"/>
      <c r="IL628" s="16"/>
      <c r="IM628" s="65"/>
      <c r="IO628" s="93"/>
    </row>
    <row r="629" spans="1:249" s="11" customFormat="1" ht="14.4" x14ac:dyDescent="0.3">
      <c r="A629" s="74"/>
      <c r="B629" s="68" t="s">
        <v>87</v>
      </c>
      <c r="C629" s="344" t="s">
        <v>88</v>
      </c>
      <c r="D629" s="344"/>
      <c r="E629" s="344"/>
      <c r="F629" s="344"/>
      <c r="G629" s="344"/>
      <c r="H629" s="69" t="s">
        <v>66</v>
      </c>
      <c r="I629" s="80">
        <v>0.06</v>
      </c>
      <c r="J629" s="80">
        <v>1.25</v>
      </c>
      <c r="K629" s="71">
        <v>7.5000000000000002E-4</v>
      </c>
      <c r="L629" s="10"/>
      <c r="M629" s="76"/>
      <c r="N629" s="77">
        <v>1740.53</v>
      </c>
      <c r="O629" s="70"/>
      <c r="P629" s="73">
        <v>1.31</v>
      </c>
      <c r="Q629" s="78"/>
      <c r="R629" s="78"/>
      <c r="HY629" s="55"/>
      <c r="HZ629" s="131"/>
      <c r="IA629" s="55"/>
      <c r="IB629" s="65"/>
      <c r="IC629" s="65"/>
      <c r="ID629" s="65"/>
      <c r="IE629" s="65"/>
      <c r="IF629" s="65"/>
      <c r="IH629" s="16"/>
      <c r="II629" s="16" t="s">
        <v>88</v>
      </c>
      <c r="IJ629" s="16"/>
      <c r="IK629" s="65"/>
      <c r="IL629" s="16"/>
      <c r="IM629" s="65"/>
      <c r="IO629" s="93"/>
    </row>
    <row r="630" spans="1:249" s="11" customFormat="1" ht="14.4" x14ac:dyDescent="0.3">
      <c r="A630" s="83"/>
      <c r="B630" s="68" t="s">
        <v>89</v>
      </c>
      <c r="C630" s="344" t="s">
        <v>90</v>
      </c>
      <c r="D630" s="344"/>
      <c r="E630" s="344"/>
      <c r="F630" s="344"/>
      <c r="G630" s="344"/>
      <c r="H630" s="69" t="s">
        <v>60</v>
      </c>
      <c r="I630" s="80">
        <v>0.06</v>
      </c>
      <c r="J630" s="80">
        <v>1.25</v>
      </c>
      <c r="K630" s="71">
        <v>7.5000000000000002E-4</v>
      </c>
      <c r="L630" s="72"/>
      <c r="M630" s="70"/>
      <c r="N630" s="84">
        <v>745.18</v>
      </c>
      <c r="O630" s="70"/>
      <c r="P630" s="104">
        <v>0.56000000000000005</v>
      </c>
      <c r="HY630" s="55"/>
      <c r="HZ630" s="131"/>
      <c r="IA630" s="55"/>
      <c r="IB630" s="65"/>
      <c r="IC630" s="65"/>
      <c r="ID630" s="65"/>
      <c r="IE630" s="65"/>
      <c r="IF630" s="65"/>
      <c r="IH630" s="16"/>
      <c r="II630" s="16"/>
      <c r="IJ630" s="16" t="s">
        <v>90</v>
      </c>
      <c r="IK630" s="65"/>
      <c r="IL630" s="16"/>
      <c r="IM630" s="65"/>
      <c r="IO630" s="93"/>
    </row>
    <row r="631" spans="1:249" s="11" customFormat="1" ht="14.4" x14ac:dyDescent="0.3">
      <c r="A631" s="74"/>
      <c r="B631" s="68" t="s">
        <v>91</v>
      </c>
      <c r="C631" s="344" t="s">
        <v>92</v>
      </c>
      <c r="D631" s="344"/>
      <c r="E631" s="344"/>
      <c r="F631" s="344"/>
      <c r="G631" s="344"/>
      <c r="H631" s="69" t="s">
        <v>66</v>
      </c>
      <c r="I631" s="75">
        <v>0.4</v>
      </c>
      <c r="J631" s="80">
        <v>1.25</v>
      </c>
      <c r="K631" s="107">
        <v>5.0000000000000001E-3</v>
      </c>
      <c r="L631" s="10"/>
      <c r="M631" s="76"/>
      <c r="N631" s="77">
        <v>717.22</v>
      </c>
      <c r="O631" s="70"/>
      <c r="P631" s="73">
        <v>3.59</v>
      </c>
      <c r="Q631" s="78"/>
      <c r="R631" s="78"/>
      <c r="HY631" s="55"/>
      <c r="HZ631" s="131"/>
      <c r="IA631" s="55"/>
      <c r="IB631" s="65"/>
      <c r="IC631" s="65"/>
      <c r="ID631" s="65"/>
      <c r="IE631" s="65"/>
      <c r="IF631" s="65"/>
      <c r="IH631" s="16"/>
      <c r="II631" s="16" t="s">
        <v>92</v>
      </c>
      <c r="IJ631" s="16"/>
      <c r="IK631" s="65"/>
      <c r="IL631" s="16"/>
      <c r="IM631" s="65"/>
      <c r="IO631" s="93"/>
    </row>
    <row r="632" spans="1:249" s="11" customFormat="1" ht="14.4" x14ac:dyDescent="0.3">
      <c r="A632" s="83"/>
      <c r="B632" s="68" t="s">
        <v>93</v>
      </c>
      <c r="C632" s="344" t="s">
        <v>94</v>
      </c>
      <c r="D632" s="344"/>
      <c r="E632" s="344"/>
      <c r="F632" s="344"/>
      <c r="G632" s="344"/>
      <c r="H632" s="69" t="s">
        <v>60</v>
      </c>
      <c r="I632" s="75">
        <v>0.4</v>
      </c>
      <c r="J632" s="80">
        <v>1.25</v>
      </c>
      <c r="K632" s="107">
        <v>5.0000000000000001E-3</v>
      </c>
      <c r="L632" s="72"/>
      <c r="M632" s="70"/>
      <c r="N632" s="84">
        <v>554.75</v>
      </c>
      <c r="O632" s="70"/>
      <c r="P632" s="104">
        <v>2.77</v>
      </c>
      <c r="HY632" s="55"/>
      <c r="HZ632" s="131"/>
      <c r="IA632" s="55"/>
      <c r="IB632" s="65"/>
      <c r="IC632" s="65"/>
      <c r="ID632" s="65"/>
      <c r="IE632" s="65"/>
      <c r="IF632" s="65"/>
      <c r="IH632" s="16"/>
      <c r="II632" s="16"/>
      <c r="IJ632" s="16" t="s">
        <v>94</v>
      </c>
      <c r="IK632" s="65"/>
      <c r="IL632" s="16"/>
      <c r="IM632" s="65"/>
      <c r="IO632" s="93"/>
    </row>
    <row r="633" spans="1:249" s="11" customFormat="1" ht="14.4" x14ac:dyDescent="0.3">
      <c r="A633" s="74"/>
      <c r="B633" s="68" t="s">
        <v>95</v>
      </c>
      <c r="C633" s="344" t="s">
        <v>96</v>
      </c>
      <c r="D633" s="344"/>
      <c r="E633" s="344"/>
      <c r="F633" s="344"/>
      <c r="G633" s="344"/>
      <c r="H633" s="69" t="s">
        <v>66</v>
      </c>
      <c r="I633" s="80">
        <v>1.19</v>
      </c>
      <c r="J633" s="80">
        <v>1.25</v>
      </c>
      <c r="K633" s="79">
        <v>1.4874999999999999E-2</v>
      </c>
      <c r="L633" s="81">
        <v>4.3499999999999996</v>
      </c>
      <c r="M633" s="82">
        <v>1.1499999999999999</v>
      </c>
      <c r="N633" s="77">
        <v>5</v>
      </c>
      <c r="O633" s="70"/>
      <c r="P633" s="73">
        <v>7.0000000000000007E-2</v>
      </c>
      <c r="Q633" s="78"/>
      <c r="R633" s="78"/>
      <c r="HY633" s="55"/>
      <c r="HZ633" s="131"/>
      <c r="IA633" s="55"/>
      <c r="IB633" s="65"/>
      <c r="IC633" s="65"/>
      <c r="ID633" s="65"/>
      <c r="IE633" s="65"/>
      <c r="IF633" s="65"/>
      <c r="IH633" s="16"/>
      <c r="II633" s="16" t="s">
        <v>96</v>
      </c>
      <c r="IJ633" s="16"/>
      <c r="IK633" s="65"/>
      <c r="IL633" s="16"/>
      <c r="IM633" s="65"/>
      <c r="IO633" s="93"/>
    </row>
    <row r="634" spans="1:249" s="11" customFormat="1" ht="14.4" x14ac:dyDescent="0.3">
      <c r="A634" s="67"/>
      <c r="B634" s="68" t="s">
        <v>80</v>
      </c>
      <c r="C634" s="344" t="s">
        <v>99</v>
      </c>
      <c r="D634" s="344"/>
      <c r="E634" s="344"/>
      <c r="F634" s="344"/>
      <c r="G634" s="344"/>
      <c r="H634" s="69"/>
      <c r="I634" s="70"/>
      <c r="J634" s="70"/>
      <c r="K634" s="70"/>
      <c r="L634" s="72"/>
      <c r="M634" s="70"/>
      <c r="N634" s="72"/>
      <c r="O634" s="70"/>
      <c r="P634" s="104">
        <v>3.47</v>
      </c>
      <c r="HY634" s="55"/>
      <c r="HZ634" s="131"/>
      <c r="IA634" s="55"/>
      <c r="IB634" s="65"/>
      <c r="IC634" s="65"/>
      <c r="ID634" s="65"/>
      <c r="IE634" s="65"/>
      <c r="IF634" s="65"/>
      <c r="IH634" s="16" t="s">
        <v>99</v>
      </c>
      <c r="II634" s="16"/>
      <c r="IJ634" s="16"/>
      <c r="IK634" s="65"/>
      <c r="IL634" s="16"/>
      <c r="IM634" s="65"/>
      <c r="IO634" s="93"/>
    </row>
    <row r="635" spans="1:249" s="11" customFormat="1" ht="14.4" x14ac:dyDescent="0.3">
      <c r="A635" s="74"/>
      <c r="B635" s="68" t="s">
        <v>801</v>
      </c>
      <c r="C635" s="344" t="s">
        <v>802</v>
      </c>
      <c r="D635" s="344"/>
      <c r="E635" s="344"/>
      <c r="F635" s="344"/>
      <c r="G635" s="344"/>
      <c r="H635" s="69" t="s">
        <v>72</v>
      </c>
      <c r="I635" s="71">
        <v>1.9000000000000001E-4</v>
      </c>
      <c r="J635" s="70"/>
      <c r="K635" s="111">
        <v>1.9E-6</v>
      </c>
      <c r="L635" s="112">
        <v>416065.6</v>
      </c>
      <c r="M635" s="82">
        <v>1.85</v>
      </c>
      <c r="N635" s="77">
        <v>769721.36</v>
      </c>
      <c r="O635" s="70"/>
      <c r="P635" s="73">
        <v>1.46</v>
      </c>
      <c r="Q635" s="78"/>
      <c r="R635" s="78"/>
      <c r="HY635" s="55"/>
      <c r="HZ635" s="131"/>
      <c r="IA635" s="55"/>
      <c r="IB635" s="65"/>
      <c r="IC635" s="65"/>
      <c r="ID635" s="65"/>
      <c r="IE635" s="65"/>
      <c r="IF635" s="65"/>
      <c r="IH635" s="16"/>
      <c r="II635" s="16" t="s">
        <v>802</v>
      </c>
      <c r="IJ635" s="16"/>
      <c r="IK635" s="65"/>
      <c r="IL635" s="16"/>
      <c r="IM635" s="65"/>
      <c r="IO635" s="93"/>
    </row>
    <row r="636" spans="1:249" s="11" customFormat="1" ht="14.4" x14ac:dyDescent="0.3">
      <c r="A636" s="74"/>
      <c r="B636" s="68" t="s">
        <v>100</v>
      </c>
      <c r="C636" s="344" t="s">
        <v>101</v>
      </c>
      <c r="D636" s="344"/>
      <c r="E636" s="344"/>
      <c r="F636" s="344"/>
      <c r="G636" s="344"/>
      <c r="H636" s="69" t="s">
        <v>102</v>
      </c>
      <c r="I636" s="107">
        <v>0.34200000000000003</v>
      </c>
      <c r="J636" s="70"/>
      <c r="K636" s="71">
        <v>3.4199999999999999E-3</v>
      </c>
      <c r="L636" s="10"/>
      <c r="M636" s="76"/>
      <c r="N636" s="77">
        <v>94.71</v>
      </c>
      <c r="O636" s="70"/>
      <c r="P636" s="73">
        <v>0.32</v>
      </c>
      <c r="Q636" s="78"/>
      <c r="R636" s="78"/>
      <c r="HY636" s="55"/>
      <c r="HZ636" s="131"/>
      <c r="IA636" s="55"/>
      <c r="IB636" s="65"/>
      <c r="IC636" s="65"/>
      <c r="ID636" s="65"/>
      <c r="IE636" s="65"/>
      <c r="IF636" s="65"/>
      <c r="IH636" s="16"/>
      <c r="II636" s="16" t="s">
        <v>101</v>
      </c>
      <c r="IJ636" s="16"/>
      <c r="IK636" s="65"/>
      <c r="IL636" s="16"/>
      <c r="IM636" s="65"/>
      <c r="IO636" s="93"/>
    </row>
    <row r="637" spans="1:249" s="11" customFormat="1" ht="14.4" x14ac:dyDescent="0.3">
      <c r="A637" s="74"/>
      <c r="B637" s="68" t="s">
        <v>131</v>
      </c>
      <c r="C637" s="344" t="s">
        <v>132</v>
      </c>
      <c r="D637" s="344"/>
      <c r="E637" s="344"/>
      <c r="F637" s="344"/>
      <c r="G637" s="344"/>
      <c r="H637" s="69" t="s">
        <v>102</v>
      </c>
      <c r="I637" s="80">
        <v>0.44</v>
      </c>
      <c r="J637" s="70"/>
      <c r="K637" s="102">
        <v>4.4000000000000003E-3</v>
      </c>
      <c r="L637" s="81">
        <v>35.71</v>
      </c>
      <c r="M637" s="82">
        <v>1.54</v>
      </c>
      <c r="N637" s="77">
        <v>54.99</v>
      </c>
      <c r="O637" s="70"/>
      <c r="P637" s="73">
        <v>0.24</v>
      </c>
      <c r="Q637" s="78"/>
      <c r="R637" s="78"/>
      <c r="HY637" s="55"/>
      <c r="HZ637" s="131"/>
      <c r="IA637" s="55"/>
      <c r="IB637" s="65"/>
      <c r="IC637" s="65"/>
      <c r="ID637" s="65"/>
      <c r="IE637" s="65"/>
      <c r="IF637" s="65"/>
      <c r="IH637" s="16"/>
      <c r="II637" s="16" t="s">
        <v>132</v>
      </c>
      <c r="IJ637" s="16"/>
      <c r="IK637" s="65"/>
      <c r="IL637" s="16"/>
      <c r="IM637" s="65"/>
      <c r="IO637" s="93"/>
    </row>
    <row r="638" spans="1:249" s="11" customFormat="1" ht="14.4" x14ac:dyDescent="0.3">
      <c r="A638" s="74"/>
      <c r="B638" s="68" t="s">
        <v>754</v>
      </c>
      <c r="C638" s="344" t="s">
        <v>755</v>
      </c>
      <c r="D638" s="344"/>
      <c r="E638" s="344"/>
      <c r="F638" s="344"/>
      <c r="G638" s="344"/>
      <c r="H638" s="69" t="s">
        <v>103</v>
      </c>
      <c r="I638" s="80">
        <v>0.05</v>
      </c>
      <c r="J638" s="70"/>
      <c r="K638" s="102">
        <v>5.0000000000000001E-4</v>
      </c>
      <c r="L638" s="81">
        <v>128.4</v>
      </c>
      <c r="M638" s="82">
        <v>1.43</v>
      </c>
      <c r="N638" s="77">
        <v>183.61</v>
      </c>
      <c r="O638" s="70"/>
      <c r="P638" s="73">
        <v>0.09</v>
      </c>
      <c r="Q638" s="78"/>
      <c r="R638" s="78"/>
      <c r="HY638" s="55"/>
      <c r="HZ638" s="131"/>
      <c r="IA638" s="55"/>
      <c r="IB638" s="65"/>
      <c r="IC638" s="65"/>
      <c r="ID638" s="65"/>
      <c r="IE638" s="65"/>
      <c r="IF638" s="65"/>
      <c r="IH638" s="16"/>
      <c r="II638" s="16" t="s">
        <v>755</v>
      </c>
      <c r="IJ638" s="16"/>
      <c r="IK638" s="65"/>
      <c r="IL638" s="16"/>
      <c r="IM638" s="65"/>
      <c r="IO638" s="93"/>
    </row>
    <row r="639" spans="1:249" s="11" customFormat="1" ht="14.4" x14ac:dyDescent="0.3">
      <c r="A639" s="74"/>
      <c r="B639" s="68" t="s">
        <v>803</v>
      </c>
      <c r="C639" s="344" t="s">
        <v>804</v>
      </c>
      <c r="D639" s="344"/>
      <c r="E639" s="344"/>
      <c r="F639" s="344"/>
      <c r="G639" s="344"/>
      <c r="H639" s="69" t="s">
        <v>72</v>
      </c>
      <c r="I639" s="102">
        <v>4.0000000000000002E-4</v>
      </c>
      <c r="J639" s="70"/>
      <c r="K639" s="79">
        <v>3.9999999999999998E-6</v>
      </c>
      <c r="L639" s="112">
        <v>97282.880000000005</v>
      </c>
      <c r="M639" s="82">
        <v>1.04</v>
      </c>
      <c r="N639" s="77">
        <v>101174.2</v>
      </c>
      <c r="O639" s="70"/>
      <c r="P639" s="73">
        <v>0.4</v>
      </c>
      <c r="Q639" s="78"/>
      <c r="R639" s="78"/>
      <c r="HY639" s="55"/>
      <c r="HZ639" s="131"/>
      <c r="IA639" s="55"/>
      <c r="IB639" s="65"/>
      <c r="IC639" s="65"/>
      <c r="ID639" s="65"/>
      <c r="IE639" s="65"/>
      <c r="IF639" s="65"/>
      <c r="IH639" s="16"/>
      <c r="II639" s="16" t="s">
        <v>804</v>
      </c>
      <c r="IJ639" s="16"/>
      <c r="IK639" s="65"/>
      <c r="IL639" s="16"/>
      <c r="IM639" s="65"/>
      <c r="IO639" s="93"/>
    </row>
    <row r="640" spans="1:249" s="11" customFormat="1" ht="14.4" x14ac:dyDescent="0.3">
      <c r="A640" s="74"/>
      <c r="B640" s="68" t="s">
        <v>805</v>
      </c>
      <c r="C640" s="344" t="s">
        <v>806</v>
      </c>
      <c r="D640" s="344"/>
      <c r="E640" s="344"/>
      <c r="F640" s="344"/>
      <c r="G640" s="344"/>
      <c r="H640" s="69" t="s">
        <v>103</v>
      </c>
      <c r="I640" s="102">
        <v>1.6000000000000001E-3</v>
      </c>
      <c r="J640" s="70"/>
      <c r="K640" s="79">
        <v>1.5999999999999999E-5</v>
      </c>
      <c r="L640" s="81">
        <v>59.41</v>
      </c>
      <c r="M640" s="82">
        <v>1.41</v>
      </c>
      <c r="N640" s="77">
        <v>83.77</v>
      </c>
      <c r="O640" s="70"/>
      <c r="P640" s="73">
        <v>0</v>
      </c>
      <c r="Q640" s="78"/>
      <c r="R640" s="78"/>
      <c r="HY640" s="55"/>
      <c r="HZ640" s="131"/>
      <c r="IA640" s="55"/>
      <c r="IB640" s="65"/>
      <c r="IC640" s="65"/>
      <c r="ID640" s="65"/>
      <c r="IE640" s="65"/>
      <c r="IF640" s="65"/>
      <c r="IH640" s="16"/>
      <c r="II640" s="16" t="s">
        <v>806</v>
      </c>
      <c r="IJ640" s="16"/>
      <c r="IK640" s="65"/>
      <c r="IL640" s="16"/>
      <c r="IM640" s="65"/>
      <c r="IO640" s="93"/>
    </row>
    <row r="641" spans="1:249" s="11" customFormat="1" ht="14.4" x14ac:dyDescent="0.3">
      <c r="A641" s="74"/>
      <c r="B641" s="68" t="s">
        <v>537</v>
      </c>
      <c r="C641" s="344" t="s">
        <v>538</v>
      </c>
      <c r="D641" s="344"/>
      <c r="E641" s="344"/>
      <c r="F641" s="344"/>
      <c r="G641" s="344"/>
      <c r="H641" s="69" t="s">
        <v>103</v>
      </c>
      <c r="I641" s="80">
        <v>0.44</v>
      </c>
      <c r="J641" s="70"/>
      <c r="K641" s="102">
        <v>4.4000000000000003E-3</v>
      </c>
      <c r="L641" s="81">
        <v>79.88</v>
      </c>
      <c r="M641" s="82">
        <v>1.57</v>
      </c>
      <c r="N641" s="77">
        <v>125.41</v>
      </c>
      <c r="O641" s="70"/>
      <c r="P641" s="73">
        <v>0.55000000000000004</v>
      </c>
      <c r="Q641" s="78"/>
      <c r="R641" s="78"/>
      <c r="HY641" s="55"/>
      <c r="HZ641" s="131"/>
      <c r="IA641" s="55"/>
      <c r="IB641" s="65"/>
      <c r="IC641" s="65"/>
      <c r="ID641" s="65"/>
      <c r="IE641" s="65"/>
      <c r="IF641" s="65"/>
      <c r="IH641" s="16"/>
      <c r="II641" s="16" t="s">
        <v>538</v>
      </c>
      <c r="IJ641" s="16"/>
      <c r="IK641" s="65"/>
      <c r="IL641" s="16"/>
      <c r="IM641" s="65"/>
      <c r="IO641" s="93"/>
    </row>
    <row r="642" spans="1:249" s="11" customFormat="1" ht="20.399999999999999" x14ac:dyDescent="0.3">
      <c r="A642" s="74"/>
      <c r="B642" s="68" t="s">
        <v>756</v>
      </c>
      <c r="C642" s="344" t="s">
        <v>757</v>
      </c>
      <c r="D642" s="344"/>
      <c r="E642" s="344"/>
      <c r="F642" s="344"/>
      <c r="G642" s="344"/>
      <c r="H642" s="69" t="s">
        <v>72</v>
      </c>
      <c r="I642" s="71">
        <v>5.2999999999999998E-4</v>
      </c>
      <c r="J642" s="70"/>
      <c r="K642" s="111">
        <v>5.3000000000000001E-6</v>
      </c>
      <c r="L642" s="112">
        <v>60697.21</v>
      </c>
      <c r="M642" s="82">
        <v>1.29</v>
      </c>
      <c r="N642" s="77">
        <v>78299.399999999994</v>
      </c>
      <c r="O642" s="70"/>
      <c r="P642" s="73">
        <v>0.41</v>
      </c>
      <c r="Q642" s="78"/>
      <c r="R642" s="78"/>
      <c r="HY642" s="55"/>
      <c r="HZ642" s="131"/>
      <c r="IA642" s="55"/>
      <c r="IB642" s="65"/>
      <c r="IC642" s="65"/>
      <c r="ID642" s="65"/>
      <c r="IE642" s="65"/>
      <c r="IF642" s="65"/>
      <c r="IH642" s="16"/>
      <c r="II642" s="16" t="s">
        <v>757</v>
      </c>
      <c r="IJ642" s="16"/>
      <c r="IK642" s="65"/>
      <c r="IL642" s="16"/>
      <c r="IM642" s="65"/>
      <c r="IO642" s="93"/>
    </row>
    <row r="643" spans="1:249" s="11" customFormat="1" ht="14.4" x14ac:dyDescent="0.3">
      <c r="A643" s="85" t="s">
        <v>162</v>
      </c>
      <c r="B643" s="86" t="s">
        <v>807</v>
      </c>
      <c r="C643" s="371" t="s">
        <v>808</v>
      </c>
      <c r="D643" s="371"/>
      <c r="E643" s="371"/>
      <c r="F643" s="371"/>
      <c r="G643" s="371"/>
      <c r="H643" s="87" t="s">
        <v>153</v>
      </c>
      <c r="I643" s="114">
        <v>0</v>
      </c>
      <c r="J643" s="89"/>
      <c r="K643" s="114">
        <v>0</v>
      </c>
      <c r="L643" s="91"/>
      <c r="M643" s="89"/>
      <c r="N643" s="91"/>
      <c r="O643" s="89"/>
      <c r="P643" s="92"/>
      <c r="HY643" s="55"/>
      <c r="HZ643" s="131"/>
      <c r="IA643" s="55"/>
      <c r="IB643" s="65"/>
      <c r="IC643" s="65"/>
      <c r="ID643" s="65"/>
      <c r="IE643" s="65"/>
      <c r="IF643" s="65"/>
      <c r="IH643" s="16"/>
      <c r="II643" s="16"/>
      <c r="IJ643" s="16"/>
      <c r="IK643" s="65"/>
      <c r="IL643" s="16"/>
      <c r="IM643" s="65"/>
      <c r="IO643" s="93" t="s">
        <v>808</v>
      </c>
    </row>
    <row r="644" spans="1:249" s="11" customFormat="1" ht="14.4" x14ac:dyDescent="0.3">
      <c r="A644" s="85" t="s">
        <v>69</v>
      </c>
      <c r="B644" s="86" t="s">
        <v>809</v>
      </c>
      <c r="C644" s="371" t="s">
        <v>810</v>
      </c>
      <c r="D644" s="371"/>
      <c r="E644" s="371"/>
      <c r="F644" s="371"/>
      <c r="G644" s="371"/>
      <c r="H644" s="87" t="s">
        <v>145</v>
      </c>
      <c r="I644" s="114">
        <v>100</v>
      </c>
      <c r="J644" s="89"/>
      <c r="K644" s="114">
        <v>1</v>
      </c>
      <c r="L644" s="91"/>
      <c r="M644" s="89"/>
      <c r="N644" s="91"/>
      <c r="O644" s="89"/>
      <c r="P644" s="92"/>
      <c r="HY644" s="55"/>
      <c r="HZ644" s="131"/>
      <c r="IA644" s="55"/>
      <c r="IB644" s="65"/>
      <c r="IC644" s="65"/>
      <c r="ID644" s="65"/>
      <c r="IE644" s="65"/>
      <c r="IF644" s="65"/>
      <c r="IH644" s="16"/>
      <c r="II644" s="16"/>
      <c r="IJ644" s="16"/>
      <c r="IK644" s="65"/>
      <c r="IL644" s="16"/>
      <c r="IM644" s="65"/>
      <c r="IO644" s="93" t="s">
        <v>810</v>
      </c>
    </row>
    <row r="645" spans="1:249" s="11" customFormat="1" ht="14.4" x14ac:dyDescent="0.3">
      <c r="A645" s="85" t="s">
        <v>162</v>
      </c>
      <c r="B645" s="86" t="s">
        <v>811</v>
      </c>
      <c r="C645" s="371" t="s">
        <v>812</v>
      </c>
      <c r="D645" s="371"/>
      <c r="E645" s="371"/>
      <c r="F645" s="371"/>
      <c r="G645" s="371"/>
      <c r="H645" s="87" t="s">
        <v>103</v>
      </c>
      <c r="I645" s="114">
        <v>0</v>
      </c>
      <c r="J645" s="89"/>
      <c r="K645" s="114">
        <v>0</v>
      </c>
      <c r="L645" s="91"/>
      <c r="M645" s="89"/>
      <c r="N645" s="91"/>
      <c r="O645" s="89"/>
      <c r="P645" s="92"/>
      <c r="HY645" s="55"/>
      <c r="HZ645" s="131"/>
      <c r="IA645" s="55"/>
      <c r="IB645" s="65"/>
      <c r="IC645" s="65"/>
      <c r="ID645" s="65"/>
      <c r="IE645" s="65"/>
      <c r="IF645" s="65"/>
      <c r="IH645" s="16"/>
      <c r="II645" s="16"/>
      <c r="IJ645" s="16"/>
      <c r="IK645" s="65"/>
      <c r="IL645" s="16"/>
      <c r="IM645" s="65"/>
      <c r="IO645" s="93" t="s">
        <v>812</v>
      </c>
    </row>
    <row r="646" spans="1:249" s="11" customFormat="1" ht="14.4" x14ac:dyDescent="0.3">
      <c r="A646" s="94"/>
      <c r="B646" s="95"/>
      <c r="C646" s="372" t="s">
        <v>73</v>
      </c>
      <c r="D646" s="372"/>
      <c r="E646" s="372"/>
      <c r="F646" s="372"/>
      <c r="G646" s="372"/>
      <c r="H646" s="58"/>
      <c r="I646" s="59"/>
      <c r="J646" s="59"/>
      <c r="K646" s="59"/>
      <c r="L646" s="62"/>
      <c r="M646" s="59"/>
      <c r="N646" s="96"/>
      <c r="O646" s="59"/>
      <c r="P646" s="97">
        <v>228.45</v>
      </c>
      <c r="Q646" s="78"/>
      <c r="R646" s="78"/>
      <c r="HY646" s="55"/>
      <c r="HZ646" s="131"/>
      <c r="IA646" s="55"/>
      <c r="IB646" s="65"/>
      <c r="IC646" s="65"/>
      <c r="ID646" s="65"/>
      <c r="IE646" s="65"/>
      <c r="IF646" s="65"/>
      <c r="IH646" s="16"/>
      <c r="II646" s="16"/>
      <c r="IJ646" s="16"/>
      <c r="IK646" s="65" t="s">
        <v>73</v>
      </c>
      <c r="IL646" s="16"/>
      <c r="IM646" s="65"/>
      <c r="IO646" s="93"/>
    </row>
    <row r="647" spans="1:249" s="11" customFormat="1" ht="14.4" x14ac:dyDescent="0.3">
      <c r="A647" s="83"/>
      <c r="B647" s="68"/>
      <c r="C647" s="344" t="s">
        <v>74</v>
      </c>
      <c r="D647" s="344"/>
      <c r="E647" s="344"/>
      <c r="F647" s="344"/>
      <c r="G647" s="344"/>
      <c r="H647" s="69"/>
      <c r="I647" s="70"/>
      <c r="J647" s="70"/>
      <c r="K647" s="70"/>
      <c r="L647" s="72"/>
      <c r="M647" s="70"/>
      <c r="N647" s="72"/>
      <c r="O647" s="70"/>
      <c r="P647" s="104">
        <v>219.07</v>
      </c>
      <c r="HY647" s="55"/>
      <c r="HZ647" s="131"/>
      <c r="IA647" s="55"/>
      <c r="IB647" s="65"/>
      <c r="IC647" s="65"/>
      <c r="ID647" s="65"/>
      <c r="IE647" s="65"/>
      <c r="IF647" s="65"/>
      <c r="IH647" s="16"/>
      <c r="II647" s="16"/>
      <c r="IJ647" s="16"/>
      <c r="IK647" s="65"/>
      <c r="IL647" s="16" t="s">
        <v>74</v>
      </c>
      <c r="IM647" s="65"/>
      <c r="IO647" s="93"/>
    </row>
    <row r="648" spans="1:249" s="11" customFormat="1" ht="30.6" x14ac:dyDescent="0.3">
      <c r="A648" s="83"/>
      <c r="B648" s="68" t="s">
        <v>272</v>
      </c>
      <c r="C648" s="344" t="s">
        <v>273</v>
      </c>
      <c r="D648" s="344"/>
      <c r="E648" s="344"/>
      <c r="F648" s="344"/>
      <c r="G648" s="344"/>
      <c r="H648" s="69" t="s">
        <v>75</v>
      </c>
      <c r="I648" s="98">
        <v>121</v>
      </c>
      <c r="J648" s="75">
        <v>0.9</v>
      </c>
      <c r="K648" s="75">
        <v>108.9</v>
      </c>
      <c r="L648" s="72"/>
      <c r="M648" s="70"/>
      <c r="N648" s="72"/>
      <c r="O648" s="70"/>
      <c r="P648" s="104">
        <v>238.57</v>
      </c>
      <c r="HY648" s="55"/>
      <c r="HZ648" s="131"/>
      <c r="IA648" s="55"/>
      <c r="IB648" s="65"/>
      <c r="IC648" s="65"/>
      <c r="ID648" s="65"/>
      <c r="IE648" s="65"/>
      <c r="IF648" s="65"/>
      <c r="IH648" s="16"/>
      <c r="II648" s="16"/>
      <c r="IJ648" s="16"/>
      <c r="IK648" s="65"/>
      <c r="IL648" s="16" t="s">
        <v>273</v>
      </c>
      <c r="IM648" s="65"/>
      <c r="IO648" s="93"/>
    </row>
    <row r="649" spans="1:249" s="11" customFormat="1" ht="30.6" x14ac:dyDescent="0.3">
      <c r="A649" s="83"/>
      <c r="B649" s="68" t="s">
        <v>274</v>
      </c>
      <c r="C649" s="344" t="s">
        <v>275</v>
      </c>
      <c r="D649" s="344"/>
      <c r="E649" s="344"/>
      <c r="F649" s="344"/>
      <c r="G649" s="344"/>
      <c r="H649" s="69" t="s">
        <v>75</v>
      </c>
      <c r="I649" s="98">
        <v>72</v>
      </c>
      <c r="J649" s="80">
        <v>0.85</v>
      </c>
      <c r="K649" s="75">
        <v>61.2</v>
      </c>
      <c r="L649" s="72"/>
      <c r="M649" s="70"/>
      <c r="N649" s="72"/>
      <c r="O649" s="70"/>
      <c r="P649" s="104">
        <v>134.07</v>
      </c>
      <c r="HY649" s="55"/>
      <c r="HZ649" s="131"/>
      <c r="IA649" s="55"/>
      <c r="IB649" s="65"/>
      <c r="IC649" s="65"/>
      <c r="ID649" s="65"/>
      <c r="IE649" s="65"/>
      <c r="IF649" s="65"/>
      <c r="IH649" s="16"/>
      <c r="II649" s="16"/>
      <c r="IJ649" s="16"/>
      <c r="IK649" s="65"/>
      <c r="IL649" s="16" t="s">
        <v>275</v>
      </c>
      <c r="IM649" s="65"/>
      <c r="IO649" s="93"/>
    </row>
    <row r="650" spans="1:249" s="11" customFormat="1" ht="14.4" x14ac:dyDescent="0.3">
      <c r="A650" s="99"/>
      <c r="B650" s="100"/>
      <c r="C650" s="372" t="s">
        <v>76</v>
      </c>
      <c r="D650" s="372"/>
      <c r="E650" s="372"/>
      <c r="F650" s="372"/>
      <c r="G650" s="372"/>
      <c r="H650" s="58"/>
      <c r="I650" s="59"/>
      <c r="J650" s="59"/>
      <c r="K650" s="59"/>
      <c r="L650" s="62"/>
      <c r="M650" s="59"/>
      <c r="N650" s="96">
        <v>60109</v>
      </c>
      <c r="O650" s="59"/>
      <c r="P650" s="134">
        <v>601.09</v>
      </c>
      <c r="HY650" s="55"/>
      <c r="HZ650" s="131"/>
      <c r="IA650" s="55"/>
      <c r="IB650" s="65"/>
      <c r="IC650" s="65"/>
      <c r="ID650" s="65"/>
      <c r="IE650" s="65"/>
      <c r="IF650" s="65"/>
      <c r="IH650" s="16"/>
      <c r="II650" s="16"/>
      <c r="IJ650" s="16"/>
      <c r="IK650" s="65"/>
      <c r="IL650" s="16"/>
      <c r="IM650" s="65" t="s">
        <v>76</v>
      </c>
      <c r="IO650" s="93"/>
    </row>
    <row r="651" spans="1:249" s="11" customFormat="1" ht="40.799999999999997" x14ac:dyDescent="0.3">
      <c r="A651" s="56" t="s">
        <v>217</v>
      </c>
      <c r="B651" s="57" t="s">
        <v>822</v>
      </c>
      <c r="C651" s="373" t="s">
        <v>823</v>
      </c>
      <c r="D651" s="373"/>
      <c r="E651" s="373"/>
      <c r="F651" s="373"/>
      <c r="G651" s="373"/>
      <c r="H651" s="58" t="s">
        <v>145</v>
      </c>
      <c r="I651" s="59">
        <v>1</v>
      </c>
      <c r="J651" s="60">
        <v>1</v>
      </c>
      <c r="K651" s="60">
        <v>1</v>
      </c>
      <c r="L651" s="118">
        <v>154.04</v>
      </c>
      <c r="M651" s="106">
        <v>0.89</v>
      </c>
      <c r="N651" s="133">
        <v>137.1</v>
      </c>
      <c r="O651" s="59"/>
      <c r="P651" s="134">
        <v>137.1</v>
      </c>
      <c r="HY651" s="55"/>
      <c r="HZ651" s="131"/>
      <c r="IA651" s="55"/>
      <c r="IB651" s="65" t="s">
        <v>823</v>
      </c>
      <c r="IC651" s="65" t="s">
        <v>4</v>
      </c>
      <c r="ID651" s="65" t="s">
        <v>4</v>
      </c>
      <c r="IE651" s="65" t="s">
        <v>4</v>
      </c>
      <c r="IF651" s="65" t="s">
        <v>4</v>
      </c>
      <c r="IH651" s="16"/>
      <c r="II651" s="16"/>
      <c r="IJ651" s="16"/>
      <c r="IK651" s="65"/>
      <c r="IL651" s="16"/>
      <c r="IM651" s="65"/>
      <c r="IO651" s="93"/>
    </row>
    <row r="652" spans="1:249" s="11" customFormat="1" ht="14.4" x14ac:dyDescent="0.3">
      <c r="A652" s="99"/>
      <c r="B652" s="100"/>
      <c r="C652" s="372" t="s">
        <v>76</v>
      </c>
      <c r="D652" s="372"/>
      <c r="E652" s="372"/>
      <c r="F652" s="372"/>
      <c r="G652" s="372"/>
      <c r="H652" s="58"/>
      <c r="I652" s="59"/>
      <c r="J652" s="59"/>
      <c r="K652" s="59"/>
      <c r="L652" s="62"/>
      <c r="M652" s="59"/>
      <c r="N652" s="62"/>
      <c r="O652" s="59"/>
      <c r="P652" s="134">
        <v>137.1</v>
      </c>
      <c r="HY652" s="55"/>
      <c r="HZ652" s="131"/>
      <c r="IA652" s="55"/>
      <c r="IB652" s="65"/>
      <c r="IC652" s="65"/>
      <c r="ID652" s="65"/>
      <c r="IE652" s="65"/>
      <c r="IF652" s="65"/>
      <c r="IH652" s="16"/>
      <c r="II652" s="16"/>
      <c r="IJ652" s="16"/>
      <c r="IK652" s="65"/>
      <c r="IL652" s="16"/>
      <c r="IM652" s="65" t="s">
        <v>76</v>
      </c>
      <c r="IO652" s="93"/>
    </row>
    <row r="653" spans="1:249" s="11" customFormat="1" ht="20.399999999999999" x14ac:dyDescent="0.3">
      <c r="A653" s="56" t="s">
        <v>218</v>
      </c>
      <c r="B653" s="57" t="s">
        <v>824</v>
      </c>
      <c r="C653" s="373" t="s">
        <v>825</v>
      </c>
      <c r="D653" s="373"/>
      <c r="E653" s="373"/>
      <c r="F653" s="373"/>
      <c r="G653" s="373"/>
      <c r="H653" s="58" t="s">
        <v>118</v>
      </c>
      <c r="I653" s="59">
        <v>0.11</v>
      </c>
      <c r="J653" s="60">
        <v>1</v>
      </c>
      <c r="K653" s="106">
        <v>0.11</v>
      </c>
      <c r="L653" s="62"/>
      <c r="M653" s="59"/>
      <c r="N653" s="63"/>
      <c r="O653" s="59"/>
      <c r="P653" s="64"/>
      <c r="HY653" s="55"/>
      <c r="HZ653" s="131"/>
      <c r="IA653" s="55"/>
      <c r="IB653" s="65" t="s">
        <v>825</v>
      </c>
      <c r="IC653" s="65" t="s">
        <v>4</v>
      </c>
      <c r="ID653" s="65" t="s">
        <v>4</v>
      </c>
      <c r="IE653" s="65" t="s">
        <v>4</v>
      </c>
      <c r="IF653" s="65" t="s">
        <v>4</v>
      </c>
      <c r="IH653" s="16"/>
      <c r="II653" s="16"/>
      <c r="IJ653" s="16"/>
      <c r="IK653" s="65"/>
      <c r="IL653" s="16"/>
      <c r="IM653" s="65"/>
      <c r="IO653" s="93"/>
    </row>
    <row r="654" spans="1:249" s="11" customFormat="1" ht="14.4" x14ac:dyDescent="0.3">
      <c r="A654" s="66"/>
      <c r="B654" s="15"/>
      <c r="C654" s="339" t="s">
        <v>958</v>
      </c>
      <c r="D654" s="339"/>
      <c r="E654" s="339"/>
      <c r="F654" s="339"/>
      <c r="G654" s="339"/>
      <c r="H654" s="339"/>
      <c r="I654" s="339"/>
      <c r="J654" s="339"/>
      <c r="K654" s="339"/>
      <c r="L654" s="339"/>
      <c r="M654" s="339"/>
      <c r="N654" s="339"/>
      <c r="O654" s="339"/>
      <c r="P654" s="374"/>
      <c r="HY654" s="55"/>
      <c r="HZ654" s="131"/>
      <c r="IA654" s="55"/>
      <c r="IB654" s="65"/>
      <c r="IC654" s="65"/>
      <c r="ID654" s="65"/>
      <c r="IE654" s="65"/>
      <c r="IF654" s="65"/>
      <c r="IH654" s="16"/>
      <c r="II654" s="16"/>
      <c r="IJ654" s="16"/>
      <c r="IK654" s="65"/>
      <c r="IL654" s="16"/>
      <c r="IM654" s="65"/>
      <c r="IN654" s="3" t="s">
        <v>958</v>
      </c>
      <c r="IO654" s="93"/>
    </row>
    <row r="655" spans="1:249" s="11" customFormat="1" ht="20.399999999999999" x14ac:dyDescent="0.3">
      <c r="A655" s="110"/>
      <c r="B655" s="95" t="s">
        <v>1085</v>
      </c>
      <c r="C655" s="375" t="s">
        <v>1084</v>
      </c>
      <c r="D655" s="375"/>
      <c r="E655" s="375"/>
      <c r="F655" s="375"/>
      <c r="G655" s="375"/>
      <c r="H655" s="375"/>
      <c r="I655" s="375"/>
      <c r="J655" s="375"/>
      <c r="K655" s="375"/>
      <c r="L655" s="375"/>
      <c r="M655" s="375"/>
      <c r="N655" s="375"/>
      <c r="O655" s="375"/>
      <c r="P655" s="376"/>
      <c r="HY655" s="55"/>
      <c r="HZ655" s="131"/>
      <c r="IA655" s="55"/>
      <c r="IB655" s="65"/>
      <c r="IC655" s="65"/>
      <c r="ID655" s="65"/>
      <c r="IE655" s="65"/>
      <c r="IF655" s="65"/>
      <c r="IG655" s="3" t="s">
        <v>1084</v>
      </c>
      <c r="IH655" s="16"/>
      <c r="II655" s="16"/>
      <c r="IJ655" s="16"/>
      <c r="IK655" s="65"/>
      <c r="IL655" s="16"/>
      <c r="IM655" s="65"/>
      <c r="IO655" s="93"/>
    </row>
    <row r="656" spans="1:249" s="11" customFormat="1" ht="14.4" x14ac:dyDescent="0.3">
      <c r="A656" s="67"/>
      <c r="B656" s="68" t="s">
        <v>57</v>
      </c>
      <c r="C656" s="344" t="s">
        <v>59</v>
      </c>
      <c r="D656" s="344"/>
      <c r="E656" s="344"/>
      <c r="F656" s="344"/>
      <c r="G656" s="344"/>
      <c r="H656" s="69" t="s">
        <v>60</v>
      </c>
      <c r="I656" s="70"/>
      <c r="J656" s="70"/>
      <c r="K656" s="71">
        <v>4.2630499999999998</v>
      </c>
      <c r="L656" s="72"/>
      <c r="M656" s="70"/>
      <c r="N656" s="72"/>
      <c r="O656" s="70"/>
      <c r="P656" s="73">
        <v>2364.9299999999998</v>
      </c>
      <c r="HY656" s="55"/>
      <c r="HZ656" s="131"/>
      <c r="IA656" s="55"/>
      <c r="IB656" s="65"/>
      <c r="IC656" s="65"/>
      <c r="ID656" s="65"/>
      <c r="IE656" s="65"/>
      <c r="IF656" s="65"/>
      <c r="IH656" s="16" t="s">
        <v>59</v>
      </c>
      <c r="II656" s="16"/>
      <c r="IJ656" s="16"/>
      <c r="IK656" s="65"/>
      <c r="IL656" s="16"/>
      <c r="IM656" s="65"/>
      <c r="IO656" s="93"/>
    </row>
    <row r="657" spans="1:249" s="11" customFormat="1" ht="14.4" x14ac:dyDescent="0.3">
      <c r="A657" s="74"/>
      <c r="B657" s="68" t="s">
        <v>263</v>
      </c>
      <c r="C657" s="344" t="s">
        <v>264</v>
      </c>
      <c r="D657" s="344"/>
      <c r="E657" s="344"/>
      <c r="F657" s="344"/>
      <c r="G657" s="344"/>
      <c r="H657" s="69" t="s">
        <v>60</v>
      </c>
      <c r="I657" s="75">
        <v>33.700000000000003</v>
      </c>
      <c r="J657" s="80">
        <v>1.1499999999999999</v>
      </c>
      <c r="K657" s="71">
        <v>4.2630499999999998</v>
      </c>
      <c r="L657" s="10"/>
      <c r="M657" s="76"/>
      <c r="N657" s="77">
        <v>554.75</v>
      </c>
      <c r="O657" s="70"/>
      <c r="P657" s="73">
        <v>2364.9299999999998</v>
      </c>
      <c r="Q657" s="78"/>
      <c r="R657" s="78"/>
      <c r="HY657" s="55"/>
      <c r="HZ657" s="131"/>
      <c r="IA657" s="55"/>
      <c r="IB657" s="65"/>
      <c r="IC657" s="65"/>
      <c r="ID657" s="65"/>
      <c r="IE657" s="65"/>
      <c r="IF657" s="65"/>
      <c r="IH657" s="16"/>
      <c r="II657" s="16" t="s">
        <v>264</v>
      </c>
      <c r="IJ657" s="16"/>
      <c r="IK657" s="65"/>
      <c r="IL657" s="16"/>
      <c r="IM657" s="65"/>
      <c r="IO657" s="93"/>
    </row>
    <row r="658" spans="1:249" s="11" customFormat="1" ht="14.4" x14ac:dyDescent="0.3">
      <c r="A658" s="67"/>
      <c r="B658" s="68" t="s">
        <v>61</v>
      </c>
      <c r="C658" s="344" t="s">
        <v>62</v>
      </c>
      <c r="D658" s="344"/>
      <c r="E658" s="344"/>
      <c r="F658" s="344"/>
      <c r="G658" s="344"/>
      <c r="H658" s="69"/>
      <c r="I658" s="70"/>
      <c r="J658" s="70"/>
      <c r="K658" s="70"/>
      <c r="L658" s="72"/>
      <c r="M658" s="70"/>
      <c r="N658" s="72"/>
      <c r="O658" s="70"/>
      <c r="P658" s="104">
        <v>64.930000000000007</v>
      </c>
      <c r="HY658" s="55"/>
      <c r="HZ658" s="131"/>
      <c r="IA658" s="55"/>
      <c r="IB658" s="65"/>
      <c r="IC658" s="65"/>
      <c r="ID658" s="65"/>
      <c r="IE658" s="65"/>
      <c r="IF658" s="65"/>
      <c r="IH658" s="16" t="s">
        <v>62</v>
      </c>
      <c r="II658" s="16"/>
      <c r="IJ658" s="16"/>
      <c r="IK658" s="65"/>
      <c r="IL658" s="16"/>
      <c r="IM658" s="65"/>
      <c r="IO658" s="93"/>
    </row>
    <row r="659" spans="1:249" s="11" customFormat="1" ht="14.4" x14ac:dyDescent="0.3">
      <c r="A659" s="67"/>
      <c r="B659" s="68"/>
      <c r="C659" s="344" t="s">
        <v>63</v>
      </c>
      <c r="D659" s="344"/>
      <c r="E659" s="344"/>
      <c r="F659" s="344"/>
      <c r="G659" s="344"/>
      <c r="H659" s="69" t="s">
        <v>60</v>
      </c>
      <c r="I659" s="70"/>
      <c r="J659" s="70"/>
      <c r="K659" s="71">
        <v>7.4249999999999997E-2</v>
      </c>
      <c r="L659" s="72"/>
      <c r="M659" s="70"/>
      <c r="N659" s="72"/>
      <c r="O659" s="70"/>
      <c r="P659" s="104">
        <v>44.86</v>
      </c>
      <c r="HY659" s="55"/>
      <c r="HZ659" s="131"/>
      <c r="IA659" s="55"/>
      <c r="IB659" s="65"/>
      <c r="IC659" s="65"/>
      <c r="ID659" s="65"/>
      <c r="IE659" s="65"/>
      <c r="IF659" s="65"/>
      <c r="IH659" s="16" t="s">
        <v>63</v>
      </c>
      <c r="II659" s="16"/>
      <c r="IJ659" s="16"/>
      <c r="IK659" s="65"/>
      <c r="IL659" s="16"/>
      <c r="IM659" s="65"/>
      <c r="IO659" s="93"/>
    </row>
    <row r="660" spans="1:249" s="11" customFormat="1" ht="14.4" x14ac:dyDescent="0.3">
      <c r="A660" s="74"/>
      <c r="B660" s="68" t="s">
        <v>166</v>
      </c>
      <c r="C660" s="344" t="s">
        <v>167</v>
      </c>
      <c r="D660" s="344"/>
      <c r="E660" s="344"/>
      <c r="F660" s="344"/>
      <c r="G660" s="344"/>
      <c r="H660" s="69" t="s">
        <v>66</v>
      </c>
      <c r="I660" s="80">
        <v>0.08</v>
      </c>
      <c r="J660" s="80">
        <v>1.25</v>
      </c>
      <c r="K660" s="107">
        <v>1.0999999999999999E-2</v>
      </c>
      <c r="L660" s="10"/>
      <c r="M660" s="76"/>
      <c r="N660" s="77">
        <v>936.02</v>
      </c>
      <c r="O660" s="70"/>
      <c r="P660" s="73">
        <v>10.3</v>
      </c>
      <c r="Q660" s="78"/>
      <c r="R660" s="78"/>
      <c r="HY660" s="55"/>
      <c r="HZ660" s="131"/>
      <c r="IA660" s="55"/>
      <c r="IB660" s="65"/>
      <c r="IC660" s="65"/>
      <c r="ID660" s="65"/>
      <c r="IE660" s="65"/>
      <c r="IF660" s="65"/>
      <c r="IH660" s="16"/>
      <c r="II660" s="16" t="s">
        <v>167</v>
      </c>
      <c r="IJ660" s="16"/>
      <c r="IK660" s="65"/>
      <c r="IL660" s="16"/>
      <c r="IM660" s="65"/>
      <c r="IO660" s="93"/>
    </row>
    <row r="661" spans="1:249" s="11" customFormat="1" ht="14.4" x14ac:dyDescent="0.3">
      <c r="A661" s="83"/>
      <c r="B661" s="68" t="s">
        <v>89</v>
      </c>
      <c r="C661" s="344" t="s">
        <v>90</v>
      </c>
      <c r="D661" s="344"/>
      <c r="E661" s="344"/>
      <c r="F661" s="344"/>
      <c r="G661" s="344"/>
      <c r="H661" s="69" t="s">
        <v>60</v>
      </c>
      <c r="I661" s="80">
        <v>0.08</v>
      </c>
      <c r="J661" s="80">
        <v>1.25</v>
      </c>
      <c r="K661" s="107">
        <v>1.0999999999999999E-2</v>
      </c>
      <c r="L661" s="72"/>
      <c r="M661" s="70"/>
      <c r="N661" s="84">
        <v>745.18</v>
      </c>
      <c r="O661" s="70"/>
      <c r="P661" s="104">
        <v>8.1999999999999993</v>
      </c>
      <c r="HY661" s="55"/>
      <c r="HZ661" s="131"/>
      <c r="IA661" s="55"/>
      <c r="IB661" s="65"/>
      <c r="IC661" s="65"/>
      <c r="ID661" s="65"/>
      <c r="IE661" s="65"/>
      <c r="IF661" s="65"/>
      <c r="IH661" s="16"/>
      <c r="II661" s="16"/>
      <c r="IJ661" s="16" t="s">
        <v>90</v>
      </c>
      <c r="IK661" s="65"/>
      <c r="IL661" s="16"/>
      <c r="IM661" s="65"/>
      <c r="IO661" s="93"/>
    </row>
    <row r="662" spans="1:249" s="11" customFormat="1" ht="14.4" x14ac:dyDescent="0.3">
      <c r="A662" s="74"/>
      <c r="B662" s="68" t="s">
        <v>87</v>
      </c>
      <c r="C662" s="344" t="s">
        <v>88</v>
      </c>
      <c r="D662" s="344"/>
      <c r="E662" s="344"/>
      <c r="F662" s="344"/>
      <c r="G662" s="344"/>
      <c r="H662" s="69" t="s">
        <v>66</v>
      </c>
      <c r="I662" s="80">
        <v>0.06</v>
      </c>
      <c r="J662" s="80">
        <v>1.25</v>
      </c>
      <c r="K662" s="71">
        <v>8.2500000000000004E-3</v>
      </c>
      <c r="L662" s="10"/>
      <c r="M662" s="76"/>
      <c r="N662" s="77">
        <v>1740.53</v>
      </c>
      <c r="O662" s="70"/>
      <c r="P662" s="73">
        <v>14.36</v>
      </c>
      <c r="Q662" s="78"/>
      <c r="R662" s="78"/>
      <c r="HY662" s="55"/>
      <c r="HZ662" s="131"/>
      <c r="IA662" s="55"/>
      <c r="IB662" s="65"/>
      <c r="IC662" s="65"/>
      <c r="ID662" s="65"/>
      <c r="IE662" s="65"/>
      <c r="IF662" s="65"/>
      <c r="IH662" s="16"/>
      <c r="II662" s="16" t="s">
        <v>88</v>
      </c>
      <c r="IJ662" s="16"/>
      <c r="IK662" s="65"/>
      <c r="IL662" s="16"/>
      <c r="IM662" s="65"/>
      <c r="IO662" s="93"/>
    </row>
    <row r="663" spans="1:249" s="11" customFormat="1" ht="14.4" x14ac:dyDescent="0.3">
      <c r="A663" s="83"/>
      <c r="B663" s="68" t="s">
        <v>89</v>
      </c>
      <c r="C663" s="344" t="s">
        <v>90</v>
      </c>
      <c r="D663" s="344"/>
      <c r="E663" s="344"/>
      <c r="F663" s="344"/>
      <c r="G663" s="344"/>
      <c r="H663" s="69" t="s">
        <v>60</v>
      </c>
      <c r="I663" s="80">
        <v>0.06</v>
      </c>
      <c r="J663" s="80">
        <v>1.25</v>
      </c>
      <c r="K663" s="71">
        <v>8.2500000000000004E-3</v>
      </c>
      <c r="L663" s="72"/>
      <c r="M663" s="70"/>
      <c r="N663" s="84">
        <v>745.18</v>
      </c>
      <c r="O663" s="70"/>
      <c r="P663" s="104">
        <v>6.15</v>
      </c>
      <c r="HY663" s="55"/>
      <c r="HZ663" s="131"/>
      <c r="IA663" s="55"/>
      <c r="IB663" s="65"/>
      <c r="IC663" s="65"/>
      <c r="ID663" s="65"/>
      <c r="IE663" s="65"/>
      <c r="IF663" s="65"/>
      <c r="IH663" s="16"/>
      <c r="II663" s="16"/>
      <c r="IJ663" s="16" t="s">
        <v>90</v>
      </c>
      <c r="IK663" s="65"/>
      <c r="IL663" s="16"/>
      <c r="IM663" s="65"/>
      <c r="IO663" s="93"/>
    </row>
    <row r="664" spans="1:249" s="11" customFormat="1" ht="14.4" x14ac:dyDescent="0.3">
      <c r="A664" s="74"/>
      <c r="B664" s="68" t="s">
        <v>91</v>
      </c>
      <c r="C664" s="344" t="s">
        <v>92</v>
      </c>
      <c r="D664" s="344"/>
      <c r="E664" s="344"/>
      <c r="F664" s="344"/>
      <c r="G664" s="344"/>
      <c r="H664" s="69" t="s">
        <v>66</v>
      </c>
      <c r="I664" s="75">
        <v>0.4</v>
      </c>
      <c r="J664" s="80">
        <v>1.25</v>
      </c>
      <c r="K664" s="107">
        <v>5.5E-2</v>
      </c>
      <c r="L664" s="10"/>
      <c r="M664" s="76"/>
      <c r="N664" s="77">
        <v>717.22</v>
      </c>
      <c r="O664" s="70"/>
      <c r="P664" s="73">
        <v>39.450000000000003</v>
      </c>
      <c r="Q664" s="78"/>
      <c r="R664" s="78"/>
      <c r="HY664" s="55"/>
      <c r="HZ664" s="131"/>
      <c r="IA664" s="55"/>
      <c r="IB664" s="65"/>
      <c r="IC664" s="65"/>
      <c r="ID664" s="65"/>
      <c r="IE664" s="65"/>
      <c r="IF664" s="65"/>
      <c r="IH664" s="16"/>
      <c r="II664" s="16" t="s">
        <v>92</v>
      </c>
      <c r="IJ664" s="16"/>
      <c r="IK664" s="65"/>
      <c r="IL664" s="16"/>
      <c r="IM664" s="65"/>
      <c r="IO664" s="93"/>
    </row>
    <row r="665" spans="1:249" s="11" customFormat="1" ht="14.4" x14ac:dyDescent="0.3">
      <c r="A665" s="83"/>
      <c r="B665" s="68" t="s">
        <v>93</v>
      </c>
      <c r="C665" s="344" t="s">
        <v>94</v>
      </c>
      <c r="D665" s="344"/>
      <c r="E665" s="344"/>
      <c r="F665" s="344"/>
      <c r="G665" s="344"/>
      <c r="H665" s="69" t="s">
        <v>60</v>
      </c>
      <c r="I665" s="75">
        <v>0.4</v>
      </c>
      <c r="J665" s="80">
        <v>1.25</v>
      </c>
      <c r="K665" s="107">
        <v>5.5E-2</v>
      </c>
      <c r="L665" s="72"/>
      <c r="M665" s="70"/>
      <c r="N665" s="84">
        <v>554.75</v>
      </c>
      <c r="O665" s="70"/>
      <c r="P665" s="104">
        <v>30.51</v>
      </c>
      <c r="HY665" s="55"/>
      <c r="HZ665" s="131"/>
      <c r="IA665" s="55"/>
      <c r="IB665" s="65"/>
      <c r="IC665" s="65"/>
      <c r="ID665" s="65"/>
      <c r="IE665" s="65"/>
      <c r="IF665" s="65"/>
      <c r="IH665" s="16"/>
      <c r="II665" s="16"/>
      <c r="IJ665" s="16" t="s">
        <v>94</v>
      </c>
      <c r="IK665" s="65"/>
      <c r="IL665" s="16"/>
      <c r="IM665" s="65"/>
      <c r="IO665" s="93"/>
    </row>
    <row r="666" spans="1:249" s="11" customFormat="1" ht="14.4" x14ac:dyDescent="0.3">
      <c r="A666" s="74"/>
      <c r="B666" s="68" t="s">
        <v>95</v>
      </c>
      <c r="C666" s="344" t="s">
        <v>96</v>
      </c>
      <c r="D666" s="344"/>
      <c r="E666" s="344"/>
      <c r="F666" s="344"/>
      <c r="G666" s="344"/>
      <c r="H666" s="69" t="s">
        <v>66</v>
      </c>
      <c r="I666" s="80">
        <v>1.19</v>
      </c>
      <c r="J666" s="80">
        <v>1.25</v>
      </c>
      <c r="K666" s="79">
        <v>0.16362499999999999</v>
      </c>
      <c r="L666" s="81">
        <v>4.3499999999999996</v>
      </c>
      <c r="M666" s="82">
        <v>1.1499999999999999</v>
      </c>
      <c r="N666" s="77">
        <v>5</v>
      </c>
      <c r="O666" s="70"/>
      <c r="P666" s="73">
        <v>0.82</v>
      </c>
      <c r="Q666" s="78"/>
      <c r="R666" s="78"/>
      <c r="HY666" s="55"/>
      <c r="HZ666" s="131"/>
      <c r="IA666" s="55"/>
      <c r="IB666" s="65"/>
      <c r="IC666" s="65"/>
      <c r="ID666" s="65"/>
      <c r="IE666" s="65"/>
      <c r="IF666" s="65"/>
      <c r="IH666" s="16"/>
      <c r="II666" s="16" t="s">
        <v>96</v>
      </c>
      <c r="IJ666" s="16"/>
      <c r="IK666" s="65"/>
      <c r="IL666" s="16"/>
      <c r="IM666" s="65"/>
      <c r="IO666" s="93"/>
    </row>
    <row r="667" spans="1:249" s="11" customFormat="1" ht="14.4" x14ac:dyDescent="0.3">
      <c r="A667" s="67"/>
      <c r="B667" s="68" t="s">
        <v>80</v>
      </c>
      <c r="C667" s="344" t="s">
        <v>99</v>
      </c>
      <c r="D667" s="344"/>
      <c r="E667" s="344"/>
      <c r="F667" s="344"/>
      <c r="G667" s="344"/>
      <c r="H667" s="69"/>
      <c r="I667" s="70"/>
      <c r="J667" s="70"/>
      <c r="K667" s="70"/>
      <c r="L667" s="72"/>
      <c r="M667" s="70"/>
      <c r="N667" s="72"/>
      <c r="O667" s="70"/>
      <c r="P667" s="104">
        <v>37.26</v>
      </c>
      <c r="HY667" s="55"/>
      <c r="HZ667" s="131"/>
      <c r="IA667" s="55"/>
      <c r="IB667" s="65"/>
      <c r="IC667" s="65"/>
      <c r="ID667" s="65"/>
      <c r="IE667" s="65"/>
      <c r="IF667" s="65"/>
      <c r="IH667" s="16" t="s">
        <v>99</v>
      </c>
      <c r="II667" s="16"/>
      <c r="IJ667" s="16"/>
      <c r="IK667" s="65"/>
      <c r="IL667" s="16"/>
      <c r="IM667" s="65"/>
      <c r="IO667" s="93"/>
    </row>
    <row r="668" spans="1:249" s="11" customFormat="1" ht="14.4" x14ac:dyDescent="0.3">
      <c r="A668" s="74"/>
      <c r="B668" s="68" t="s">
        <v>801</v>
      </c>
      <c r="C668" s="344" t="s">
        <v>802</v>
      </c>
      <c r="D668" s="344"/>
      <c r="E668" s="344"/>
      <c r="F668" s="344"/>
      <c r="G668" s="344"/>
      <c r="H668" s="69" t="s">
        <v>72</v>
      </c>
      <c r="I668" s="71">
        <v>1.9000000000000001E-4</v>
      </c>
      <c r="J668" s="70"/>
      <c r="K668" s="111">
        <v>2.09E-5</v>
      </c>
      <c r="L668" s="112">
        <v>416065.6</v>
      </c>
      <c r="M668" s="82">
        <v>1.85</v>
      </c>
      <c r="N668" s="77">
        <v>769721.36</v>
      </c>
      <c r="O668" s="70"/>
      <c r="P668" s="73">
        <v>16.09</v>
      </c>
      <c r="Q668" s="78"/>
      <c r="R668" s="78"/>
      <c r="HY668" s="55"/>
      <c r="HZ668" s="131"/>
      <c r="IA668" s="55"/>
      <c r="IB668" s="65"/>
      <c r="IC668" s="65"/>
      <c r="ID668" s="65"/>
      <c r="IE668" s="65"/>
      <c r="IF668" s="65"/>
      <c r="IH668" s="16"/>
      <c r="II668" s="16" t="s">
        <v>802</v>
      </c>
      <c r="IJ668" s="16"/>
      <c r="IK668" s="65"/>
      <c r="IL668" s="16"/>
      <c r="IM668" s="65"/>
      <c r="IO668" s="93"/>
    </row>
    <row r="669" spans="1:249" s="11" customFormat="1" ht="14.4" x14ac:dyDescent="0.3">
      <c r="A669" s="74"/>
      <c r="B669" s="68" t="s">
        <v>100</v>
      </c>
      <c r="C669" s="344" t="s">
        <v>101</v>
      </c>
      <c r="D669" s="344"/>
      <c r="E669" s="344"/>
      <c r="F669" s="344"/>
      <c r="G669" s="344"/>
      <c r="H669" s="69" t="s">
        <v>102</v>
      </c>
      <c r="I669" s="107">
        <v>0.34200000000000003</v>
      </c>
      <c r="J669" s="70"/>
      <c r="K669" s="71">
        <v>3.7620000000000001E-2</v>
      </c>
      <c r="L669" s="10"/>
      <c r="M669" s="76"/>
      <c r="N669" s="77">
        <v>94.71</v>
      </c>
      <c r="O669" s="70"/>
      <c r="P669" s="73">
        <v>3.56</v>
      </c>
      <c r="Q669" s="78"/>
      <c r="R669" s="78"/>
      <c r="HY669" s="55"/>
      <c r="HZ669" s="131"/>
      <c r="IA669" s="55"/>
      <c r="IB669" s="65"/>
      <c r="IC669" s="65"/>
      <c r="ID669" s="65"/>
      <c r="IE669" s="65"/>
      <c r="IF669" s="65"/>
      <c r="IH669" s="16"/>
      <c r="II669" s="16" t="s">
        <v>101</v>
      </c>
      <c r="IJ669" s="16"/>
      <c r="IK669" s="65"/>
      <c r="IL669" s="16"/>
      <c r="IM669" s="65"/>
      <c r="IO669" s="93"/>
    </row>
    <row r="670" spans="1:249" s="11" customFormat="1" ht="14.4" x14ac:dyDescent="0.3">
      <c r="A670" s="74"/>
      <c r="B670" s="68" t="s">
        <v>131</v>
      </c>
      <c r="C670" s="344" t="s">
        <v>132</v>
      </c>
      <c r="D670" s="344"/>
      <c r="E670" s="344"/>
      <c r="F670" s="344"/>
      <c r="G670" s="344"/>
      <c r="H670" s="69" t="s">
        <v>102</v>
      </c>
      <c r="I670" s="80">
        <v>0.25</v>
      </c>
      <c r="J670" s="70"/>
      <c r="K670" s="102">
        <v>2.75E-2</v>
      </c>
      <c r="L670" s="81">
        <v>35.71</v>
      </c>
      <c r="M670" s="82">
        <v>1.54</v>
      </c>
      <c r="N670" s="77">
        <v>54.99</v>
      </c>
      <c r="O670" s="70"/>
      <c r="P670" s="73">
        <v>1.51</v>
      </c>
      <c r="Q670" s="78"/>
      <c r="R670" s="78"/>
      <c r="HY670" s="55"/>
      <c r="HZ670" s="131"/>
      <c r="IA670" s="55"/>
      <c r="IB670" s="65"/>
      <c r="IC670" s="65"/>
      <c r="ID670" s="65"/>
      <c r="IE670" s="65"/>
      <c r="IF670" s="65"/>
      <c r="IH670" s="16"/>
      <c r="II670" s="16" t="s">
        <v>132</v>
      </c>
      <c r="IJ670" s="16"/>
      <c r="IK670" s="65"/>
      <c r="IL670" s="16"/>
      <c r="IM670" s="65"/>
      <c r="IO670" s="93"/>
    </row>
    <row r="671" spans="1:249" s="11" customFormat="1" ht="14.4" x14ac:dyDescent="0.3">
      <c r="A671" s="74"/>
      <c r="B671" s="68" t="s">
        <v>754</v>
      </c>
      <c r="C671" s="344" t="s">
        <v>755</v>
      </c>
      <c r="D671" s="344"/>
      <c r="E671" s="344"/>
      <c r="F671" s="344"/>
      <c r="G671" s="344"/>
      <c r="H671" s="69" t="s">
        <v>103</v>
      </c>
      <c r="I671" s="80">
        <v>0.05</v>
      </c>
      <c r="J671" s="70"/>
      <c r="K671" s="102">
        <v>5.4999999999999997E-3</v>
      </c>
      <c r="L671" s="81">
        <v>128.4</v>
      </c>
      <c r="M671" s="82">
        <v>1.43</v>
      </c>
      <c r="N671" s="77">
        <v>183.61</v>
      </c>
      <c r="O671" s="70"/>
      <c r="P671" s="73">
        <v>1.01</v>
      </c>
      <c r="Q671" s="78"/>
      <c r="R671" s="78"/>
      <c r="HY671" s="55"/>
      <c r="HZ671" s="131"/>
      <c r="IA671" s="55"/>
      <c r="IB671" s="65"/>
      <c r="IC671" s="65"/>
      <c r="ID671" s="65"/>
      <c r="IE671" s="65"/>
      <c r="IF671" s="65"/>
      <c r="IH671" s="16"/>
      <c r="II671" s="16" t="s">
        <v>755</v>
      </c>
      <c r="IJ671" s="16"/>
      <c r="IK671" s="65"/>
      <c r="IL671" s="16"/>
      <c r="IM671" s="65"/>
      <c r="IO671" s="93"/>
    </row>
    <row r="672" spans="1:249" s="11" customFormat="1" ht="14.4" x14ac:dyDescent="0.3">
      <c r="A672" s="74"/>
      <c r="B672" s="68" t="s">
        <v>803</v>
      </c>
      <c r="C672" s="344" t="s">
        <v>804</v>
      </c>
      <c r="D672" s="344"/>
      <c r="E672" s="344"/>
      <c r="F672" s="344"/>
      <c r="G672" s="344"/>
      <c r="H672" s="69" t="s">
        <v>72</v>
      </c>
      <c r="I672" s="102">
        <v>4.0000000000000002E-4</v>
      </c>
      <c r="J672" s="70"/>
      <c r="K672" s="79">
        <v>4.3999999999999999E-5</v>
      </c>
      <c r="L672" s="112">
        <v>97282.880000000005</v>
      </c>
      <c r="M672" s="82">
        <v>1.04</v>
      </c>
      <c r="N672" s="77">
        <v>101174.2</v>
      </c>
      <c r="O672" s="70"/>
      <c r="P672" s="73">
        <v>4.45</v>
      </c>
      <c r="Q672" s="78"/>
      <c r="R672" s="78"/>
      <c r="HY672" s="55"/>
      <c r="HZ672" s="131"/>
      <c r="IA672" s="55"/>
      <c r="IB672" s="65"/>
      <c r="IC672" s="65"/>
      <c r="ID672" s="65"/>
      <c r="IE672" s="65"/>
      <c r="IF672" s="65"/>
      <c r="IH672" s="16"/>
      <c r="II672" s="16" t="s">
        <v>804</v>
      </c>
      <c r="IJ672" s="16"/>
      <c r="IK672" s="65"/>
      <c r="IL672" s="16"/>
      <c r="IM672" s="65"/>
      <c r="IO672" s="93"/>
    </row>
    <row r="673" spans="1:249" s="11" customFormat="1" ht="14.4" x14ac:dyDescent="0.3">
      <c r="A673" s="74"/>
      <c r="B673" s="68" t="s">
        <v>805</v>
      </c>
      <c r="C673" s="344" t="s">
        <v>806</v>
      </c>
      <c r="D673" s="344"/>
      <c r="E673" s="344"/>
      <c r="F673" s="344"/>
      <c r="G673" s="344"/>
      <c r="H673" s="69" t="s">
        <v>103</v>
      </c>
      <c r="I673" s="102">
        <v>8.9999999999999998E-4</v>
      </c>
      <c r="J673" s="70"/>
      <c r="K673" s="79">
        <v>9.8999999999999994E-5</v>
      </c>
      <c r="L673" s="81">
        <v>59.41</v>
      </c>
      <c r="M673" s="82">
        <v>1.41</v>
      </c>
      <c r="N673" s="77">
        <v>83.77</v>
      </c>
      <c r="O673" s="70"/>
      <c r="P673" s="73">
        <v>0.01</v>
      </c>
      <c r="Q673" s="78"/>
      <c r="R673" s="78"/>
      <c r="HY673" s="55"/>
      <c r="HZ673" s="131"/>
      <c r="IA673" s="55"/>
      <c r="IB673" s="65"/>
      <c r="IC673" s="65"/>
      <c r="ID673" s="65"/>
      <c r="IE673" s="65"/>
      <c r="IF673" s="65"/>
      <c r="IH673" s="16"/>
      <c r="II673" s="16" t="s">
        <v>806</v>
      </c>
      <c r="IJ673" s="16"/>
      <c r="IK673" s="65"/>
      <c r="IL673" s="16"/>
      <c r="IM673" s="65"/>
      <c r="IO673" s="93"/>
    </row>
    <row r="674" spans="1:249" s="11" customFormat="1" ht="14.4" x14ac:dyDescent="0.3">
      <c r="A674" s="74"/>
      <c r="B674" s="68" t="s">
        <v>537</v>
      </c>
      <c r="C674" s="344" t="s">
        <v>538</v>
      </c>
      <c r="D674" s="344"/>
      <c r="E674" s="344"/>
      <c r="F674" s="344"/>
      <c r="G674" s="344"/>
      <c r="H674" s="69" t="s">
        <v>103</v>
      </c>
      <c r="I674" s="80">
        <v>0.44</v>
      </c>
      <c r="J674" s="70"/>
      <c r="K674" s="102">
        <v>4.8399999999999999E-2</v>
      </c>
      <c r="L674" s="81">
        <v>79.88</v>
      </c>
      <c r="M674" s="82">
        <v>1.57</v>
      </c>
      <c r="N674" s="77">
        <v>125.41</v>
      </c>
      <c r="O674" s="70"/>
      <c r="P674" s="73">
        <v>6.07</v>
      </c>
      <c r="Q674" s="78"/>
      <c r="R674" s="78"/>
      <c r="HY674" s="55"/>
      <c r="HZ674" s="131"/>
      <c r="IA674" s="55"/>
      <c r="IB674" s="65"/>
      <c r="IC674" s="65"/>
      <c r="ID674" s="65"/>
      <c r="IE674" s="65"/>
      <c r="IF674" s="65"/>
      <c r="IH674" s="16"/>
      <c r="II674" s="16" t="s">
        <v>538</v>
      </c>
      <c r="IJ674" s="16"/>
      <c r="IK674" s="65"/>
      <c r="IL674" s="16"/>
      <c r="IM674" s="65"/>
      <c r="IO674" s="93"/>
    </row>
    <row r="675" spans="1:249" s="11" customFormat="1" ht="20.399999999999999" x14ac:dyDescent="0.3">
      <c r="A675" s="74"/>
      <c r="B675" s="68" t="s">
        <v>756</v>
      </c>
      <c r="C675" s="344" t="s">
        <v>757</v>
      </c>
      <c r="D675" s="344"/>
      <c r="E675" s="344"/>
      <c r="F675" s="344"/>
      <c r="G675" s="344"/>
      <c r="H675" s="69" t="s">
        <v>72</v>
      </c>
      <c r="I675" s="71">
        <v>5.2999999999999998E-4</v>
      </c>
      <c r="J675" s="70"/>
      <c r="K675" s="111">
        <v>5.8300000000000001E-5</v>
      </c>
      <c r="L675" s="112">
        <v>60697.21</v>
      </c>
      <c r="M675" s="82">
        <v>1.29</v>
      </c>
      <c r="N675" s="77">
        <v>78299.399999999994</v>
      </c>
      <c r="O675" s="70"/>
      <c r="P675" s="73">
        <v>4.5599999999999996</v>
      </c>
      <c r="Q675" s="78"/>
      <c r="R675" s="78"/>
      <c r="HY675" s="55"/>
      <c r="HZ675" s="131"/>
      <c r="IA675" s="55"/>
      <c r="IB675" s="65"/>
      <c r="IC675" s="65"/>
      <c r="ID675" s="65"/>
      <c r="IE675" s="65"/>
      <c r="IF675" s="65"/>
      <c r="IH675" s="16"/>
      <c r="II675" s="16" t="s">
        <v>757</v>
      </c>
      <c r="IJ675" s="16"/>
      <c r="IK675" s="65"/>
      <c r="IL675" s="16"/>
      <c r="IM675" s="65"/>
      <c r="IO675" s="93"/>
    </row>
    <row r="676" spans="1:249" s="11" customFormat="1" ht="14.4" x14ac:dyDescent="0.3">
      <c r="A676" s="85" t="s">
        <v>162</v>
      </c>
      <c r="B676" s="86" t="s">
        <v>807</v>
      </c>
      <c r="C676" s="371" t="s">
        <v>808</v>
      </c>
      <c r="D676" s="371"/>
      <c r="E676" s="371"/>
      <c r="F676" s="371"/>
      <c r="G676" s="371"/>
      <c r="H676" s="87" t="s">
        <v>153</v>
      </c>
      <c r="I676" s="114">
        <v>0</v>
      </c>
      <c r="J676" s="89"/>
      <c r="K676" s="114">
        <v>0</v>
      </c>
      <c r="L676" s="91"/>
      <c r="M676" s="89"/>
      <c r="N676" s="91"/>
      <c r="O676" s="89"/>
      <c r="P676" s="92"/>
      <c r="HY676" s="55"/>
      <c r="HZ676" s="131"/>
      <c r="IA676" s="55"/>
      <c r="IB676" s="65"/>
      <c r="IC676" s="65"/>
      <c r="ID676" s="65"/>
      <c r="IE676" s="65"/>
      <c r="IF676" s="65"/>
      <c r="IH676" s="16"/>
      <c r="II676" s="16"/>
      <c r="IJ676" s="16"/>
      <c r="IK676" s="65"/>
      <c r="IL676" s="16"/>
      <c r="IM676" s="65"/>
      <c r="IO676" s="93" t="s">
        <v>808</v>
      </c>
    </row>
    <row r="677" spans="1:249" s="11" customFormat="1" ht="14.4" x14ac:dyDescent="0.3">
      <c r="A677" s="85" t="s">
        <v>69</v>
      </c>
      <c r="B677" s="86" t="s">
        <v>809</v>
      </c>
      <c r="C677" s="371" t="s">
        <v>810</v>
      </c>
      <c r="D677" s="371"/>
      <c r="E677" s="371"/>
      <c r="F677" s="371"/>
      <c r="G677" s="371"/>
      <c r="H677" s="87" t="s">
        <v>145</v>
      </c>
      <c r="I677" s="114">
        <v>100</v>
      </c>
      <c r="J677" s="89"/>
      <c r="K677" s="114">
        <v>11</v>
      </c>
      <c r="L677" s="91"/>
      <c r="M677" s="89"/>
      <c r="N677" s="91"/>
      <c r="O677" s="89"/>
      <c r="P677" s="92"/>
      <c r="HY677" s="55"/>
      <c r="HZ677" s="131"/>
      <c r="IA677" s="55"/>
      <c r="IB677" s="65"/>
      <c r="IC677" s="65"/>
      <c r="ID677" s="65"/>
      <c r="IE677" s="65"/>
      <c r="IF677" s="65"/>
      <c r="IH677" s="16"/>
      <c r="II677" s="16"/>
      <c r="IJ677" s="16"/>
      <c r="IK677" s="65"/>
      <c r="IL677" s="16"/>
      <c r="IM677" s="65"/>
      <c r="IO677" s="93" t="s">
        <v>810</v>
      </c>
    </row>
    <row r="678" spans="1:249" s="11" customFormat="1" ht="14.4" x14ac:dyDescent="0.3">
      <c r="A678" s="85" t="s">
        <v>162</v>
      </c>
      <c r="B678" s="86" t="s">
        <v>811</v>
      </c>
      <c r="C678" s="371" t="s">
        <v>812</v>
      </c>
      <c r="D678" s="371"/>
      <c r="E678" s="371"/>
      <c r="F678" s="371"/>
      <c r="G678" s="371"/>
      <c r="H678" s="87" t="s">
        <v>103</v>
      </c>
      <c r="I678" s="114">
        <v>0</v>
      </c>
      <c r="J678" s="89"/>
      <c r="K678" s="114">
        <v>0</v>
      </c>
      <c r="L678" s="91"/>
      <c r="M678" s="89"/>
      <c r="N678" s="91"/>
      <c r="O678" s="89"/>
      <c r="P678" s="92"/>
      <c r="HY678" s="55"/>
      <c r="HZ678" s="131"/>
      <c r="IA678" s="55"/>
      <c r="IB678" s="65"/>
      <c r="IC678" s="65"/>
      <c r="ID678" s="65"/>
      <c r="IE678" s="65"/>
      <c r="IF678" s="65"/>
      <c r="IH678" s="16"/>
      <c r="II678" s="16"/>
      <c r="IJ678" s="16"/>
      <c r="IK678" s="65"/>
      <c r="IL678" s="16"/>
      <c r="IM678" s="65"/>
      <c r="IO678" s="93" t="s">
        <v>812</v>
      </c>
    </row>
    <row r="679" spans="1:249" s="11" customFormat="1" ht="14.4" x14ac:dyDescent="0.3">
      <c r="A679" s="94"/>
      <c r="B679" s="95"/>
      <c r="C679" s="372" t="s">
        <v>73</v>
      </c>
      <c r="D679" s="372"/>
      <c r="E679" s="372"/>
      <c r="F679" s="372"/>
      <c r="G679" s="372"/>
      <c r="H679" s="58"/>
      <c r="I679" s="59"/>
      <c r="J679" s="59"/>
      <c r="K679" s="59"/>
      <c r="L679" s="62"/>
      <c r="M679" s="59"/>
      <c r="N679" s="96"/>
      <c r="O679" s="59"/>
      <c r="P679" s="97">
        <v>2511.98</v>
      </c>
      <c r="Q679" s="78"/>
      <c r="R679" s="78"/>
      <c r="HY679" s="55"/>
      <c r="HZ679" s="131"/>
      <c r="IA679" s="55"/>
      <c r="IB679" s="65"/>
      <c r="IC679" s="65"/>
      <c r="ID679" s="65"/>
      <c r="IE679" s="65"/>
      <c r="IF679" s="65"/>
      <c r="IH679" s="16"/>
      <c r="II679" s="16"/>
      <c r="IJ679" s="16"/>
      <c r="IK679" s="65" t="s">
        <v>73</v>
      </c>
      <c r="IL679" s="16"/>
      <c r="IM679" s="65"/>
      <c r="IO679" s="93"/>
    </row>
    <row r="680" spans="1:249" s="11" customFormat="1" ht="14.4" x14ac:dyDescent="0.3">
      <c r="A680" s="83"/>
      <c r="B680" s="68"/>
      <c r="C680" s="344" t="s">
        <v>74</v>
      </c>
      <c r="D680" s="344"/>
      <c r="E680" s="344"/>
      <c r="F680" s="344"/>
      <c r="G680" s="344"/>
      <c r="H680" s="69"/>
      <c r="I680" s="70"/>
      <c r="J680" s="70"/>
      <c r="K680" s="70"/>
      <c r="L680" s="72"/>
      <c r="M680" s="70"/>
      <c r="N680" s="72"/>
      <c r="O680" s="70"/>
      <c r="P680" s="73">
        <v>2409.79</v>
      </c>
      <c r="HY680" s="55"/>
      <c r="HZ680" s="131"/>
      <c r="IA680" s="55"/>
      <c r="IB680" s="65"/>
      <c r="IC680" s="65"/>
      <c r="ID680" s="65"/>
      <c r="IE680" s="65"/>
      <c r="IF680" s="65"/>
      <c r="IH680" s="16"/>
      <c r="II680" s="16"/>
      <c r="IJ680" s="16"/>
      <c r="IK680" s="65"/>
      <c r="IL680" s="16" t="s">
        <v>74</v>
      </c>
      <c r="IM680" s="65"/>
      <c r="IO680" s="93"/>
    </row>
    <row r="681" spans="1:249" s="11" customFormat="1" ht="30.6" x14ac:dyDescent="0.3">
      <c r="A681" s="83"/>
      <c r="B681" s="68" t="s">
        <v>272</v>
      </c>
      <c r="C681" s="344" t="s">
        <v>273</v>
      </c>
      <c r="D681" s="344"/>
      <c r="E681" s="344"/>
      <c r="F681" s="344"/>
      <c r="G681" s="344"/>
      <c r="H681" s="69" t="s">
        <v>75</v>
      </c>
      <c r="I681" s="98">
        <v>121</v>
      </c>
      <c r="J681" s="75">
        <v>0.9</v>
      </c>
      <c r="K681" s="75">
        <v>108.9</v>
      </c>
      <c r="L681" s="72"/>
      <c r="M681" s="70"/>
      <c r="N681" s="72"/>
      <c r="O681" s="70"/>
      <c r="P681" s="73">
        <v>2624.26</v>
      </c>
      <c r="HY681" s="55"/>
      <c r="HZ681" s="131"/>
      <c r="IA681" s="55"/>
      <c r="IB681" s="65"/>
      <c r="IC681" s="65"/>
      <c r="ID681" s="65"/>
      <c r="IE681" s="65"/>
      <c r="IF681" s="65"/>
      <c r="IH681" s="16"/>
      <c r="II681" s="16"/>
      <c r="IJ681" s="16"/>
      <c r="IK681" s="65"/>
      <c r="IL681" s="16" t="s">
        <v>273</v>
      </c>
      <c r="IM681" s="65"/>
      <c r="IO681" s="93"/>
    </row>
    <row r="682" spans="1:249" s="11" customFormat="1" ht="30.6" x14ac:dyDescent="0.3">
      <c r="A682" s="83"/>
      <c r="B682" s="68" t="s">
        <v>274</v>
      </c>
      <c r="C682" s="344" t="s">
        <v>275</v>
      </c>
      <c r="D682" s="344"/>
      <c r="E682" s="344"/>
      <c r="F682" s="344"/>
      <c r="G682" s="344"/>
      <c r="H682" s="69" t="s">
        <v>75</v>
      </c>
      <c r="I682" s="98">
        <v>72</v>
      </c>
      <c r="J682" s="80">
        <v>0.85</v>
      </c>
      <c r="K682" s="75">
        <v>61.2</v>
      </c>
      <c r="L682" s="72"/>
      <c r="M682" s="70"/>
      <c r="N682" s="72"/>
      <c r="O682" s="70"/>
      <c r="P682" s="73">
        <v>1474.79</v>
      </c>
      <c r="HY682" s="55"/>
      <c r="HZ682" s="131"/>
      <c r="IA682" s="55"/>
      <c r="IB682" s="65"/>
      <c r="IC682" s="65"/>
      <c r="ID682" s="65"/>
      <c r="IE682" s="65"/>
      <c r="IF682" s="65"/>
      <c r="IH682" s="16"/>
      <c r="II682" s="16"/>
      <c r="IJ682" s="16"/>
      <c r="IK682" s="65"/>
      <c r="IL682" s="16" t="s">
        <v>275</v>
      </c>
      <c r="IM682" s="65"/>
      <c r="IO682" s="93"/>
    </row>
    <row r="683" spans="1:249" s="11" customFormat="1" ht="14.4" x14ac:dyDescent="0.3">
      <c r="A683" s="99"/>
      <c r="B683" s="100"/>
      <c r="C683" s="372" t="s">
        <v>76</v>
      </c>
      <c r="D683" s="372"/>
      <c r="E683" s="372"/>
      <c r="F683" s="372"/>
      <c r="G683" s="372"/>
      <c r="H683" s="58"/>
      <c r="I683" s="59"/>
      <c r="J683" s="59"/>
      <c r="K683" s="59"/>
      <c r="L683" s="62"/>
      <c r="M683" s="59"/>
      <c r="N683" s="96">
        <v>60100.27</v>
      </c>
      <c r="O683" s="59"/>
      <c r="P683" s="97">
        <v>6611.03</v>
      </c>
      <c r="HY683" s="55"/>
      <c r="HZ683" s="131"/>
      <c r="IA683" s="55"/>
      <c r="IB683" s="65"/>
      <c r="IC683" s="65"/>
      <c r="ID683" s="65"/>
      <c r="IE683" s="65"/>
      <c r="IF683" s="65"/>
      <c r="IH683" s="16"/>
      <c r="II683" s="16"/>
      <c r="IJ683" s="16"/>
      <c r="IK683" s="65"/>
      <c r="IL683" s="16"/>
      <c r="IM683" s="65" t="s">
        <v>76</v>
      </c>
      <c r="IO683" s="93"/>
    </row>
    <row r="684" spans="1:249" s="11" customFormat="1" ht="40.799999999999997" x14ac:dyDescent="0.3">
      <c r="A684" s="56" t="s">
        <v>227</v>
      </c>
      <c r="B684" s="57" t="s">
        <v>827</v>
      </c>
      <c r="C684" s="373" t="s">
        <v>828</v>
      </c>
      <c r="D684" s="373"/>
      <c r="E684" s="373"/>
      <c r="F684" s="373"/>
      <c r="G684" s="373"/>
      <c r="H684" s="58" t="s">
        <v>145</v>
      </c>
      <c r="I684" s="59">
        <v>11</v>
      </c>
      <c r="J684" s="60">
        <v>1</v>
      </c>
      <c r="K684" s="60">
        <v>11</v>
      </c>
      <c r="L684" s="118">
        <v>123.39</v>
      </c>
      <c r="M684" s="106">
        <v>0.89</v>
      </c>
      <c r="N684" s="133">
        <v>109.82</v>
      </c>
      <c r="O684" s="59"/>
      <c r="P684" s="97">
        <v>1208.02</v>
      </c>
      <c r="HY684" s="55"/>
      <c r="HZ684" s="131"/>
      <c r="IA684" s="55"/>
      <c r="IB684" s="65" t="s">
        <v>828</v>
      </c>
      <c r="IC684" s="65" t="s">
        <v>4</v>
      </c>
      <c r="ID684" s="65" t="s">
        <v>4</v>
      </c>
      <c r="IE684" s="65" t="s">
        <v>4</v>
      </c>
      <c r="IF684" s="65" t="s">
        <v>4</v>
      </c>
      <c r="IH684" s="16"/>
      <c r="II684" s="16"/>
      <c r="IJ684" s="16"/>
      <c r="IK684" s="65"/>
      <c r="IL684" s="16"/>
      <c r="IM684" s="65"/>
      <c r="IO684" s="93"/>
    </row>
    <row r="685" spans="1:249" s="11" customFormat="1" ht="14.4" x14ac:dyDescent="0.3">
      <c r="A685" s="99"/>
      <c r="B685" s="100"/>
      <c r="C685" s="372" t="s">
        <v>76</v>
      </c>
      <c r="D685" s="372"/>
      <c r="E685" s="372"/>
      <c r="F685" s="372"/>
      <c r="G685" s="372"/>
      <c r="H685" s="58"/>
      <c r="I685" s="59"/>
      <c r="J685" s="59"/>
      <c r="K685" s="59"/>
      <c r="L685" s="62"/>
      <c r="M685" s="59"/>
      <c r="N685" s="62"/>
      <c r="O685" s="59"/>
      <c r="P685" s="97">
        <v>1208.02</v>
      </c>
      <c r="HY685" s="55"/>
      <c r="HZ685" s="131"/>
      <c r="IA685" s="55"/>
      <c r="IB685" s="65"/>
      <c r="IC685" s="65"/>
      <c r="ID685" s="65"/>
      <c r="IE685" s="65"/>
      <c r="IF685" s="65"/>
      <c r="IH685" s="16"/>
      <c r="II685" s="16"/>
      <c r="IJ685" s="16"/>
      <c r="IK685" s="65"/>
      <c r="IL685" s="16"/>
      <c r="IM685" s="65" t="s">
        <v>76</v>
      </c>
      <c r="IO685" s="93"/>
    </row>
    <row r="686" spans="1:249" s="11" customFormat="1" ht="30.6" x14ac:dyDescent="0.3">
      <c r="A686" s="56" t="s">
        <v>228</v>
      </c>
      <c r="B686" s="57" t="s">
        <v>829</v>
      </c>
      <c r="C686" s="373" t="s">
        <v>830</v>
      </c>
      <c r="D686" s="373"/>
      <c r="E686" s="373"/>
      <c r="F686" s="373"/>
      <c r="G686" s="373"/>
      <c r="H686" s="58" t="s">
        <v>152</v>
      </c>
      <c r="I686" s="59">
        <v>1.7</v>
      </c>
      <c r="J686" s="60">
        <v>1</v>
      </c>
      <c r="K686" s="116">
        <v>1.7</v>
      </c>
      <c r="L686" s="62"/>
      <c r="M686" s="59"/>
      <c r="N686" s="63"/>
      <c r="O686" s="59"/>
      <c r="P686" s="64"/>
      <c r="HY686" s="55"/>
      <c r="HZ686" s="131"/>
      <c r="IA686" s="55"/>
      <c r="IB686" s="65" t="s">
        <v>830</v>
      </c>
      <c r="IC686" s="65" t="s">
        <v>4</v>
      </c>
      <c r="ID686" s="65" t="s">
        <v>4</v>
      </c>
      <c r="IE686" s="65" t="s">
        <v>4</v>
      </c>
      <c r="IF686" s="65" t="s">
        <v>4</v>
      </c>
      <c r="IH686" s="16"/>
      <c r="II686" s="16"/>
      <c r="IJ686" s="16"/>
      <c r="IK686" s="65"/>
      <c r="IL686" s="16"/>
      <c r="IM686" s="65"/>
      <c r="IO686" s="93"/>
    </row>
    <row r="687" spans="1:249" s="11" customFormat="1" ht="14.4" x14ac:dyDescent="0.3">
      <c r="A687" s="66"/>
      <c r="B687" s="15"/>
      <c r="C687" s="339" t="s">
        <v>959</v>
      </c>
      <c r="D687" s="339"/>
      <c r="E687" s="339"/>
      <c r="F687" s="339"/>
      <c r="G687" s="339"/>
      <c r="H687" s="339"/>
      <c r="I687" s="339"/>
      <c r="J687" s="339"/>
      <c r="K687" s="339"/>
      <c r="L687" s="339"/>
      <c r="M687" s="339"/>
      <c r="N687" s="339"/>
      <c r="O687" s="339"/>
      <c r="P687" s="374"/>
      <c r="HY687" s="55"/>
      <c r="HZ687" s="131"/>
      <c r="IA687" s="55"/>
      <c r="IB687" s="65"/>
      <c r="IC687" s="65"/>
      <c r="ID687" s="65"/>
      <c r="IE687" s="65"/>
      <c r="IF687" s="65"/>
      <c r="IH687" s="16"/>
      <c r="II687" s="16"/>
      <c r="IJ687" s="16"/>
      <c r="IK687" s="65"/>
      <c r="IL687" s="16"/>
      <c r="IM687" s="65"/>
      <c r="IN687" s="3" t="s">
        <v>959</v>
      </c>
      <c r="IO687" s="93"/>
    </row>
    <row r="688" spans="1:249" s="11" customFormat="1" ht="20.399999999999999" x14ac:dyDescent="0.3">
      <c r="A688" s="110"/>
      <c r="B688" s="95" t="s">
        <v>1085</v>
      </c>
      <c r="C688" s="375" t="s">
        <v>1084</v>
      </c>
      <c r="D688" s="375"/>
      <c r="E688" s="375"/>
      <c r="F688" s="375"/>
      <c r="G688" s="375"/>
      <c r="H688" s="375"/>
      <c r="I688" s="375"/>
      <c r="J688" s="375"/>
      <c r="K688" s="375"/>
      <c r="L688" s="375"/>
      <c r="M688" s="375"/>
      <c r="N688" s="375"/>
      <c r="O688" s="375"/>
      <c r="P688" s="376"/>
      <c r="HY688" s="55"/>
      <c r="HZ688" s="131"/>
      <c r="IA688" s="55"/>
      <c r="IB688" s="65"/>
      <c r="IC688" s="65"/>
      <c r="ID688" s="65"/>
      <c r="IE688" s="65"/>
      <c r="IF688" s="65"/>
      <c r="IG688" s="3" t="s">
        <v>1084</v>
      </c>
      <c r="IH688" s="16"/>
      <c r="II688" s="16"/>
      <c r="IJ688" s="16"/>
      <c r="IK688" s="65"/>
      <c r="IL688" s="16"/>
      <c r="IM688" s="65"/>
      <c r="IO688" s="93"/>
    </row>
    <row r="689" spans="1:249" s="11" customFormat="1" ht="14.4" x14ac:dyDescent="0.3">
      <c r="A689" s="67"/>
      <c r="B689" s="68" t="s">
        <v>57</v>
      </c>
      <c r="C689" s="344" t="s">
        <v>59</v>
      </c>
      <c r="D689" s="344"/>
      <c r="E689" s="344"/>
      <c r="F689" s="344"/>
      <c r="G689" s="344"/>
      <c r="H689" s="69" t="s">
        <v>60</v>
      </c>
      <c r="I689" s="70"/>
      <c r="J689" s="70"/>
      <c r="K689" s="107">
        <v>4.3010000000000002</v>
      </c>
      <c r="L689" s="72"/>
      <c r="M689" s="70"/>
      <c r="N689" s="72"/>
      <c r="O689" s="70"/>
      <c r="P689" s="73">
        <v>2457.1999999999998</v>
      </c>
      <c r="HY689" s="55"/>
      <c r="HZ689" s="131"/>
      <c r="IA689" s="55"/>
      <c r="IB689" s="65"/>
      <c r="IC689" s="65"/>
      <c r="ID689" s="65"/>
      <c r="IE689" s="65"/>
      <c r="IF689" s="65"/>
      <c r="IH689" s="16" t="s">
        <v>59</v>
      </c>
      <c r="II689" s="16"/>
      <c r="IJ689" s="16"/>
      <c r="IK689" s="65"/>
      <c r="IL689" s="16"/>
      <c r="IM689" s="65"/>
      <c r="IO689" s="93"/>
    </row>
    <row r="690" spans="1:249" s="11" customFormat="1" ht="14.4" x14ac:dyDescent="0.3">
      <c r="A690" s="74"/>
      <c r="B690" s="68" t="s">
        <v>182</v>
      </c>
      <c r="C690" s="344" t="s">
        <v>183</v>
      </c>
      <c r="D690" s="344"/>
      <c r="E690" s="344"/>
      <c r="F690" s="344"/>
      <c r="G690" s="344"/>
      <c r="H690" s="69" t="s">
        <v>60</v>
      </c>
      <c r="I690" s="75">
        <v>2.2000000000000002</v>
      </c>
      <c r="J690" s="80">
        <v>1.1499999999999999</v>
      </c>
      <c r="K690" s="107">
        <v>4.3010000000000002</v>
      </c>
      <c r="L690" s="10"/>
      <c r="M690" s="76"/>
      <c r="N690" s="77">
        <v>571.30999999999995</v>
      </c>
      <c r="O690" s="70"/>
      <c r="P690" s="73">
        <v>2457.1999999999998</v>
      </c>
      <c r="Q690" s="78"/>
      <c r="R690" s="78"/>
      <c r="HY690" s="55"/>
      <c r="HZ690" s="131"/>
      <c r="IA690" s="55"/>
      <c r="IB690" s="65"/>
      <c r="IC690" s="65"/>
      <c r="ID690" s="65"/>
      <c r="IE690" s="65"/>
      <c r="IF690" s="65"/>
      <c r="IH690" s="16"/>
      <c r="II690" s="16" t="s">
        <v>183</v>
      </c>
      <c r="IJ690" s="16"/>
      <c r="IK690" s="65"/>
      <c r="IL690" s="16"/>
      <c r="IM690" s="65"/>
      <c r="IO690" s="93"/>
    </row>
    <row r="691" spans="1:249" s="11" customFormat="1" ht="14.4" x14ac:dyDescent="0.3">
      <c r="A691" s="67"/>
      <c r="B691" s="68" t="s">
        <v>61</v>
      </c>
      <c r="C691" s="344" t="s">
        <v>62</v>
      </c>
      <c r="D691" s="344"/>
      <c r="E691" s="344"/>
      <c r="F691" s="344"/>
      <c r="G691" s="344"/>
      <c r="H691" s="69"/>
      <c r="I691" s="70"/>
      <c r="J691" s="70"/>
      <c r="K691" s="70"/>
      <c r="L691" s="72"/>
      <c r="M691" s="70"/>
      <c r="N691" s="72"/>
      <c r="O691" s="70"/>
      <c r="P691" s="104">
        <v>406.19</v>
      </c>
      <c r="HY691" s="55"/>
      <c r="HZ691" s="131"/>
      <c r="IA691" s="55"/>
      <c r="IB691" s="65"/>
      <c r="IC691" s="65"/>
      <c r="ID691" s="65"/>
      <c r="IE691" s="65"/>
      <c r="IF691" s="65"/>
      <c r="IH691" s="16" t="s">
        <v>62</v>
      </c>
      <c r="II691" s="16"/>
      <c r="IJ691" s="16"/>
      <c r="IK691" s="65"/>
      <c r="IL691" s="16"/>
      <c r="IM691" s="65"/>
      <c r="IO691" s="93"/>
    </row>
    <row r="692" spans="1:249" s="11" customFormat="1" ht="14.4" x14ac:dyDescent="0.3">
      <c r="A692" s="67"/>
      <c r="B692" s="68"/>
      <c r="C692" s="344" t="s">
        <v>63</v>
      </c>
      <c r="D692" s="344"/>
      <c r="E692" s="344"/>
      <c r="F692" s="344"/>
      <c r="G692" s="344"/>
      <c r="H692" s="69" t="s">
        <v>60</v>
      </c>
      <c r="I692" s="70"/>
      <c r="J692" s="70"/>
      <c r="K692" s="71">
        <v>0.53125</v>
      </c>
      <c r="L692" s="72"/>
      <c r="M692" s="70"/>
      <c r="N692" s="72"/>
      <c r="O692" s="70"/>
      <c r="P692" s="104">
        <v>294.70999999999998</v>
      </c>
      <c r="HY692" s="55"/>
      <c r="HZ692" s="131"/>
      <c r="IA692" s="55"/>
      <c r="IB692" s="65"/>
      <c r="IC692" s="65"/>
      <c r="ID692" s="65"/>
      <c r="IE692" s="65"/>
      <c r="IF692" s="65"/>
      <c r="IH692" s="16" t="s">
        <v>63</v>
      </c>
      <c r="II692" s="16"/>
      <c r="IJ692" s="16"/>
      <c r="IK692" s="65"/>
      <c r="IL692" s="16"/>
      <c r="IM692" s="65"/>
      <c r="IO692" s="93"/>
    </row>
    <row r="693" spans="1:249" s="11" customFormat="1" ht="14.4" x14ac:dyDescent="0.3">
      <c r="A693" s="74"/>
      <c r="B693" s="68" t="s">
        <v>91</v>
      </c>
      <c r="C693" s="344" t="s">
        <v>92</v>
      </c>
      <c r="D693" s="344"/>
      <c r="E693" s="344"/>
      <c r="F693" s="344"/>
      <c r="G693" s="344"/>
      <c r="H693" s="69" t="s">
        <v>66</v>
      </c>
      <c r="I693" s="80">
        <v>0.25</v>
      </c>
      <c r="J693" s="80">
        <v>1.25</v>
      </c>
      <c r="K693" s="71">
        <v>0.53125</v>
      </c>
      <c r="L693" s="10"/>
      <c r="M693" s="76"/>
      <c r="N693" s="77">
        <v>717.22</v>
      </c>
      <c r="O693" s="70"/>
      <c r="P693" s="73">
        <v>381.02</v>
      </c>
      <c r="Q693" s="78"/>
      <c r="R693" s="78"/>
      <c r="HY693" s="55"/>
      <c r="HZ693" s="131"/>
      <c r="IA693" s="55"/>
      <c r="IB693" s="65"/>
      <c r="IC693" s="65"/>
      <c r="ID693" s="65"/>
      <c r="IE693" s="65"/>
      <c r="IF693" s="65"/>
      <c r="IH693" s="16"/>
      <c r="II693" s="16" t="s">
        <v>92</v>
      </c>
      <c r="IJ693" s="16"/>
      <c r="IK693" s="65"/>
      <c r="IL693" s="16"/>
      <c r="IM693" s="65"/>
      <c r="IO693" s="93"/>
    </row>
    <row r="694" spans="1:249" s="11" customFormat="1" ht="14.4" x14ac:dyDescent="0.3">
      <c r="A694" s="83"/>
      <c r="B694" s="68" t="s">
        <v>93</v>
      </c>
      <c r="C694" s="344" t="s">
        <v>94</v>
      </c>
      <c r="D694" s="344"/>
      <c r="E694" s="344"/>
      <c r="F694" s="344"/>
      <c r="G694" s="344"/>
      <c r="H694" s="69" t="s">
        <v>60</v>
      </c>
      <c r="I694" s="80">
        <v>0.25</v>
      </c>
      <c r="J694" s="80">
        <v>1.25</v>
      </c>
      <c r="K694" s="71">
        <v>0.53125</v>
      </c>
      <c r="L694" s="72"/>
      <c r="M694" s="70"/>
      <c r="N694" s="84">
        <v>554.75</v>
      </c>
      <c r="O694" s="70"/>
      <c r="P694" s="104">
        <v>294.70999999999998</v>
      </c>
      <c r="HY694" s="55"/>
      <c r="HZ694" s="131"/>
      <c r="IA694" s="55"/>
      <c r="IB694" s="65"/>
      <c r="IC694" s="65"/>
      <c r="ID694" s="65"/>
      <c r="IE694" s="65"/>
      <c r="IF694" s="65"/>
      <c r="IH694" s="16"/>
      <c r="II694" s="16"/>
      <c r="IJ694" s="16" t="s">
        <v>94</v>
      </c>
      <c r="IK694" s="65"/>
      <c r="IL694" s="16"/>
      <c r="IM694" s="65"/>
      <c r="IO694" s="93"/>
    </row>
    <row r="695" spans="1:249" s="11" customFormat="1" ht="20.399999999999999" x14ac:dyDescent="0.3">
      <c r="A695" s="74"/>
      <c r="B695" s="68" t="s">
        <v>832</v>
      </c>
      <c r="C695" s="344" t="s">
        <v>833</v>
      </c>
      <c r="D695" s="344"/>
      <c r="E695" s="344"/>
      <c r="F695" s="344"/>
      <c r="G695" s="344"/>
      <c r="H695" s="69" t="s">
        <v>66</v>
      </c>
      <c r="I695" s="80">
        <v>0.39</v>
      </c>
      <c r="J695" s="80">
        <v>1.25</v>
      </c>
      <c r="K695" s="71">
        <v>0.82874999999999999</v>
      </c>
      <c r="L695" s="81">
        <v>21.39</v>
      </c>
      <c r="M695" s="82">
        <v>1.42</v>
      </c>
      <c r="N695" s="77">
        <v>30.37</v>
      </c>
      <c r="O695" s="70"/>
      <c r="P695" s="73">
        <v>25.17</v>
      </c>
      <c r="Q695" s="78"/>
      <c r="R695" s="78"/>
      <c r="HY695" s="55"/>
      <c r="HZ695" s="131"/>
      <c r="IA695" s="55"/>
      <c r="IB695" s="65"/>
      <c r="IC695" s="65"/>
      <c r="ID695" s="65"/>
      <c r="IE695" s="65"/>
      <c r="IF695" s="65"/>
      <c r="IH695" s="16"/>
      <c r="II695" s="16" t="s">
        <v>833</v>
      </c>
      <c r="IJ695" s="16"/>
      <c r="IK695" s="65"/>
      <c r="IL695" s="16"/>
      <c r="IM695" s="65"/>
      <c r="IO695" s="93"/>
    </row>
    <row r="696" spans="1:249" s="11" customFormat="1" ht="14.4" x14ac:dyDescent="0.3">
      <c r="A696" s="67"/>
      <c r="B696" s="68" t="s">
        <v>80</v>
      </c>
      <c r="C696" s="344" t="s">
        <v>99</v>
      </c>
      <c r="D696" s="344"/>
      <c r="E696" s="344"/>
      <c r="F696" s="344"/>
      <c r="G696" s="344"/>
      <c r="H696" s="69"/>
      <c r="I696" s="70"/>
      <c r="J696" s="70"/>
      <c r="K696" s="70"/>
      <c r="L696" s="72"/>
      <c r="M696" s="70"/>
      <c r="N696" s="72"/>
      <c r="O696" s="70"/>
      <c r="P696" s="73">
        <v>2154.67</v>
      </c>
      <c r="HY696" s="55"/>
      <c r="HZ696" s="131"/>
      <c r="IA696" s="55"/>
      <c r="IB696" s="65"/>
      <c r="IC696" s="65"/>
      <c r="ID696" s="65"/>
      <c r="IE696" s="65"/>
      <c r="IF696" s="65"/>
      <c r="IH696" s="16" t="s">
        <v>99</v>
      </c>
      <c r="II696" s="16"/>
      <c r="IJ696" s="16"/>
      <c r="IK696" s="65"/>
      <c r="IL696" s="16"/>
      <c r="IM696" s="65"/>
      <c r="IO696" s="93"/>
    </row>
    <row r="697" spans="1:249" s="11" customFormat="1" ht="30.6" x14ac:dyDescent="0.3">
      <c r="A697" s="74"/>
      <c r="B697" s="68" t="s">
        <v>834</v>
      </c>
      <c r="C697" s="344" t="s">
        <v>835</v>
      </c>
      <c r="D697" s="344"/>
      <c r="E697" s="344"/>
      <c r="F697" s="344"/>
      <c r="G697" s="344"/>
      <c r="H697" s="69" t="s">
        <v>145</v>
      </c>
      <c r="I697" s="98">
        <v>15</v>
      </c>
      <c r="J697" s="70"/>
      <c r="K697" s="75">
        <v>25.5</v>
      </c>
      <c r="L697" s="81">
        <v>40.94</v>
      </c>
      <c r="M697" s="82">
        <v>1.53</v>
      </c>
      <c r="N697" s="77">
        <v>62.64</v>
      </c>
      <c r="O697" s="70"/>
      <c r="P697" s="73">
        <v>1597.32</v>
      </c>
      <c r="Q697" s="78"/>
      <c r="R697" s="78"/>
      <c r="HY697" s="55"/>
      <c r="HZ697" s="131"/>
      <c r="IA697" s="55"/>
      <c r="IB697" s="65"/>
      <c r="IC697" s="65"/>
      <c r="ID697" s="65"/>
      <c r="IE697" s="65"/>
      <c r="IF697" s="65"/>
      <c r="IH697" s="16"/>
      <c r="II697" s="16" t="s">
        <v>835</v>
      </c>
      <c r="IJ697" s="16"/>
      <c r="IK697" s="65"/>
      <c r="IL697" s="16"/>
      <c r="IM697" s="65"/>
      <c r="IO697" s="93"/>
    </row>
    <row r="698" spans="1:249" s="11" customFormat="1" ht="14.4" x14ac:dyDescent="0.3">
      <c r="A698" s="74"/>
      <c r="B698" s="68" t="s">
        <v>836</v>
      </c>
      <c r="C698" s="344" t="s">
        <v>837</v>
      </c>
      <c r="D698" s="344"/>
      <c r="E698" s="344"/>
      <c r="F698" s="344"/>
      <c r="G698" s="344"/>
      <c r="H698" s="69" t="s">
        <v>103</v>
      </c>
      <c r="I698" s="107">
        <v>3.3000000000000002E-2</v>
      </c>
      <c r="J698" s="70"/>
      <c r="K698" s="102">
        <v>5.6099999999999997E-2</v>
      </c>
      <c r="L698" s="81">
        <v>329.28</v>
      </c>
      <c r="M698" s="82">
        <v>1.1100000000000001</v>
      </c>
      <c r="N698" s="77">
        <v>365.5</v>
      </c>
      <c r="O698" s="70"/>
      <c r="P698" s="73">
        <v>20.5</v>
      </c>
      <c r="Q698" s="78"/>
      <c r="R698" s="78"/>
      <c r="HY698" s="55"/>
      <c r="HZ698" s="131"/>
      <c r="IA698" s="55"/>
      <c r="IB698" s="65"/>
      <c r="IC698" s="65"/>
      <c r="ID698" s="65"/>
      <c r="IE698" s="65"/>
      <c r="IF698" s="65"/>
      <c r="IH698" s="16"/>
      <c r="II698" s="16" t="s">
        <v>837</v>
      </c>
      <c r="IJ698" s="16"/>
      <c r="IK698" s="65"/>
      <c r="IL698" s="16"/>
      <c r="IM698" s="65"/>
      <c r="IO698" s="93"/>
    </row>
    <row r="699" spans="1:249" s="11" customFormat="1" ht="14.4" x14ac:dyDescent="0.3">
      <c r="A699" s="74"/>
      <c r="B699" s="68" t="s">
        <v>838</v>
      </c>
      <c r="C699" s="344" t="s">
        <v>839</v>
      </c>
      <c r="D699" s="344"/>
      <c r="E699" s="344"/>
      <c r="F699" s="344"/>
      <c r="G699" s="344"/>
      <c r="H699" s="69" t="s">
        <v>81</v>
      </c>
      <c r="I699" s="75">
        <v>0.3</v>
      </c>
      <c r="J699" s="70"/>
      <c r="K699" s="80">
        <v>0.51</v>
      </c>
      <c r="L699" s="81">
        <v>237.35</v>
      </c>
      <c r="M699" s="82">
        <v>1.43</v>
      </c>
      <c r="N699" s="77">
        <v>339.41</v>
      </c>
      <c r="O699" s="70"/>
      <c r="P699" s="73">
        <v>173.1</v>
      </c>
      <c r="Q699" s="78"/>
      <c r="R699" s="78"/>
      <c r="HY699" s="55"/>
      <c r="HZ699" s="131"/>
      <c r="IA699" s="55"/>
      <c r="IB699" s="65"/>
      <c r="IC699" s="65"/>
      <c r="ID699" s="65"/>
      <c r="IE699" s="65"/>
      <c r="IF699" s="65"/>
      <c r="IH699" s="16"/>
      <c r="II699" s="16" t="s">
        <v>839</v>
      </c>
      <c r="IJ699" s="16"/>
      <c r="IK699" s="65"/>
      <c r="IL699" s="16"/>
      <c r="IM699" s="65"/>
      <c r="IO699" s="93"/>
    </row>
    <row r="700" spans="1:249" s="11" customFormat="1" ht="20.399999999999999" x14ac:dyDescent="0.3">
      <c r="A700" s="74"/>
      <c r="B700" s="68" t="s">
        <v>840</v>
      </c>
      <c r="C700" s="344" t="s">
        <v>841</v>
      </c>
      <c r="D700" s="344"/>
      <c r="E700" s="344"/>
      <c r="F700" s="344"/>
      <c r="G700" s="344"/>
      <c r="H700" s="69" t="s">
        <v>204</v>
      </c>
      <c r="I700" s="107">
        <v>0.14299999999999999</v>
      </c>
      <c r="J700" s="70"/>
      <c r="K700" s="102">
        <v>0.24310000000000001</v>
      </c>
      <c r="L700" s="81">
        <v>774.67</v>
      </c>
      <c r="M700" s="82">
        <v>1.69</v>
      </c>
      <c r="N700" s="77">
        <v>1309.19</v>
      </c>
      <c r="O700" s="70"/>
      <c r="P700" s="73">
        <v>318.26</v>
      </c>
      <c r="Q700" s="78"/>
      <c r="R700" s="78"/>
      <c r="HY700" s="55"/>
      <c r="HZ700" s="131"/>
      <c r="IA700" s="55"/>
      <c r="IB700" s="65"/>
      <c r="IC700" s="65"/>
      <c r="ID700" s="65"/>
      <c r="IE700" s="65"/>
      <c r="IF700" s="65"/>
      <c r="IH700" s="16"/>
      <c r="II700" s="16" t="s">
        <v>841</v>
      </c>
      <c r="IJ700" s="16"/>
      <c r="IK700" s="65"/>
      <c r="IL700" s="16"/>
      <c r="IM700" s="65"/>
      <c r="IO700" s="93"/>
    </row>
    <row r="701" spans="1:249" s="11" customFormat="1" ht="14.4" x14ac:dyDescent="0.3">
      <c r="A701" s="74"/>
      <c r="B701" s="68" t="s">
        <v>842</v>
      </c>
      <c r="C701" s="344" t="s">
        <v>843</v>
      </c>
      <c r="D701" s="344"/>
      <c r="E701" s="344"/>
      <c r="F701" s="344"/>
      <c r="G701" s="344"/>
      <c r="H701" s="69" t="s">
        <v>204</v>
      </c>
      <c r="I701" s="80">
        <v>0.02</v>
      </c>
      <c r="J701" s="70"/>
      <c r="K701" s="107">
        <v>3.4000000000000002E-2</v>
      </c>
      <c r="L701" s="81">
        <v>830.95</v>
      </c>
      <c r="M701" s="82">
        <v>1.61</v>
      </c>
      <c r="N701" s="77">
        <v>1337.83</v>
      </c>
      <c r="O701" s="70"/>
      <c r="P701" s="73">
        <v>45.49</v>
      </c>
      <c r="Q701" s="78"/>
      <c r="R701" s="78"/>
      <c r="HY701" s="55"/>
      <c r="HZ701" s="131"/>
      <c r="IA701" s="55"/>
      <c r="IB701" s="65"/>
      <c r="IC701" s="65"/>
      <c r="ID701" s="65"/>
      <c r="IE701" s="65"/>
      <c r="IF701" s="65"/>
      <c r="IH701" s="16"/>
      <c r="II701" s="16" t="s">
        <v>843</v>
      </c>
      <c r="IJ701" s="16"/>
      <c r="IK701" s="65"/>
      <c r="IL701" s="16"/>
      <c r="IM701" s="65"/>
      <c r="IO701" s="93"/>
    </row>
    <row r="702" spans="1:249" s="11" customFormat="1" ht="14.4" x14ac:dyDescent="0.3">
      <c r="A702" s="85" t="s">
        <v>69</v>
      </c>
      <c r="B702" s="86" t="s">
        <v>844</v>
      </c>
      <c r="C702" s="371" t="s">
        <v>845</v>
      </c>
      <c r="D702" s="371"/>
      <c r="E702" s="371"/>
      <c r="F702" s="371"/>
      <c r="G702" s="371"/>
      <c r="H702" s="87" t="s">
        <v>145</v>
      </c>
      <c r="I702" s="114">
        <v>11</v>
      </c>
      <c r="J702" s="89"/>
      <c r="K702" s="88">
        <v>18.7</v>
      </c>
      <c r="L702" s="91"/>
      <c r="M702" s="89"/>
      <c r="N702" s="91"/>
      <c r="O702" s="89"/>
      <c r="P702" s="92"/>
      <c r="HY702" s="55"/>
      <c r="HZ702" s="131"/>
      <c r="IA702" s="55"/>
      <c r="IB702" s="65"/>
      <c r="IC702" s="65"/>
      <c r="ID702" s="65"/>
      <c r="IE702" s="65"/>
      <c r="IF702" s="65"/>
      <c r="IH702" s="16"/>
      <c r="II702" s="16"/>
      <c r="IJ702" s="16"/>
      <c r="IK702" s="65"/>
      <c r="IL702" s="16"/>
      <c r="IM702" s="65"/>
      <c r="IO702" s="93" t="s">
        <v>845</v>
      </c>
    </row>
    <row r="703" spans="1:249" s="11" customFormat="1" ht="30.6" x14ac:dyDescent="0.3">
      <c r="A703" s="85" t="s">
        <v>162</v>
      </c>
      <c r="B703" s="86" t="s">
        <v>846</v>
      </c>
      <c r="C703" s="371" t="s">
        <v>847</v>
      </c>
      <c r="D703" s="371"/>
      <c r="E703" s="371"/>
      <c r="F703" s="371"/>
      <c r="G703" s="371"/>
      <c r="H703" s="87" t="s">
        <v>204</v>
      </c>
      <c r="I703" s="114">
        <v>0</v>
      </c>
      <c r="J703" s="89"/>
      <c r="K703" s="114">
        <v>0</v>
      </c>
      <c r="L703" s="91"/>
      <c r="M703" s="89"/>
      <c r="N703" s="91"/>
      <c r="O703" s="89"/>
      <c r="P703" s="92"/>
      <c r="HY703" s="55"/>
      <c r="HZ703" s="131"/>
      <c r="IA703" s="55"/>
      <c r="IB703" s="65"/>
      <c r="IC703" s="65"/>
      <c r="ID703" s="65"/>
      <c r="IE703" s="65"/>
      <c r="IF703" s="65"/>
      <c r="IH703" s="16"/>
      <c r="II703" s="16"/>
      <c r="IJ703" s="16"/>
      <c r="IK703" s="65"/>
      <c r="IL703" s="16"/>
      <c r="IM703" s="65"/>
      <c r="IO703" s="93" t="s">
        <v>847</v>
      </c>
    </row>
    <row r="704" spans="1:249" s="11" customFormat="1" ht="14.4" x14ac:dyDescent="0.3">
      <c r="A704" s="94"/>
      <c r="B704" s="95"/>
      <c r="C704" s="372" t="s">
        <v>73</v>
      </c>
      <c r="D704" s="372"/>
      <c r="E704" s="372"/>
      <c r="F704" s="372"/>
      <c r="G704" s="372"/>
      <c r="H704" s="58"/>
      <c r="I704" s="59"/>
      <c r="J704" s="59"/>
      <c r="K704" s="59"/>
      <c r="L704" s="62"/>
      <c r="M704" s="59"/>
      <c r="N704" s="96"/>
      <c r="O704" s="59"/>
      <c r="P704" s="97">
        <v>5312.77</v>
      </c>
      <c r="Q704" s="78"/>
      <c r="R704" s="78"/>
      <c r="HY704" s="55"/>
      <c r="HZ704" s="131"/>
      <c r="IA704" s="55"/>
      <c r="IB704" s="65"/>
      <c r="IC704" s="65"/>
      <c r="ID704" s="65"/>
      <c r="IE704" s="65"/>
      <c r="IF704" s="65"/>
      <c r="IH704" s="16"/>
      <c r="II704" s="16"/>
      <c r="IJ704" s="16"/>
      <c r="IK704" s="65" t="s">
        <v>73</v>
      </c>
      <c r="IL704" s="16"/>
      <c r="IM704" s="65"/>
      <c r="IO704" s="93"/>
    </row>
    <row r="705" spans="1:249" s="11" customFormat="1" ht="14.4" x14ac:dyDescent="0.3">
      <c r="A705" s="83"/>
      <c r="B705" s="68"/>
      <c r="C705" s="344" t="s">
        <v>74</v>
      </c>
      <c r="D705" s="344"/>
      <c r="E705" s="344"/>
      <c r="F705" s="344"/>
      <c r="G705" s="344"/>
      <c r="H705" s="69"/>
      <c r="I705" s="70"/>
      <c r="J705" s="70"/>
      <c r="K705" s="70"/>
      <c r="L705" s="72"/>
      <c r="M705" s="70"/>
      <c r="N705" s="72"/>
      <c r="O705" s="70"/>
      <c r="P705" s="73">
        <v>2751.91</v>
      </c>
      <c r="HY705" s="55"/>
      <c r="HZ705" s="131"/>
      <c r="IA705" s="55"/>
      <c r="IB705" s="65"/>
      <c r="IC705" s="65"/>
      <c r="ID705" s="65"/>
      <c r="IE705" s="65"/>
      <c r="IF705" s="65"/>
      <c r="IH705" s="16"/>
      <c r="II705" s="16"/>
      <c r="IJ705" s="16"/>
      <c r="IK705" s="65"/>
      <c r="IL705" s="16" t="s">
        <v>74</v>
      </c>
      <c r="IM705" s="65"/>
      <c r="IO705" s="93"/>
    </row>
    <row r="706" spans="1:249" s="11" customFormat="1" ht="20.399999999999999" x14ac:dyDescent="0.3">
      <c r="A706" s="83"/>
      <c r="B706" s="68" t="s">
        <v>338</v>
      </c>
      <c r="C706" s="344" t="s">
        <v>339</v>
      </c>
      <c r="D706" s="344"/>
      <c r="E706" s="344"/>
      <c r="F706" s="344"/>
      <c r="G706" s="344"/>
      <c r="H706" s="69" t="s">
        <v>75</v>
      </c>
      <c r="I706" s="98">
        <v>97</v>
      </c>
      <c r="J706" s="75">
        <v>0.9</v>
      </c>
      <c r="K706" s="75">
        <v>87.3</v>
      </c>
      <c r="L706" s="72"/>
      <c r="M706" s="70"/>
      <c r="N706" s="72"/>
      <c r="O706" s="70"/>
      <c r="P706" s="73">
        <v>2402.42</v>
      </c>
      <c r="HY706" s="55"/>
      <c r="HZ706" s="131"/>
      <c r="IA706" s="55"/>
      <c r="IB706" s="65"/>
      <c r="IC706" s="65"/>
      <c r="ID706" s="65"/>
      <c r="IE706" s="65"/>
      <c r="IF706" s="65"/>
      <c r="IH706" s="16"/>
      <c r="II706" s="16"/>
      <c r="IJ706" s="16"/>
      <c r="IK706" s="65"/>
      <c r="IL706" s="16" t="s">
        <v>339</v>
      </c>
      <c r="IM706" s="65"/>
      <c r="IO706" s="93"/>
    </row>
    <row r="707" spans="1:249" s="11" customFormat="1" ht="20.399999999999999" x14ac:dyDescent="0.3">
      <c r="A707" s="83"/>
      <c r="B707" s="68" t="s">
        <v>340</v>
      </c>
      <c r="C707" s="344" t="s">
        <v>341</v>
      </c>
      <c r="D707" s="344"/>
      <c r="E707" s="344"/>
      <c r="F707" s="344"/>
      <c r="G707" s="344"/>
      <c r="H707" s="69" t="s">
        <v>75</v>
      </c>
      <c r="I707" s="98">
        <v>55</v>
      </c>
      <c r="J707" s="80">
        <v>0.85</v>
      </c>
      <c r="K707" s="80">
        <v>46.75</v>
      </c>
      <c r="L707" s="72"/>
      <c r="M707" s="70"/>
      <c r="N707" s="72"/>
      <c r="O707" s="70"/>
      <c r="P707" s="73">
        <v>1286.52</v>
      </c>
      <c r="HY707" s="55"/>
      <c r="HZ707" s="131"/>
      <c r="IA707" s="55"/>
      <c r="IB707" s="65"/>
      <c r="IC707" s="65"/>
      <c r="ID707" s="65"/>
      <c r="IE707" s="65"/>
      <c r="IF707" s="65"/>
      <c r="IH707" s="16"/>
      <c r="II707" s="16"/>
      <c r="IJ707" s="16"/>
      <c r="IK707" s="65"/>
      <c r="IL707" s="16" t="s">
        <v>341</v>
      </c>
      <c r="IM707" s="65"/>
      <c r="IO707" s="93"/>
    </row>
    <row r="708" spans="1:249" s="11" customFormat="1" ht="14.4" x14ac:dyDescent="0.3">
      <c r="A708" s="99"/>
      <c r="B708" s="100"/>
      <c r="C708" s="372" t="s">
        <v>76</v>
      </c>
      <c r="D708" s="372"/>
      <c r="E708" s="372"/>
      <c r="F708" s="372"/>
      <c r="G708" s="372"/>
      <c r="H708" s="58"/>
      <c r="I708" s="59"/>
      <c r="J708" s="59"/>
      <c r="K708" s="59"/>
      <c r="L708" s="62"/>
      <c r="M708" s="59"/>
      <c r="N708" s="96">
        <v>5295.12</v>
      </c>
      <c r="O708" s="59"/>
      <c r="P708" s="97">
        <v>9001.7099999999991</v>
      </c>
      <c r="HY708" s="55"/>
      <c r="HZ708" s="131"/>
      <c r="IA708" s="55"/>
      <c r="IB708" s="65"/>
      <c r="IC708" s="65"/>
      <c r="ID708" s="65"/>
      <c r="IE708" s="65"/>
      <c r="IF708" s="65"/>
      <c r="IH708" s="16"/>
      <c r="II708" s="16"/>
      <c r="IJ708" s="16"/>
      <c r="IK708" s="65"/>
      <c r="IL708" s="16"/>
      <c r="IM708" s="65" t="s">
        <v>76</v>
      </c>
      <c r="IO708" s="93"/>
    </row>
    <row r="709" spans="1:249" s="11" customFormat="1" ht="40.799999999999997" x14ac:dyDescent="0.3">
      <c r="A709" s="56" t="s">
        <v>229</v>
      </c>
      <c r="B709" s="57" t="s">
        <v>848</v>
      </c>
      <c r="C709" s="373" t="s">
        <v>847</v>
      </c>
      <c r="D709" s="373"/>
      <c r="E709" s="373"/>
      <c r="F709" s="373"/>
      <c r="G709" s="373"/>
      <c r="H709" s="58" t="s">
        <v>204</v>
      </c>
      <c r="I709" s="59">
        <v>0.24310000000000001</v>
      </c>
      <c r="J709" s="60">
        <v>1</v>
      </c>
      <c r="K709" s="61">
        <v>0.24310000000000001</v>
      </c>
      <c r="L709" s="96">
        <v>1116.3599999999999</v>
      </c>
      <c r="M709" s="106">
        <v>1.29</v>
      </c>
      <c r="N709" s="132">
        <v>1440.1</v>
      </c>
      <c r="O709" s="59"/>
      <c r="P709" s="134">
        <v>350.09</v>
      </c>
      <c r="HY709" s="55"/>
      <c r="HZ709" s="131"/>
      <c r="IA709" s="55"/>
      <c r="IB709" s="65" t="s">
        <v>847</v>
      </c>
      <c r="IC709" s="65" t="s">
        <v>4</v>
      </c>
      <c r="ID709" s="65" t="s">
        <v>4</v>
      </c>
      <c r="IE709" s="65" t="s">
        <v>4</v>
      </c>
      <c r="IF709" s="65" t="s">
        <v>4</v>
      </c>
      <c r="IH709" s="16"/>
      <c r="II709" s="16"/>
      <c r="IJ709" s="16"/>
      <c r="IK709" s="65"/>
      <c r="IL709" s="16"/>
      <c r="IM709" s="65"/>
      <c r="IO709" s="93"/>
    </row>
    <row r="710" spans="1:249" s="11" customFormat="1" ht="14.4" x14ac:dyDescent="0.3">
      <c r="A710" s="99"/>
      <c r="B710" s="100"/>
      <c r="C710" s="372" t="s">
        <v>76</v>
      </c>
      <c r="D710" s="372"/>
      <c r="E710" s="372"/>
      <c r="F710" s="372"/>
      <c r="G710" s="372"/>
      <c r="H710" s="58"/>
      <c r="I710" s="59"/>
      <c r="J710" s="59"/>
      <c r="K710" s="59"/>
      <c r="L710" s="62"/>
      <c r="M710" s="59"/>
      <c r="N710" s="62"/>
      <c r="O710" s="59"/>
      <c r="P710" s="134">
        <v>350.09</v>
      </c>
      <c r="HY710" s="55"/>
      <c r="HZ710" s="131"/>
      <c r="IA710" s="55"/>
      <c r="IB710" s="65"/>
      <c r="IC710" s="65"/>
      <c r="ID710" s="65"/>
      <c r="IE710" s="65"/>
      <c r="IF710" s="65"/>
      <c r="IH710" s="16"/>
      <c r="II710" s="16"/>
      <c r="IJ710" s="16"/>
      <c r="IK710" s="65"/>
      <c r="IL710" s="16"/>
      <c r="IM710" s="65" t="s">
        <v>76</v>
      </c>
      <c r="IO710" s="93"/>
    </row>
    <row r="711" spans="1:249" s="11" customFormat="1" ht="40.799999999999997" x14ac:dyDescent="0.3">
      <c r="A711" s="56" t="s">
        <v>230</v>
      </c>
      <c r="B711" s="57" t="s">
        <v>852</v>
      </c>
      <c r="C711" s="373" t="s">
        <v>853</v>
      </c>
      <c r="D711" s="373"/>
      <c r="E711" s="373"/>
      <c r="F711" s="373"/>
      <c r="G711" s="373"/>
      <c r="H711" s="58" t="s">
        <v>118</v>
      </c>
      <c r="I711" s="59">
        <v>5.5E-2</v>
      </c>
      <c r="J711" s="60">
        <v>1</v>
      </c>
      <c r="K711" s="101">
        <v>5.5E-2</v>
      </c>
      <c r="L711" s="96">
        <v>2847.59</v>
      </c>
      <c r="M711" s="106">
        <v>1.38</v>
      </c>
      <c r="N711" s="132">
        <v>3929.67</v>
      </c>
      <c r="O711" s="59"/>
      <c r="P711" s="134">
        <v>216.13</v>
      </c>
      <c r="HY711" s="55"/>
      <c r="HZ711" s="131"/>
      <c r="IA711" s="55"/>
      <c r="IB711" s="65" t="s">
        <v>853</v>
      </c>
      <c r="IC711" s="65" t="s">
        <v>4</v>
      </c>
      <c r="ID711" s="65" t="s">
        <v>4</v>
      </c>
      <c r="IE711" s="65" t="s">
        <v>4</v>
      </c>
      <c r="IF711" s="65" t="s">
        <v>4</v>
      </c>
      <c r="IH711" s="16"/>
      <c r="II711" s="16"/>
      <c r="IJ711" s="16"/>
      <c r="IK711" s="65"/>
      <c r="IL711" s="16"/>
      <c r="IM711" s="65"/>
      <c r="IO711" s="93"/>
    </row>
    <row r="712" spans="1:249" s="11" customFormat="1" ht="14.4" x14ac:dyDescent="0.3">
      <c r="A712" s="66"/>
      <c r="B712" s="15"/>
      <c r="C712" s="339" t="s">
        <v>960</v>
      </c>
      <c r="D712" s="339"/>
      <c r="E712" s="339"/>
      <c r="F712" s="339"/>
      <c r="G712" s="339"/>
      <c r="H712" s="339"/>
      <c r="I712" s="339"/>
      <c r="J712" s="339"/>
      <c r="K712" s="339"/>
      <c r="L712" s="339"/>
      <c r="M712" s="339"/>
      <c r="N712" s="339"/>
      <c r="O712" s="339"/>
      <c r="P712" s="374"/>
      <c r="HY712" s="55"/>
      <c r="HZ712" s="131"/>
      <c r="IA712" s="55"/>
      <c r="IB712" s="65"/>
      <c r="IC712" s="65"/>
      <c r="ID712" s="65"/>
      <c r="IE712" s="65"/>
      <c r="IF712" s="65"/>
      <c r="IH712" s="16"/>
      <c r="II712" s="16"/>
      <c r="IJ712" s="16"/>
      <c r="IK712" s="65"/>
      <c r="IL712" s="16"/>
      <c r="IM712" s="65"/>
      <c r="IN712" s="3" t="s">
        <v>960</v>
      </c>
      <c r="IO712" s="93"/>
    </row>
    <row r="713" spans="1:249" s="11" customFormat="1" ht="14.4" x14ac:dyDescent="0.3">
      <c r="A713" s="99"/>
      <c r="B713" s="100"/>
      <c r="C713" s="372" t="s">
        <v>76</v>
      </c>
      <c r="D713" s="372"/>
      <c r="E713" s="372"/>
      <c r="F713" s="372"/>
      <c r="G713" s="372"/>
      <c r="H713" s="58"/>
      <c r="I713" s="59"/>
      <c r="J713" s="59"/>
      <c r="K713" s="59"/>
      <c r="L713" s="62"/>
      <c r="M713" s="59"/>
      <c r="N713" s="62"/>
      <c r="O713" s="59"/>
      <c r="P713" s="134">
        <v>216.13</v>
      </c>
      <c r="HY713" s="55"/>
      <c r="HZ713" s="131"/>
      <c r="IA713" s="55"/>
      <c r="IB713" s="65"/>
      <c r="IC713" s="65"/>
      <c r="ID713" s="65"/>
      <c r="IE713" s="65"/>
      <c r="IF713" s="65"/>
      <c r="IH713" s="16"/>
      <c r="II713" s="16"/>
      <c r="IJ713" s="16"/>
      <c r="IK713" s="65"/>
      <c r="IL713" s="16"/>
      <c r="IM713" s="65" t="s">
        <v>76</v>
      </c>
      <c r="IO713" s="93"/>
    </row>
    <row r="714" spans="1:249" s="11" customFormat="1" ht="40.799999999999997" x14ac:dyDescent="0.3">
      <c r="A714" s="56" t="s">
        <v>231</v>
      </c>
      <c r="B714" s="57" t="s">
        <v>855</v>
      </c>
      <c r="C714" s="373" t="s">
        <v>856</v>
      </c>
      <c r="D714" s="373"/>
      <c r="E714" s="373"/>
      <c r="F714" s="373"/>
      <c r="G714" s="373"/>
      <c r="H714" s="58" t="s">
        <v>118</v>
      </c>
      <c r="I714" s="59">
        <v>1.0999999999999999E-2</v>
      </c>
      <c r="J714" s="60">
        <v>1</v>
      </c>
      <c r="K714" s="101">
        <v>1.0999999999999999E-2</v>
      </c>
      <c r="L714" s="96">
        <v>2379.17</v>
      </c>
      <c r="M714" s="106">
        <v>1.38</v>
      </c>
      <c r="N714" s="132">
        <v>3283.25</v>
      </c>
      <c r="O714" s="59"/>
      <c r="P714" s="134">
        <v>36.119999999999997</v>
      </c>
      <c r="HY714" s="55"/>
      <c r="HZ714" s="131"/>
      <c r="IA714" s="55"/>
      <c r="IB714" s="65" t="s">
        <v>856</v>
      </c>
      <c r="IC714" s="65" t="s">
        <v>4</v>
      </c>
      <c r="ID714" s="65" t="s">
        <v>4</v>
      </c>
      <c r="IE714" s="65" t="s">
        <v>4</v>
      </c>
      <c r="IF714" s="65" t="s">
        <v>4</v>
      </c>
      <c r="IH714" s="16"/>
      <c r="II714" s="16"/>
      <c r="IJ714" s="16"/>
      <c r="IK714" s="65"/>
      <c r="IL714" s="16"/>
      <c r="IM714" s="65"/>
      <c r="IO714" s="93"/>
    </row>
    <row r="715" spans="1:249" s="11" customFormat="1" ht="14.4" x14ac:dyDescent="0.3">
      <c r="A715" s="66"/>
      <c r="B715" s="15"/>
      <c r="C715" s="339" t="s">
        <v>961</v>
      </c>
      <c r="D715" s="339"/>
      <c r="E715" s="339"/>
      <c r="F715" s="339"/>
      <c r="G715" s="339"/>
      <c r="H715" s="339"/>
      <c r="I715" s="339"/>
      <c r="J715" s="339"/>
      <c r="K715" s="339"/>
      <c r="L715" s="339"/>
      <c r="M715" s="339"/>
      <c r="N715" s="339"/>
      <c r="O715" s="339"/>
      <c r="P715" s="374"/>
      <c r="HY715" s="55"/>
      <c r="HZ715" s="131"/>
      <c r="IA715" s="55"/>
      <c r="IB715" s="65"/>
      <c r="IC715" s="65"/>
      <c r="ID715" s="65"/>
      <c r="IE715" s="65"/>
      <c r="IF715" s="65"/>
      <c r="IH715" s="16"/>
      <c r="II715" s="16"/>
      <c r="IJ715" s="16"/>
      <c r="IK715" s="65"/>
      <c r="IL715" s="16"/>
      <c r="IM715" s="65"/>
      <c r="IN715" s="3" t="s">
        <v>961</v>
      </c>
      <c r="IO715" s="93"/>
    </row>
    <row r="716" spans="1:249" s="11" customFormat="1" ht="14.4" x14ac:dyDescent="0.3">
      <c r="A716" s="99"/>
      <c r="B716" s="100"/>
      <c r="C716" s="372" t="s">
        <v>76</v>
      </c>
      <c r="D716" s="372"/>
      <c r="E716" s="372"/>
      <c r="F716" s="372"/>
      <c r="G716" s="372"/>
      <c r="H716" s="58"/>
      <c r="I716" s="59"/>
      <c r="J716" s="59"/>
      <c r="K716" s="59"/>
      <c r="L716" s="62"/>
      <c r="M716" s="59"/>
      <c r="N716" s="62"/>
      <c r="O716" s="59"/>
      <c r="P716" s="134">
        <v>36.119999999999997</v>
      </c>
      <c r="HY716" s="55"/>
      <c r="HZ716" s="131"/>
      <c r="IA716" s="55"/>
      <c r="IB716" s="65"/>
      <c r="IC716" s="65"/>
      <c r="ID716" s="65"/>
      <c r="IE716" s="65"/>
      <c r="IF716" s="65"/>
      <c r="IH716" s="16"/>
      <c r="II716" s="16"/>
      <c r="IJ716" s="16"/>
      <c r="IK716" s="65"/>
      <c r="IL716" s="16"/>
      <c r="IM716" s="65" t="s">
        <v>76</v>
      </c>
      <c r="IO716" s="93"/>
    </row>
    <row r="717" spans="1:249" s="11" customFormat="1" ht="40.799999999999997" x14ac:dyDescent="0.3">
      <c r="A717" s="56" t="s">
        <v>232</v>
      </c>
      <c r="B717" s="57" t="s">
        <v>858</v>
      </c>
      <c r="C717" s="373" t="s">
        <v>859</v>
      </c>
      <c r="D717" s="373"/>
      <c r="E717" s="373"/>
      <c r="F717" s="373"/>
      <c r="G717" s="373"/>
      <c r="H717" s="58" t="s">
        <v>118</v>
      </c>
      <c r="I717" s="59">
        <v>0.121</v>
      </c>
      <c r="J717" s="60">
        <v>1</v>
      </c>
      <c r="K717" s="101">
        <v>0.121</v>
      </c>
      <c r="L717" s="96">
        <v>2009.45</v>
      </c>
      <c r="M717" s="106">
        <v>1.38</v>
      </c>
      <c r="N717" s="132">
        <v>2773.04</v>
      </c>
      <c r="O717" s="59"/>
      <c r="P717" s="134">
        <v>335.54</v>
      </c>
      <c r="HY717" s="55"/>
      <c r="HZ717" s="131"/>
      <c r="IA717" s="55"/>
      <c r="IB717" s="65" t="s">
        <v>859</v>
      </c>
      <c r="IC717" s="65" t="s">
        <v>4</v>
      </c>
      <c r="ID717" s="65" t="s">
        <v>4</v>
      </c>
      <c r="IE717" s="65" t="s">
        <v>4</v>
      </c>
      <c r="IF717" s="65" t="s">
        <v>4</v>
      </c>
      <c r="IH717" s="16"/>
      <c r="II717" s="16"/>
      <c r="IJ717" s="16"/>
      <c r="IK717" s="65"/>
      <c r="IL717" s="16"/>
      <c r="IM717" s="65"/>
      <c r="IO717" s="93"/>
    </row>
    <row r="718" spans="1:249" s="11" customFormat="1" ht="14.4" x14ac:dyDescent="0.3">
      <c r="A718" s="66"/>
      <c r="B718" s="15"/>
      <c r="C718" s="339" t="s">
        <v>962</v>
      </c>
      <c r="D718" s="339"/>
      <c r="E718" s="339"/>
      <c r="F718" s="339"/>
      <c r="G718" s="339"/>
      <c r="H718" s="339"/>
      <c r="I718" s="339"/>
      <c r="J718" s="339"/>
      <c r="K718" s="339"/>
      <c r="L718" s="339"/>
      <c r="M718" s="339"/>
      <c r="N718" s="339"/>
      <c r="O718" s="339"/>
      <c r="P718" s="374"/>
      <c r="HY718" s="55"/>
      <c r="HZ718" s="131"/>
      <c r="IA718" s="55"/>
      <c r="IB718" s="65"/>
      <c r="IC718" s="65"/>
      <c r="ID718" s="65"/>
      <c r="IE718" s="65"/>
      <c r="IF718" s="65"/>
      <c r="IH718" s="16"/>
      <c r="II718" s="16"/>
      <c r="IJ718" s="16"/>
      <c r="IK718" s="65"/>
      <c r="IL718" s="16"/>
      <c r="IM718" s="65"/>
      <c r="IN718" s="3" t="s">
        <v>962</v>
      </c>
      <c r="IO718" s="93"/>
    </row>
    <row r="719" spans="1:249" s="11" customFormat="1" ht="14.4" x14ac:dyDescent="0.3">
      <c r="A719" s="99"/>
      <c r="B719" s="100"/>
      <c r="C719" s="372" t="s">
        <v>76</v>
      </c>
      <c r="D719" s="372"/>
      <c r="E719" s="372"/>
      <c r="F719" s="372"/>
      <c r="G719" s="372"/>
      <c r="H719" s="58"/>
      <c r="I719" s="59"/>
      <c r="J719" s="59"/>
      <c r="K719" s="59"/>
      <c r="L719" s="62"/>
      <c r="M719" s="59"/>
      <c r="N719" s="62"/>
      <c r="O719" s="59"/>
      <c r="P719" s="134">
        <v>335.54</v>
      </c>
      <c r="HY719" s="55"/>
      <c r="HZ719" s="131"/>
      <c r="IA719" s="55"/>
      <c r="IB719" s="65"/>
      <c r="IC719" s="65"/>
      <c r="ID719" s="65"/>
      <c r="IE719" s="65"/>
      <c r="IF719" s="65"/>
      <c r="IH719" s="16"/>
      <c r="II719" s="16"/>
      <c r="IJ719" s="16"/>
      <c r="IK719" s="65"/>
      <c r="IL719" s="16"/>
      <c r="IM719" s="65" t="s">
        <v>76</v>
      </c>
      <c r="IO719" s="93"/>
    </row>
    <row r="720" spans="1:249" s="11" customFormat="1" ht="30.6" x14ac:dyDescent="0.3">
      <c r="A720" s="56" t="s">
        <v>233</v>
      </c>
      <c r="B720" s="57" t="s">
        <v>861</v>
      </c>
      <c r="C720" s="373" t="s">
        <v>862</v>
      </c>
      <c r="D720" s="373"/>
      <c r="E720" s="373"/>
      <c r="F720" s="373"/>
      <c r="G720" s="373"/>
      <c r="H720" s="58" t="s">
        <v>118</v>
      </c>
      <c r="I720" s="59">
        <v>0.09</v>
      </c>
      <c r="J720" s="60">
        <v>1</v>
      </c>
      <c r="K720" s="106">
        <v>0.09</v>
      </c>
      <c r="L720" s="62"/>
      <c r="M720" s="59"/>
      <c r="N720" s="63"/>
      <c r="O720" s="59"/>
      <c r="P720" s="64"/>
      <c r="HY720" s="55"/>
      <c r="HZ720" s="131"/>
      <c r="IA720" s="55"/>
      <c r="IB720" s="65" t="s">
        <v>862</v>
      </c>
      <c r="IC720" s="65" t="s">
        <v>4</v>
      </c>
      <c r="ID720" s="65" t="s">
        <v>4</v>
      </c>
      <c r="IE720" s="65" t="s">
        <v>4</v>
      </c>
      <c r="IF720" s="65" t="s">
        <v>4</v>
      </c>
      <c r="IH720" s="16"/>
      <c r="II720" s="16"/>
      <c r="IJ720" s="16"/>
      <c r="IK720" s="65"/>
      <c r="IL720" s="16"/>
      <c r="IM720" s="65"/>
      <c r="IO720" s="93"/>
    </row>
    <row r="721" spans="1:249" s="11" customFormat="1" ht="14.4" x14ac:dyDescent="0.3">
      <c r="A721" s="66"/>
      <c r="B721" s="15"/>
      <c r="C721" s="339" t="s">
        <v>963</v>
      </c>
      <c r="D721" s="339"/>
      <c r="E721" s="339"/>
      <c r="F721" s="339"/>
      <c r="G721" s="339"/>
      <c r="H721" s="339"/>
      <c r="I721" s="339"/>
      <c r="J721" s="339"/>
      <c r="K721" s="339"/>
      <c r="L721" s="339"/>
      <c r="M721" s="339"/>
      <c r="N721" s="339"/>
      <c r="O721" s="339"/>
      <c r="P721" s="374"/>
      <c r="HY721" s="55"/>
      <c r="HZ721" s="131"/>
      <c r="IA721" s="55"/>
      <c r="IB721" s="65"/>
      <c r="IC721" s="65"/>
      <c r="ID721" s="65"/>
      <c r="IE721" s="65"/>
      <c r="IF721" s="65"/>
      <c r="IH721" s="16"/>
      <c r="II721" s="16"/>
      <c r="IJ721" s="16"/>
      <c r="IK721" s="65"/>
      <c r="IL721" s="16"/>
      <c r="IM721" s="65"/>
      <c r="IN721" s="3" t="s">
        <v>963</v>
      </c>
      <c r="IO721" s="93"/>
    </row>
    <row r="722" spans="1:249" s="11" customFormat="1" ht="20.399999999999999" x14ac:dyDescent="0.3">
      <c r="A722" s="110"/>
      <c r="B722" s="95" t="s">
        <v>1085</v>
      </c>
      <c r="C722" s="375" t="s">
        <v>1084</v>
      </c>
      <c r="D722" s="375"/>
      <c r="E722" s="375"/>
      <c r="F722" s="375"/>
      <c r="G722" s="375"/>
      <c r="H722" s="375"/>
      <c r="I722" s="375"/>
      <c r="J722" s="375"/>
      <c r="K722" s="375"/>
      <c r="L722" s="375"/>
      <c r="M722" s="375"/>
      <c r="N722" s="375"/>
      <c r="O722" s="375"/>
      <c r="P722" s="376"/>
      <c r="HY722" s="55"/>
      <c r="HZ722" s="131"/>
      <c r="IA722" s="55"/>
      <c r="IB722" s="65"/>
      <c r="IC722" s="65"/>
      <c r="ID722" s="65"/>
      <c r="IE722" s="65"/>
      <c r="IF722" s="65"/>
      <c r="IG722" s="3" t="s">
        <v>1084</v>
      </c>
      <c r="IH722" s="16"/>
      <c r="II722" s="16"/>
      <c r="IJ722" s="16"/>
      <c r="IK722" s="65"/>
      <c r="IL722" s="16"/>
      <c r="IM722" s="65"/>
      <c r="IO722" s="93"/>
    </row>
    <row r="723" spans="1:249" s="11" customFormat="1" ht="14.4" x14ac:dyDescent="0.3">
      <c r="A723" s="67"/>
      <c r="B723" s="68" t="s">
        <v>57</v>
      </c>
      <c r="C723" s="344" t="s">
        <v>59</v>
      </c>
      <c r="D723" s="344"/>
      <c r="E723" s="344"/>
      <c r="F723" s="344"/>
      <c r="G723" s="344"/>
      <c r="H723" s="69" t="s">
        <v>60</v>
      </c>
      <c r="I723" s="70"/>
      <c r="J723" s="70"/>
      <c r="K723" s="79">
        <v>1.4189849999999999</v>
      </c>
      <c r="L723" s="72"/>
      <c r="M723" s="70"/>
      <c r="N723" s="72"/>
      <c r="O723" s="70"/>
      <c r="P723" s="104">
        <v>769.56</v>
      </c>
      <c r="HY723" s="55"/>
      <c r="HZ723" s="131"/>
      <c r="IA723" s="55"/>
      <c r="IB723" s="65"/>
      <c r="IC723" s="65"/>
      <c r="ID723" s="65"/>
      <c r="IE723" s="65"/>
      <c r="IF723" s="65"/>
      <c r="IH723" s="16" t="s">
        <v>59</v>
      </c>
      <c r="II723" s="16"/>
      <c r="IJ723" s="16"/>
      <c r="IK723" s="65"/>
      <c r="IL723" s="16"/>
      <c r="IM723" s="65"/>
      <c r="IO723" s="93"/>
    </row>
    <row r="724" spans="1:249" s="11" customFormat="1" ht="14.4" x14ac:dyDescent="0.3">
      <c r="A724" s="74"/>
      <c r="B724" s="68" t="s">
        <v>261</v>
      </c>
      <c r="C724" s="344" t="s">
        <v>262</v>
      </c>
      <c r="D724" s="344"/>
      <c r="E724" s="344"/>
      <c r="F724" s="344"/>
      <c r="G724" s="344"/>
      <c r="H724" s="69" t="s">
        <v>60</v>
      </c>
      <c r="I724" s="80">
        <v>13.71</v>
      </c>
      <c r="J724" s="80">
        <v>1.1499999999999999</v>
      </c>
      <c r="K724" s="79">
        <v>1.4189849999999999</v>
      </c>
      <c r="L724" s="10"/>
      <c r="M724" s="76"/>
      <c r="N724" s="77">
        <v>542.33000000000004</v>
      </c>
      <c r="O724" s="70"/>
      <c r="P724" s="73">
        <v>769.56</v>
      </c>
      <c r="Q724" s="78"/>
      <c r="R724" s="78"/>
      <c r="HY724" s="55"/>
      <c r="HZ724" s="131"/>
      <c r="IA724" s="55"/>
      <c r="IB724" s="65"/>
      <c r="IC724" s="65"/>
      <c r="ID724" s="65"/>
      <c r="IE724" s="65"/>
      <c r="IF724" s="65"/>
      <c r="IH724" s="16"/>
      <c r="II724" s="16" t="s">
        <v>262</v>
      </c>
      <c r="IJ724" s="16"/>
      <c r="IK724" s="65"/>
      <c r="IL724" s="16"/>
      <c r="IM724" s="65"/>
      <c r="IO724" s="93"/>
    </row>
    <row r="725" spans="1:249" s="11" customFormat="1" ht="14.4" x14ac:dyDescent="0.3">
      <c r="A725" s="67"/>
      <c r="B725" s="68" t="s">
        <v>61</v>
      </c>
      <c r="C725" s="344" t="s">
        <v>62</v>
      </c>
      <c r="D725" s="344"/>
      <c r="E725" s="344"/>
      <c r="F725" s="344"/>
      <c r="G725" s="344"/>
      <c r="H725" s="69"/>
      <c r="I725" s="70"/>
      <c r="J725" s="70"/>
      <c r="K725" s="70"/>
      <c r="L725" s="72"/>
      <c r="M725" s="70"/>
      <c r="N725" s="72"/>
      <c r="O725" s="70"/>
      <c r="P725" s="104">
        <v>4.42</v>
      </c>
      <c r="HY725" s="55"/>
      <c r="HZ725" s="131"/>
      <c r="IA725" s="55"/>
      <c r="IB725" s="65"/>
      <c r="IC725" s="65"/>
      <c r="ID725" s="65"/>
      <c r="IE725" s="65"/>
      <c r="IF725" s="65"/>
      <c r="IH725" s="16" t="s">
        <v>62</v>
      </c>
      <c r="II725" s="16"/>
      <c r="IJ725" s="16"/>
      <c r="IK725" s="65"/>
      <c r="IL725" s="16"/>
      <c r="IM725" s="65"/>
      <c r="IO725" s="93"/>
    </row>
    <row r="726" spans="1:249" s="11" customFormat="1" ht="14.4" x14ac:dyDescent="0.3">
      <c r="A726" s="67"/>
      <c r="B726" s="68"/>
      <c r="C726" s="344" t="s">
        <v>63</v>
      </c>
      <c r="D726" s="344"/>
      <c r="E726" s="344"/>
      <c r="F726" s="344"/>
      <c r="G726" s="344"/>
      <c r="H726" s="69" t="s">
        <v>60</v>
      </c>
      <c r="I726" s="70"/>
      <c r="J726" s="70"/>
      <c r="K726" s="71">
        <v>2.2499999999999998E-3</v>
      </c>
      <c r="L726" s="72"/>
      <c r="M726" s="70"/>
      <c r="N726" s="72"/>
      <c r="O726" s="70"/>
      <c r="P726" s="104">
        <v>1.25</v>
      </c>
      <c r="HY726" s="55"/>
      <c r="HZ726" s="131"/>
      <c r="IA726" s="55"/>
      <c r="IB726" s="65"/>
      <c r="IC726" s="65"/>
      <c r="ID726" s="65"/>
      <c r="IE726" s="65"/>
      <c r="IF726" s="65"/>
      <c r="IH726" s="16" t="s">
        <v>63</v>
      </c>
      <c r="II726" s="16"/>
      <c r="IJ726" s="16"/>
      <c r="IK726" s="65"/>
      <c r="IL726" s="16"/>
      <c r="IM726" s="65"/>
      <c r="IO726" s="93"/>
    </row>
    <row r="727" spans="1:249" s="11" customFormat="1" ht="20.399999999999999" x14ac:dyDescent="0.3">
      <c r="A727" s="74"/>
      <c r="B727" s="68" t="s">
        <v>863</v>
      </c>
      <c r="C727" s="344" t="s">
        <v>864</v>
      </c>
      <c r="D727" s="344"/>
      <c r="E727" s="344"/>
      <c r="F727" s="344"/>
      <c r="G727" s="344"/>
      <c r="H727" s="69" t="s">
        <v>66</v>
      </c>
      <c r="I727" s="80">
        <v>1.27</v>
      </c>
      <c r="J727" s="80">
        <v>1.25</v>
      </c>
      <c r="K727" s="79">
        <v>0.142875</v>
      </c>
      <c r="L727" s="81">
        <v>14.13</v>
      </c>
      <c r="M727" s="82">
        <v>1.39</v>
      </c>
      <c r="N727" s="77">
        <v>19.64</v>
      </c>
      <c r="O727" s="70"/>
      <c r="P727" s="73">
        <v>2.81</v>
      </c>
      <c r="Q727" s="78"/>
      <c r="R727" s="78"/>
      <c r="HY727" s="55"/>
      <c r="HZ727" s="131"/>
      <c r="IA727" s="55"/>
      <c r="IB727" s="65"/>
      <c r="IC727" s="65"/>
      <c r="ID727" s="65"/>
      <c r="IE727" s="65"/>
      <c r="IF727" s="65"/>
      <c r="IH727" s="16"/>
      <c r="II727" s="16" t="s">
        <v>864</v>
      </c>
      <c r="IJ727" s="16"/>
      <c r="IK727" s="65"/>
      <c r="IL727" s="16"/>
      <c r="IM727" s="65"/>
      <c r="IO727" s="93"/>
    </row>
    <row r="728" spans="1:249" s="11" customFormat="1" ht="14.4" x14ac:dyDescent="0.3">
      <c r="A728" s="74"/>
      <c r="B728" s="68" t="s">
        <v>91</v>
      </c>
      <c r="C728" s="344" t="s">
        <v>92</v>
      </c>
      <c r="D728" s="344"/>
      <c r="E728" s="344"/>
      <c r="F728" s="344"/>
      <c r="G728" s="344"/>
      <c r="H728" s="69" t="s">
        <v>66</v>
      </c>
      <c r="I728" s="80">
        <v>0.02</v>
      </c>
      <c r="J728" s="80">
        <v>1.25</v>
      </c>
      <c r="K728" s="71">
        <v>2.2499999999999998E-3</v>
      </c>
      <c r="L728" s="10"/>
      <c r="M728" s="76"/>
      <c r="N728" s="77">
        <v>717.22</v>
      </c>
      <c r="O728" s="70"/>
      <c r="P728" s="73">
        <v>1.61</v>
      </c>
      <c r="Q728" s="78"/>
      <c r="R728" s="78"/>
      <c r="HY728" s="55"/>
      <c r="HZ728" s="131"/>
      <c r="IA728" s="55"/>
      <c r="IB728" s="65"/>
      <c r="IC728" s="65"/>
      <c r="ID728" s="65"/>
      <c r="IE728" s="65"/>
      <c r="IF728" s="65"/>
      <c r="IH728" s="16"/>
      <c r="II728" s="16" t="s">
        <v>92</v>
      </c>
      <c r="IJ728" s="16"/>
      <c r="IK728" s="65"/>
      <c r="IL728" s="16"/>
      <c r="IM728" s="65"/>
      <c r="IO728" s="93"/>
    </row>
    <row r="729" spans="1:249" s="11" customFormat="1" ht="14.4" x14ac:dyDescent="0.3">
      <c r="A729" s="83"/>
      <c r="B729" s="68" t="s">
        <v>93</v>
      </c>
      <c r="C729" s="344" t="s">
        <v>94</v>
      </c>
      <c r="D729" s="344"/>
      <c r="E729" s="344"/>
      <c r="F729" s="344"/>
      <c r="G729" s="344"/>
      <c r="H729" s="69" t="s">
        <v>60</v>
      </c>
      <c r="I729" s="80">
        <v>0.02</v>
      </c>
      <c r="J729" s="80">
        <v>1.25</v>
      </c>
      <c r="K729" s="71">
        <v>2.2499999999999998E-3</v>
      </c>
      <c r="L729" s="72"/>
      <c r="M729" s="70"/>
      <c r="N729" s="84">
        <v>554.75</v>
      </c>
      <c r="O729" s="70"/>
      <c r="P729" s="104">
        <v>1.25</v>
      </c>
      <c r="HY729" s="55"/>
      <c r="HZ729" s="131"/>
      <c r="IA729" s="55"/>
      <c r="IB729" s="65"/>
      <c r="IC729" s="65"/>
      <c r="ID729" s="65"/>
      <c r="IE729" s="65"/>
      <c r="IF729" s="65"/>
      <c r="IH729" s="16"/>
      <c r="II729" s="16"/>
      <c r="IJ729" s="16" t="s">
        <v>94</v>
      </c>
      <c r="IK729" s="65"/>
      <c r="IL729" s="16"/>
      <c r="IM729" s="65"/>
      <c r="IO729" s="93"/>
    </row>
    <row r="730" spans="1:249" s="11" customFormat="1" ht="14.4" x14ac:dyDescent="0.3">
      <c r="A730" s="67"/>
      <c r="B730" s="68" t="s">
        <v>80</v>
      </c>
      <c r="C730" s="344" t="s">
        <v>99</v>
      </c>
      <c r="D730" s="344"/>
      <c r="E730" s="344"/>
      <c r="F730" s="344"/>
      <c r="G730" s="344"/>
      <c r="H730" s="69"/>
      <c r="I730" s="70"/>
      <c r="J730" s="70"/>
      <c r="K730" s="70"/>
      <c r="L730" s="72"/>
      <c r="M730" s="70"/>
      <c r="N730" s="72"/>
      <c r="O730" s="70"/>
      <c r="P730" s="104">
        <v>50.09</v>
      </c>
      <c r="HY730" s="55"/>
      <c r="HZ730" s="131"/>
      <c r="IA730" s="55"/>
      <c r="IB730" s="65"/>
      <c r="IC730" s="65"/>
      <c r="ID730" s="65"/>
      <c r="IE730" s="65"/>
      <c r="IF730" s="65"/>
      <c r="IH730" s="16" t="s">
        <v>99</v>
      </c>
      <c r="II730" s="16"/>
      <c r="IJ730" s="16"/>
      <c r="IK730" s="65"/>
      <c r="IL730" s="16"/>
      <c r="IM730" s="65"/>
      <c r="IO730" s="93"/>
    </row>
    <row r="731" spans="1:249" s="11" customFormat="1" ht="14.4" x14ac:dyDescent="0.3">
      <c r="A731" s="74"/>
      <c r="B731" s="68" t="s">
        <v>131</v>
      </c>
      <c r="C731" s="344" t="s">
        <v>132</v>
      </c>
      <c r="D731" s="344"/>
      <c r="E731" s="344"/>
      <c r="F731" s="344"/>
      <c r="G731" s="344"/>
      <c r="H731" s="69" t="s">
        <v>102</v>
      </c>
      <c r="I731" s="107">
        <v>0.29299999999999998</v>
      </c>
      <c r="J731" s="70"/>
      <c r="K731" s="71">
        <v>2.6370000000000001E-2</v>
      </c>
      <c r="L731" s="81">
        <v>35.71</v>
      </c>
      <c r="M731" s="82">
        <v>1.54</v>
      </c>
      <c r="N731" s="77">
        <v>54.99</v>
      </c>
      <c r="O731" s="70"/>
      <c r="P731" s="73">
        <v>1.45</v>
      </c>
      <c r="Q731" s="78"/>
      <c r="R731" s="78"/>
      <c r="HY731" s="55"/>
      <c r="HZ731" s="131"/>
      <c r="IA731" s="55"/>
      <c r="IB731" s="65"/>
      <c r="IC731" s="65"/>
      <c r="ID731" s="65"/>
      <c r="IE731" s="65"/>
      <c r="IF731" s="65"/>
      <c r="IH731" s="16"/>
      <c r="II731" s="16" t="s">
        <v>132</v>
      </c>
      <c r="IJ731" s="16"/>
      <c r="IK731" s="65"/>
      <c r="IL731" s="16"/>
      <c r="IM731" s="65"/>
      <c r="IO731" s="93"/>
    </row>
    <row r="732" spans="1:249" s="11" customFormat="1" ht="14.4" x14ac:dyDescent="0.3">
      <c r="A732" s="74"/>
      <c r="B732" s="68" t="s">
        <v>137</v>
      </c>
      <c r="C732" s="344" t="s">
        <v>138</v>
      </c>
      <c r="D732" s="344"/>
      <c r="E732" s="344"/>
      <c r="F732" s="344"/>
      <c r="G732" s="344"/>
      <c r="H732" s="69" t="s">
        <v>139</v>
      </c>
      <c r="I732" s="102">
        <v>2.4828000000000001</v>
      </c>
      <c r="J732" s="70"/>
      <c r="K732" s="79">
        <v>0.22345200000000001</v>
      </c>
      <c r="L732" s="10"/>
      <c r="M732" s="76"/>
      <c r="N732" s="77">
        <v>7.22</v>
      </c>
      <c r="O732" s="70"/>
      <c r="P732" s="73">
        <v>1.61</v>
      </c>
      <c r="Q732" s="78"/>
      <c r="R732" s="78"/>
      <c r="HY732" s="55"/>
      <c r="HZ732" s="131"/>
      <c r="IA732" s="55"/>
      <c r="IB732" s="65"/>
      <c r="IC732" s="65"/>
      <c r="ID732" s="65"/>
      <c r="IE732" s="65"/>
      <c r="IF732" s="65"/>
      <c r="IH732" s="16"/>
      <c r="II732" s="16" t="s">
        <v>138</v>
      </c>
      <c r="IJ732" s="16"/>
      <c r="IK732" s="65"/>
      <c r="IL732" s="16"/>
      <c r="IM732" s="65"/>
      <c r="IO732" s="93"/>
    </row>
    <row r="733" spans="1:249" s="11" customFormat="1" ht="14.4" x14ac:dyDescent="0.3">
      <c r="A733" s="74"/>
      <c r="B733" s="68" t="s">
        <v>865</v>
      </c>
      <c r="C733" s="344" t="s">
        <v>866</v>
      </c>
      <c r="D733" s="344"/>
      <c r="E733" s="344"/>
      <c r="F733" s="344"/>
      <c r="G733" s="344"/>
      <c r="H733" s="69" t="s">
        <v>201</v>
      </c>
      <c r="I733" s="107">
        <v>0.16700000000000001</v>
      </c>
      <c r="J733" s="70"/>
      <c r="K733" s="71">
        <v>1.503E-2</v>
      </c>
      <c r="L733" s="81">
        <v>584.14</v>
      </c>
      <c r="M733" s="82">
        <v>1.35</v>
      </c>
      <c r="N733" s="77">
        <v>788.59</v>
      </c>
      <c r="O733" s="70"/>
      <c r="P733" s="73">
        <v>11.85</v>
      </c>
      <c r="Q733" s="78"/>
      <c r="R733" s="78"/>
      <c r="HY733" s="55"/>
      <c r="HZ733" s="131"/>
      <c r="IA733" s="55"/>
      <c r="IB733" s="65"/>
      <c r="IC733" s="65"/>
      <c r="ID733" s="65"/>
      <c r="IE733" s="65"/>
      <c r="IF733" s="65"/>
      <c r="IH733" s="16"/>
      <c r="II733" s="16" t="s">
        <v>866</v>
      </c>
      <c r="IJ733" s="16"/>
      <c r="IK733" s="65"/>
      <c r="IL733" s="16"/>
      <c r="IM733" s="65"/>
      <c r="IO733" s="93"/>
    </row>
    <row r="734" spans="1:249" s="11" customFormat="1" ht="20.399999999999999" x14ac:dyDescent="0.3">
      <c r="A734" s="74"/>
      <c r="B734" s="68" t="s">
        <v>867</v>
      </c>
      <c r="C734" s="344" t="s">
        <v>868</v>
      </c>
      <c r="D734" s="344"/>
      <c r="E734" s="344"/>
      <c r="F734" s="344"/>
      <c r="G734" s="344"/>
      <c r="H734" s="69" t="s">
        <v>72</v>
      </c>
      <c r="I734" s="71">
        <v>3.1700000000000001E-3</v>
      </c>
      <c r="J734" s="70"/>
      <c r="K734" s="111">
        <v>2.853E-4</v>
      </c>
      <c r="L734" s="112">
        <v>150361.35999999999</v>
      </c>
      <c r="M734" s="82">
        <v>0.82</v>
      </c>
      <c r="N734" s="77">
        <v>123296.32000000001</v>
      </c>
      <c r="O734" s="70"/>
      <c r="P734" s="73">
        <v>35.18</v>
      </c>
      <c r="Q734" s="78"/>
      <c r="R734" s="78"/>
      <c r="HY734" s="55"/>
      <c r="HZ734" s="131"/>
      <c r="IA734" s="55"/>
      <c r="IB734" s="65"/>
      <c r="IC734" s="65"/>
      <c r="ID734" s="65"/>
      <c r="IE734" s="65"/>
      <c r="IF734" s="65"/>
      <c r="IH734" s="16"/>
      <c r="II734" s="16" t="s">
        <v>868</v>
      </c>
      <c r="IJ734" s="16"/>
      <c r="IK734" s="65"/>
      <c r="IL734" s="16"/>
      <c r="IM734" s="65"/>
      <c r="IO734" s="93"/>
    </row>
    <row r="735" spans="1:249" s="11" customFormat="1" ht="14.4" x14ac:dyDescent="0.3">
      <c r="A735" s="85" t="s">
        <v>162</v>
      </c>
      <c r="B735" s="86" t="s">
        <v>271</v>
      </c>
      <c r="C735" s="371" t="s">
        <v>869</v>
      </c>
      <c r="D735" s="371"/>
      <c r="E735" s="371"/>
      <c r="F735" s="371"/>
      <c r="G735" s="371"/>
      <c r="H735" s="87" t="s">
        <v>153</v>
      </c>
      <c r="I735" s="114">
        <v>0</v>
      </c>
      <c r="J735" s="89"/>
      <c r="K735" s="114">
        <v>0</v>
      </c>
      <c r="L735" s="91"/>
      <c r="M735" s="89"/>
      <c r="N735" s="91"/>
      <c r="O735" s="89"/>
      <c r="P735" s="92"/>
      <c r="HY735" s="55"/>
      <c r="HZ735" s="131"/>
      <c r="IA735" s="55"/>
      <c r="IB735" s="65"/>
      <c r="IC735" s="65"/>
      <c r="ID735" s="65"/>
      <c r="IE735" s="65"/>
      <c r="IF735" s="65"/>
      <c r="IH735" s="16"/>
      <c r="II735" s="16"/>
      <c r="IJ735" s="16"/>
      <c r="IK735" s="65"/>
      <c r="IL735" s="16"/>
      <c r="IM735" s="65"/>
      <c r="IO735" s="93" t="s">
        <v>869</v>
      </c>
    </row>
    <row r="736" spans="1:249" s="11" customFormat="1" ht="14.4" x14ac:dyDescent="0.3">
      <c r="A736" s="85" t="s">
        <v>162</v>
      </c>
      <c r="B736" s="86" t="s">
        <v>807</v>
      </c>
      <c r="C736" s="371" t="s">
        <v>808</v>
      </c>
      <c r="D736" s="371"/>
      <c r="E736" s="371"/>
      <c r="F736" s="371"/>
      <c r="G736" s="371"/>
      <c r="H736" s="87" t="s">
        <v>153</v>
      </c>
      <c r="I736" s="114">
        <v>0</v>
      </c>
      <c r="J736" s="89"/>
      <c r="K736" s="114">
        <v>0</v>
      </c>
      <c r="L736" s="91"/>
      <c r="M736" s="89"/>
      <c r="N736" s="91"/>
      <c r="O736" s="89"/>
      <c r="P736" s="92"/>
      <c r="HY736" s="55"/>
      <c r="HZ736" s="131"/>
      <c r="IA736" s="55"/>
      <c r="IB736" s="65"/>
      <c r="IC736" s="65"/>
      <c r="ID736" s="65"/>
      <c r="IE736" s="65"/>
      <c r="IF736" s="65"/>
      <c r="IH736" s="16"/>
      <c r="II736" s="16"/>
      <c r="IJ736" s="16"/>
      <c r="IK736" s="65"/>
      <c r="IL736" s="16"/>
      <c r="IM736" s="65"/>
      <c r="IO736" s="93" t="s">
        <v>808</v>
      </c>
    </row>
    <row r="737" spans="1:249" s="11" customFormat="1" ht="14.4" x14ac:dyDescent="0.3">
      <c r="A737" s="85" t="s">
        <v>69</v>
      </c>
      <c r="B737" s="86" t="s">
        <v>870</v>
      </c>
      <c r="C737" s="371" t="s">
        <v>871</v>
      </c>
      <c r="D737" s="371"/>
      <c r="E737" s="371"/>
      <c r="F737" s="371"/>
      <c r="G737" s="371"/>
      <c r="H737" s="87" t="s">
        <v>154</v>
      </c>
      <c r="I737" s="88">
        <v>16.7</v>
      </c>
      <c r="J737" s="89"/>
      <c r="K737" s="103">
        <v>1.5029999999999999</v>
      </c>
      <c r="L737" s="91"/>
      <c r="M737" s="89"/>
      <c r="N737" s="91"/>
      <c r="O737" s="89"/>
      <c r="P737" s="92"/>
      <c r="HY737" s="55"/>
      <c r="HZ737" s="131"/>
      <c r="IA737" s="55"/>
      <c r="IB737" s="65"/>
      <c r="IC737" s="65"/>
      <c r="ID737" s="65"/>
      <c r="IE737" s="65"/>
      <c r="IF737" s="65"/>
      <c r="IH737" s="16"/>
      <c r="II737" s="16"/>
      <c r="IJ737" s="16"/>
      <c r="IK737" s="65"/>
      <c r="IL737" s="16"/>
      <c r="IM737" s="65"/>
      <c r="IO737" s="93" t="s">
        <v>871</v>
      </c>
    </row>
    <row r="738" spans="1:249" s="11" customFormat="1" ht="14.4" x14ac:dyDescent="0.3">
      <c r="A738" s="85" t="s">
        <v>69</v>
      </c>
      <c r="B738" s="86" t="s">
        <v>872</v>
      </c>
      <c r="C738" s="371" t="s">
        <v>873</v>
      </c>
      <c r="D738" s="371"/>
      <c r="E738" s="371"/>
      <c r="F738" s="371"/>
      <c r="G738" s="371"/>
      <c r="H738" s="87" t="s">
        <v>145</v>
      </c>
      <c r="I738" s="88">
        <v>102.5</v>
      </c>
      <c r="J738" s="89"/>
      <c r="K738" s="103">
        <v>9.2249999999999996</v>
      </c>
      <c r="L738" s="91"/>
      <c r="M738" s="89"/>
      <c r="N738" s="91"/>
      <c r="O738" s="89"/>
      <c r="P738" s="92"/>
      <c r="HY738" s="55"/>
      <c r="HZ738" s="131"/>
      <c r="IA738" s="55"/>
      <c r="IB738" s="65"/>
      <c r="IC738" s="65"/>
      <c r="ID738" s="65"/>
      <c r="IE738" s="65"/>
      <c r="IF738" s="65"/>
      <c r="IH738" s="16"/>
      <c r="II738" s="16"/>
      <c r="IJ738" s="16"/>
      <c r="IK738" s="65"/>
      <c r="IL738" s="16"/>
      <c r="IM738" s="65"/>
      <c r="IO738" s="93" t="s">
        <v>873</v>
      </c>
    </row>
    <row r="739" spans="1:249" s="11" customFormat="1" ht="14.4" x14ac:dyDescent="0.3">
      <c r="A739" s="85" t="s">
        <v>162</v>
      </c>
      <c r="B739" s="86" t="s">
        <v>874</v>
      </c>
      <c r="C739" s="371" t="s">
        <v>875</v>
      </c>
      <c r="D739" s="371"/>
      <c r="E739" s="371"/>
      <c r="F739" s="371"/>
      <c r="G739" s="371"/>
      <c r="H739" s="87" t="s">
        <v>153</v>
      </c>
      <c r="I739" s="114">
        <v>0</v>
      </c>
      <c r="J739" s="89"/>
      <c r="K739" s="114">
        <v>0</v>
      </c>
      <c r="L739" s="91"/>
      <c r="M739" s="89"/>
      <c r="N739" s="91"/>
      <c r="O739" s="89"/>
      <c r="P739" s="92"/>
      <c r="HY739" s="55"/>
      <c r="HZ739" s="131"/>
      <c r="IA739" s="55"/>
      <c r="IB739" s="65"/>
      <c r="IC739" s="65"/>
      <c r="ID739" s="65"/>
      <c r="IE739" s="65"/>
      <c r="IF739" s="65"/>
      <c r="IH739" s="16"/>
      <c r="II739" s="16"/>
      <c r="IJ739" s="16"/>
      <c r="IK739" s="65"/>
      <c r="IL739" s="16"/>
      <c r="IM739" s="65"/>
      <c r="IO739" s="93" t="s">
        <v>875</v>
      </c>
    </row>
    <row r="740" spans="1:249" s="11" customFormat="1" ht="14.4" x14ac:dyDescent="0.3">
      <c r="A740" s="94"/>
      <c r="B740" s="95"/>
      <c r="C740" s="372" t="s">
        <v>73</v>
      </c>
      <c r="D740" s="372"/>
      <c r="E740" s="372"/>
      <c r="F740" s="372"/>
      <c r="G740" s="372"/>
      <c r="H740" s="58"/>
      <c r="I740" s="59"/>
      <c r="J740" s="59"/>
      <c r="K740" s="59"/>
      <c r="L740" s="62"/>
      <c r="M740" s="59"/>
      <c r="N740" s="96"/>
      <c r="O740" s="59"/>
      <c r="P740" s="97">
        <v>825.32</v>
      </c>
      <c r="Q740" s="78"/>
      <c r="R740" s="78"/>
      <c r="HY740" s="55"/>
      <c r="HZ740" s="131"/>
      <c r="IA740" s="55"/>
      <c r="IB740" s="65"/>
      <c r="IC740" s="65"/>
      <c r="ID740" s="65"/>
      <c r="IE740" s="65"/>
      <c r="IF740" s="65"/>
      <c r="IH740" s="16"/>
      <c r="II740" s="16"/>
      <c r="IJ740" s="16"/>
      <c r="IK740" s="65" t="s">
        <v>73</v>
      </c>
      <c r="IL740" s="16"/>
      <c r="IM740" s="65"/>
      <c r="IO740" s="93"/>
    </row>
    <row r="741" spans="1:249" s="11" customFormat="1" ht="14.4" x14ac:dyDescent="0.3">
      <c r="A741" s="83"/>
      <c r="B741" s="68"/>
      <c r="C741" s="344" t="s">
        <v>74</v>
      </c>
      <c r="D741" s="344"/>
      <c r="E741" s="344"/>
      <c r="F741" s="344"/>
      <c r="G741" s="344"/>
      <c r="H741" s="69"/>
      <c r="I741" s="70"/>
      <c r="J741" s="70"/>
      <c r="K741" s="70"/>
      <c r="L741" s="72"/>
      <c r="M741" s="70"/>
      <c r="N741" s="72"/>
      <c r="O741" s="70"/>
      <c r="P741" s="104">
        <v>770.81</v>
      </c>
      <c r="HY741" s="55"/>
      <c r="HZ741" s="131"/>
      <c r="IA741" s="55"/>
      <c r="IB741" s="65"/>
      <c r="IC741" s="65"/>
      <c r="ID741" s="65"/>
      <c r="IE741" s="65"/>
      <c r="IF741" s="65"/>
      <c r="IH741" s="16"/>
      <c r="II741" s="16"/>
      <c r="IJ741" s="16"/>
      <c r="IK741" s="65"/>
      <c r="IL741" s="16" t="s">
        <v>74</v>
      </c>
      <c r="IM741" s="65"/>
      <c r="IO741" s="93"/>
    </row>
    <row r="742" spans="1:249" s="11" customFormat="1" ht="30.6" x14ac:dyDescent="0.3">
      <c r="A742" s="83"/>
      <c r="B742" s="68" t="s">
        <v>272</v>
      </c>
      <c r="C742" s="344" t="s">
        <v>273</v>
      </c>
      <c r="D742" s="344"/>
      <c r="E742" s="344"/>
      <c r="F742" s="344"/>
      <c r="G742" s="344"/>
      <c r="H742" s="69" t="s">
        <v>75</v>
      </c>
      <c r="I742" s="98">
        <v>121</v>
      </c>
      <c r="J742" s="75">
        <v>0.9</v>
      </c>
      <c r="K742" s="75">
        <v>108.9</v>
      </c>
      <c r="L742" s="72"/>
      <c r="M742" s="70"/>
      <c r="N742" s="72"/>
      <c r="O742" s="70"/>
      <c r="P742" s="104">
        <v>839.41</v>
      </c>
      <c r="HY742" s="55"/>
      <c r="HZ742" s="131"/>
      <c r="IA742" s="55"/>
      <c r="IB742" s="65"/>
      <c r="IC742" s="65"/>
      <c r="ID742" s="65"/>
      <c r="IE742" s="65"/>
      <c r="IF742" s="65"/>
      <c r="IH742" s="16"/>
      <c r="II742" s="16"/>
      <c r="IJ742" s="16"/>
      <c r="IK742" s="65"/>
      <c r="IL742" s="16" t="s">
        <v>273</v>
      </c>
      <c r="IM742" s="65"/>
      <c r="IO742" s="93"/>
    </row>
    <row r="743" spans="1:249" s="11" customFormat="1" ht="30.6" x14ac:dyDescent="0.3">
      <c r="A743" s="83"/>
      <c r="B743" s="68" t="s">
        <v>274</v>
      </c>
      <c r="C743" s="344" t="s">
        <v>275</v>
      </c>
      <c r="D743" s="344"/>
      <c r="E743" s="344"/>
      <c r="F743" s="344"/>
      <c r="G743" s="344"/>
      <c r="H743" s="69" t="s">
        <v>75</v>
      </c>
      <c r="I743" s="98">
        <v>72</v>
      </c>
      <c r="J743" s="80">
        <v>0.85</v>
      </c>
      <c r="K743" s="75">
        <v>61.2</v>
      </c>
      <c r="L743" s="72"/>
      <c r="M743" s="70"/>
      <c r="N743" s="72"/>
      <c r="O743" s="70"/>
      <c r="P743" s="104">
        <v>471.74</v>
      </c>
      <c r="HY743" s="55"/>
      <c r="HZ743" s="131"/>
      <c r="IA743" s="55"/>
      <c r="IB743" s="65"/>
      <c r="IC743" s="65"/>
      <c r="ID743" s="65"/>
      <c r="IE743" s="65"/>
      <c r="IF743" s="65"/>
      <c r="IH743" s="16"/>
      <c r="II743" s="16"/>
      <c r="IJ743" s="16"/>
      <c r="IK743" s="65"/>
      <c r="IL743" s="16" t="s">
        <v>275</v>
      </c>
      <c r="IM743" s="65"/>
      <c r="IO743" s="93"/>
    </row>
    <row r="744" spans="1:249" s="11" customFormat="1" ht="14.4" x14ac:dyDescent="0.3">
      <c r="A744" s="99"/>
      <c r="B744" s="100"/>
      <c r="C744" s="372" t="s">
        <v>76</v>
      </c>
      <c r="D744" s="372"/>
      <c r="E744" s="372"/>
      <c r="F744" s="372"/>
      <c r="G744" s="372"/>
      <c r="H744" s="58"/>
      <c r="I744" s="59"/>
      <c r="J744" s="59"/>
      <c r="K744" s="59"/>
      <c r="L744" s="62"/>
      <c r="M744" s="59"/>
      <c r="N744" s="96">
        <v>23738.560000000001</v>
      </c>
      <c r="O744" s="59"/>
      <c r="P744" s="97">
        <v>2136.4699999999998</v>
      </c>
      <c r="HY744" s="55"/>
      <c r="HZ744" s="131"/>
      <c r="IA744" s="55"/>
      <c r="IB744" s="65"/>
      <c r="IC744" s="65"/>
      <c r="ID744" s="65"/>
      <c r="IE744" s="65"/>
      <c r="IF744" s="65"/>
      <c r="IH744" s="16"/>
      <c r="II744" s="16"/>
      <c r="IJ744" s="16"/>
      <c r="IK744" s="65"/>
      <c r="IL744" s="16"/>
      <c r="IM744" s="65" t="s">
        <v>76</v>
      </c>
      <c r="IO744" s="93"/>
    </row>
    <row r="745" spans="1:249" s="11" customFormat="1" ht="40.799999999999997" x14ac:dyDescent="0.3">
      <c r="A745" s="56" t="s">
        <v>234</v>
      </c>
      <c r="B745" s="57" t="s">
        <v>876</v>
      </c>
      <c r="C745" s="373" t="s">
        <v>877</v>
      </c>
      <c r="D745" s="373"/>
      <c r="E745" s="373"/>
      <c r="F745" s="373"/>
      <c r="G745" s="373"/>
      <c r="H745" s="58" t="s">
        <v>145</v>
      </c>
      <c r="I745" s="59">
        <v>9.2249999999999996</v>
      </c>
      <c r="J745" s="60">
        <v>1</v>
      </c>
      <c r="K745" s="101">
        <v>9.2249999999999996</v>
      </c>
      <c r="L745" s="118">
        <v>48.12</v>
      </c>
      <c r="M745" s="106">
        <v>1.1399999999999999</v>
      </c>
      <c r="N745" s="133">
        <v>54.86</v>
      </c>
      <c r="O745" s="59"/>
      <c r="P745" s="134">
        <v>506.08</v>
      </c>
      <c r="HY745" s="55"/>
      <c r="HZ745" s="131"/>
      <c r="IA745" s="55"/>
      <c r="IB745" s="65" t="s">
        <v>877</v>
      </c>
      <c r="IC745" s="65" t="s">
        <v>4</v>
      </c>
      <c r="ID745" s="65" t="s">
        <v>4</v>
      </c>
      <c r="IE745" s="65" t="s">
        <v>4</v>
      </c>
      <c r="IF745" s="65" t="s">
        <v>4</v>
      </c>
      <c r="IH745" s="16"/>
      <c r="II745" s="16"/>
      <c r="IJ745" s="16"/>
      <c r="IK745" s="65"/>
      <c r="IL745" s="16"/>
      <c r="IM745" s="65"/>
      <c r="IO745" s="93"/>
    </row>
    <row r="746" spans="1:249" s="11" customFormat="1" ht="14.4" x14ac:dyDescent="0.3">
      <c r="A746" s="99"/>
      <c r="B746" s="100"/>
      <c r="C746" s="372" t="s">
        <v>76</v>
      </c>
      <c r="D746" s="372"/>
      <c r="E746" s="372"/>
      <c r="F746" s="372"/>
      <c r="G746" s="372"/>
      <c r="H746" s="58"/>
      <c r="I746" s="59"/>
      <c r="J746" s="59"/>
      <c r="K746" s="59"/>
      <c r="L746" s="62"/>
      <c r="M746" s="59"/>
      <c r="N746" s="62"/>
      <c r="O746" s="59"/>
      <c r="P746" s="134">
        <v>506.08</v>
      </c>
      <c r="HY746" s="55"/>
      <c r="HZ746" s="131"/>
      <c r="IA746" s="55"/>
      <c r="IB746" s="65"/>
      <c r="IC746" s="65"/>
      <c r="ID746" s="65"/>
      <c r="IE746" s="65"/>
      <c r="IF746" s="65"/>
      <c r="IH746" s="16"/>
      <c r="II746" s="16"/>
      <c r="IJ746" s="16"/>
      <c r="IK746" s="65"/>
      <c r="IL746" s="16"/>
      <c r="IM746" s="65" t="s">
        <v>76</v>
      </c>
      <c r="IO746" s="93"/>
    </row>
    <row r="747" spans="1:249" s="11" customFormat="1" ht="30.6" x14ac:dyDescent="0.3">
      <c r="A747" s="56" t="s">
        <v>235</v>
      </c>
      <c r="B747" s="57" t="s">
        <v>878</v>
      </c>
      <c r="C747" s="373" t="s">
        <v>879</v>
      </c>
      <c r="D747" s="373"/>
      <c r="E747" s="373"/>
      <c r="F747" s="373"/>
      <c r="G747" s="373"/>
      <c r="H747" s="58" t="s">
        <v>880</v>
      </c>
      <c r="I747" s="59">
        <v>0.32</v>
      </c>
      <c r="J747" s="60">
        <v>1</v>
      </c>
      <c r="K747" s="106">
        <v>0.32</v>
      </c>
      <c r="L747" s="62"/>
      <c r="M747" s="59"/>
      <c r="N747" s="63"/>
      <c r="O747" s="59"/>
      <c r="P747" s="64"/>
      <c r="HY747" s="55"/>
      <c r="HZ747" s="131"/>
      <c r="IA747" s="55"/>
      <c r="IB747" s="65" t="s">
        <v>879</v>
      </c>
      <c r="IC747" s="65" t="s">
        <v>4</v>
      </c>
      <c r="ID747" s="65" t="s">
        <v>4</v>
      </c>
      <c r="IE747" s="65" t="s">
        <v>4</v>
      </c>
      <c r="IF747" s="65" t="s">
        <v>4</v>
      </c>
      <c r="IH747" s="16"/>
      <c r="II747" s="16"/>
      <c r="IJ747" s="16"/>
      <c r="IK747" s="65"/>
      <c r="IL747" s="16"/>
      <c r="IM747" s="65"/>
      <c r="IO747" s="93"/>
    </row>
    <row r="748" spans="1:249" s="11" customFormat="1" ht="14.4" x14ac:dyDescent="0.3">
      <c r="A748" s="66"/>
      <c r="B748" s="15"/>
      <c r="C748" s="339" t="s">
        <v>964</v>
      </c>
      <c r="D748" s="339"/>
      <c r="E748" s="339"/>
      <c r="F748" s="339"/>
      <c r="G748" s="339"/>
      <c r="H748" s="339"/>
      <c r="I748" s="339"/>
      <c r="J748" s="339"/>
      <c r="K748" s="339"/>
      <c r="L748" s="339"/>
      <c r="M748" s="339"/>
      <c r="N748" s="339"/>
      <c r="O748" s="339"/>
      <c r="P748" s="374"/>
      <c r="HY748" s="55"/>
      <c r="HZ748" s="131"/>
      <c r="IA748" s="55"/>
      <c r="IB748" s="65"/>
      <c r="IC748" s="65"/>
      <c r="ID748" s="65"/>
      <c r="IE748" s="65"/>
      <c r="IF748" s="65"/>
      <c r="IH748" s="16"/>
      <c r="II748" s="16"/>
      <c r="IJ748" s="16"/>
      <c r="IK748" s="65"/>
      <c r="IL748" s="16"/>
      <c r="IM748" s="65"/>
      <c r="IN748" s="3" t="s">
        <v>964</v>
      </c>
      <c r="IO748" s="93"/>
    </row>
    <row r="749" spans="1:249" s="11" customFormat="1" ht="20.399999999999999" x14ac:dyDescent="0.3">
      <c r="A749" s="110"/>
      <c r="B749" s="95" t="s">
        <v>1085</v>
      </c>
      <c r="C749" s="375" t="s">
        <v>1084</v>
      </c>
      <c r="D749" s="375"/>
      <c r="E749" s="375"/>
      <c r="F749" s="375"/>
      <c r="G749" s="375"/>
      <c r="H749" s="375"/>
      <c r="I749" s="375"/>
      <c r="J749" s="375"/>
      <c r="K749" s="375"/>
      <c r="L749" s="375"/>
      <c r="M749" s="375"/>
      <c r="N749" s="375"/>
      <c r="O749" s="375"/>
      <c r="P749" s="376"/>
      <c r="HY749" s="55"/>
      <c r="HZ749" s="131"/>
      <c r="IA749" s="55"/>
      <c r="IB749" s="65"/>
      <c r="IC749" s="65"/>
      <c r="ID749" s="65"/>
      <c r="IE749" s="65"/>
      <c r="IF749" s="65"/>
      <c r="IG749" s="3" t="s">
        <v>1084</v>
      </c>
      <c r="IH749" s="16"/>
      <c r="II749" s="16"/>
      <c r="IJ749" s="16"/>
      <c r="IK749" s="65"/>
      <c r="IL749" s="16"/>
      <c r="IM749" s="65"/>
      <c r="IO749" s="93"/>
    </row>
    <row r="750" spans="1:249" s="11" customFormat="1" ht="14.4" x14ac:dyDescent="0.3">
      <c r="A750" s="67"/>
      <c r="B750" s="68" t="s">
        <v>57</v>
      </c>
      <c r="C750" s="344" t="s">
        <v>59</v>
      </c>
      <c r="D750" s="344"/>
      <c r="E750" s="344"/>
      <c r="F750" s="344"/>
      <c r="G750" s="344"/>
      <c r="H750" s="69" t="s">
        <v>60</v>
      </c>
      <c r="I750" s="70"/>
      <c r="J750" s="70"/>
      <c r="K750" s="71">
        <v>0.57408000000000003</v>
      </c>
      <c r="L750" s="72"/>
      <c r="M750" s="70"/>
      <c r="N750" s="72"/>
      <c r="O750" s="70"/>
      <c r="P750" s="104">
        <v>342.24</v>
      </c>
      <c r="HY750" s="55"/>
      <c r="HZ750" s="131"/>
      <c r="IA750" s="55"/>
      <c r="IB750" s="65"/>
      <c r="IC750" s="65"/>
      <c r="ID750" s="65"/>
      <c r="IE750" s="65"/>
      <c r="IF750" s="65"/>
      <c r="IH750" s="16" t="s">
        <v>59</v>
      </c>
      <c r="II750" s="16"/>
      <c r="IJ750" s="16"/>
      <c r="IK750" s="65"/>
      <c r="IL750" s="16"/>
      <c r="IM750" s="65"/>
      <c r="IO750" s="93"/>
    </row>
    <row r="751" spans="1:249" s="11" customFormat="1" ht="14.4" x14ac:dyDescent="0.3">
      <c r="A751" s="74"/>
      <c r="B751" s="68" t="s">
        <v>882</v>
      </c>
      <c r="C751" s="344" t="s">
        <v>883</v>
      </c>
      <c r="D751" s="344"/>
      <c r="E751" s="344"/>
      <c r="F751" s="344"/>
      <c r="G751" s="344"/>
      <c r="H751" s="69" t="s">
        <v>60</v>
      </c>
      <c r="I751" s="80">
        <v>1.56</v>
      </c>
      <c r="J751" s="80">
        <v>1.1499999999999999</v>
      </c>
      <c r="K751" s="71">
        <v>0.57408000000000003</v>
      </c>
      <c r="L751" s="10"/>
      <c r="M751" s="76"/>
      <c r="N751" s="77">
        <v>596.15</v>
      </c>
      <c r="O751" s="70"/>
      <c r="P751" s="73">
        <v>342.24</v>
      </c>
      <c r="Q751" s="78"/>
      <c r="R751" s="78"/>
      <c r="HY751" s="55"/>
      <c r="HZ751" s="131"/>
      <c r="IA751" s="55"/>
      <c r="IB751" s="65"/>
      <c r="IC751" s="65"/>
      <c r="ID751" s="65"/>
      <c r="IE751" s="65"/>
      <c r="IF751" s="65"/>
      <c r="IH751" s="16"/>
      <c r="II751" s="16" t="s">
        <v>883</v>
      </c>
      <c r="IJ751" s="16"/>
      <c r="IK751" s="65"/>
      <c r="IL751" s="16"/>
      <c r="IM751" s="65"/>
      <c r="IO751" s="93"/>
    </row>
    <row r="752" spans="1:249" s="11" customFormat="1" ht="14.4" x14ac:dyDescent="0.3">
      <c r="A752" s="67"/>
      <c r="B752" s="68" t="s">
        <v>80</v>
      </c>
      <c r="C752" s="344" t="s">
        <v>99</v>
      </c>
      <c r="D752" s="344"/>
      <c r="E752" s="344"/>
      <c r="F752" s="344"/>
      <c r="G752" s="344"/>
      <c r="H752" s="69"/>
      <c r="I752" s="70"/>
      <c r="J752" s="70"/>
      <c r="K752" s="70"/>
      <c r="L752" s="72"/>
      <c r="M752" s="70"/>
      <c r="N752" s="72"/>
      <c r="O752" s="70"/>
      <c r="P752" s="104">
        <v>5.66</v>
      </c>
      <c r="HY752" s="55"/>
      <c r="HZ752" s="131"/>
      <c r="IA752" s="55"/>
      <c r="IB752" s="65"/>
      <c r="IC752" s="65"/>
      <c r="ID752" s="65"/>
      <c r="IE752" s="65"/>
      <c r="IF752" s="65"/>
      <c r="IH752" s="16" t="s">
        <v>99</v>
      </c>
      <c r="II752" s="16"/>
      <c r="IJ752" s="16"/>
      <c r="IK752" s="65"/>
      <c r="IL752" s="16"/>
      <c r="IM752" s="65"/>
      <c r="IO752" s="93"/>
    </row>
    <row r="753" spans="1:249" s="11" customFormat="1" ht="14.4" x14ac:dyDescent="0.3">
      <c r="A753" s="74"/>
      <c r="B753" s="68" t="s">
        <v>137</v>
      </c>
      <c r="C753" s="344" t="s">
        <v>138</v>
      </c>
      <c r="D753" s="344"/>
      <c r="E753" s="344"/>
      <c r="F753" s="344"/>
      <c r="G753" s="344"/>
      <c r="H753" s="69" t="s">
        <v>139</v>
      </c>
      <c r="I753" s="80">
        <v>2.4500000000000002</v>
      </c>
      <c r="J753" s="70"/>
      <c r="K753" s="107">
        <v>0.78400000000000003</v>
      </c>
      <c r="L753" s="10"/>
      <c r="M753" s="76"/>
      <c r="N753" s="77">
        <v>7.22</v>
      </c>
      <c r="O753" s="70"/>
      <c r="P753" s="73">
        <v>5.66</v>
      </c>
      <c r="Q753" s="78"/>
      <c r="R753" s="78"/>
      <c r="HY753" s="55"/>
      <c r="HZ753" s="131"/>
      <c r="IA753" s="55"/>
      <c r="IB753" s="65"/>
      <c r="IC753" s="65"/>
      <c r="ID753" s="65"/>
      <c r="IE753" s="65"/>
      <c r="IF753" s="65"/>
      <c r="IH753" s="16"/>
      <c r="II753" s="16" t="s">
        <v>138</v>
      </c>
      <c r="IJ753" s="16"/>
      <c r="IK753" s="65"/>
      <c r="IL753" s="16"/>
      <c r="IM753" s="65"/>
      <c r="IO753" s="93"/>
    </row>
    <row r="754" spans="1:249" s="11" customFormat="1" ht="14.4" x14ac:dyDescent="0.3">
      <c r="A754" s="94"/>
      <c r="B754" s="95"/>
      <c r="C754" s="372" t="s">
        <v>73</v>
      </c>
      <c r="D754" s="372"/>
      <c r="E754" s="372"/>
      <c r="F754" s="372"/>
      <c r="G754" s="372"/>
      <c r="H754" s="58"/>
      <c r="I754" s="59"/>
      <c r="J754" s="59"/>
      <c r="K754" s="59"/>
      <c r="L754" s="62"/>
      <c r="M754" s="59"/>
      <c r="N754" s="96"/>
      <c r="O754" s="59"/>
      <c r="P754" s="97">
        <v>347.9</v>
      </c>
      <c r="Q754" s="78"/>
      <c r="R754" s="78"/>
      <c r="HY754" s="55"/>
      <c r="HZ754" s="131"/>
      <c r="IA754" s="55"/>
      <c r="IB754" s="65"/>
      <c r="IC754" s="65"/>
      <c r="ID754" s="65"/>
      <c r="IE754" s="65"/>
      <c r="IF754" s="65"/>
      <c r="IH754" s="16"/>
      <c r="II754" s="16"/>
      <c r="IJ754" s="16"/>
      <c r="IK754" s="65" t="s">
        <v>73</v>
      </c>
      <c r="IL754" s="16"/>
      <c r="IM754" s="65"/>
      <c r="IO754" s="93"/>
    </row>
    <row r="755" spans="1:249" s="11" customFormat="1" ht="14.4" x14ac:dyDescent="0.3">
      <c r="A755" s="83"/>
      <c r="B755" s="68"/>
      <c r="C755" s="344" t="s">
        <v>74</v>
      </c>
      <c r="D755" s="344"/>
      <c r="E755" s="344"/>
      <c r="F755" s="344"/>
      <c r="G755" s="344"/>
      <c r="H755" s="69"/>
      <c r="I755" s="70"/>
      <c r="J755" s="70"/>
      <c r="K755" s="70"/>
      <c r="L755" s="72"/>
      <c r="M755" s="70"/>
      <c r="N755" s="72"/>
      <c r="O755" s="70"/>
      <c r="P755" s="104">
        <v>342.24</v>
      </c>
      <c r="HY755" s="55"/>
      <c r="HZ755" s="131"/>
      <c r="IA755" s="55"/>
      <c r="IB755" s="65"/>
      <c r="IC755" s="65"/>
      <c r="ID755" s="65"/>
      <c r="IE755" s="65"/>
      <c r="IF755" s="65"/>
      <c r="IH755" s="16"/>
      <c r="II755" s="16"/>
      <c r="IJ755" s="16"/>
      <c r="IK755" s="65"/>
      <c r="IL755" s="16" t="s">
        <v>74</v>
      </c>
      <c r="IM755" s="65"/>
      <c r="IO755" s="93"/>
    </row>
    <row r="756" spans="1:249" s="11" customFormat="1" ht="30.6" x14ac:dyDescent="0.3">
      <c r="A756" s="83"/>
      <c r="B756" s="68" t="s">
        <v>272</v>
      </c>
      <c r="C756" s="344" t="s">
        <v>273</v>
      </c>
      <c r="D756" s="344"/>
      <c r="E756" s="344"/>
      <c r="F756" s="344"/>
      <c r="G756" s="344"/>
      <c r="H756" s="69" t="s">
        <v>75</v>
      </c>
      <c r="I756" s="98">
        <v>121</v>
      </c>
      <c r="J756" s="75">
        <v>0.9</v>
      </c>
      <c r="K756" s="75">
        <v>108.9</v>
      </c>
      <c r="L756" s="72"/>
      <c r="M756" s="70"/>
      <c r="N756" s="72"/>
      <c r="O756" s="70"/>
      <c r="P756" s="104">
        <v>372.7</v>
      </c>
      <c r="HY756" s="55"/>
      <c r="HZ756" s="131"/>
      <c r="IA756" s="55"/>
      <c r="IB756" s="65"/>
      <c r="IC756" s="65"/>
      <c r="ID756" s="65"/>
      <c r="IE756" s="65"/>
      <c r="IF756" s="65"/>
      <c r="IH756" s="16"/>
      <c r="II756" s="16"/>
      <c r="IJ756" s="16"/>
      <c r="IK756" s="65"/>
      <c r="IL756" s="16" t="s">
        <v>273</v>
      </c>
      <c r="IM756" s="65"/>
      <c r="IO756" s="93"/>
    </row>
    <row r="757" spans="1:249" s="11" customFormat="1" ht="30.6" x14ac:dyDescent="0.3">
      <c r="A757" s="83"/>
      <c r="B757" s="68" t="s">
        <v>274</v>
      </c>
      <c r="C757" s="344" t="s">
        <v>275</v>
      </c>
      <c r="D757" s="344"/>
      <c r="E757" s="344"/>
      <c r="F757" s="344"/>
      <c r="G757" s="344"/>
      <c r="H757" s="69" t="s">
        <v>75</v>
      </c>
      <c r="I757" s="98">
        <v>72</v>
      </c>
      <c r="J757" s="80">
        <v>0.85</v>
      </c>
      <c r="K757" s="75">
        <v>61.2</v>
      </c>
      <c r="L757" s="72"/>
      <c r="M757" s="70"/>
      <c r="N757" s="72"/>
      <c r="O757" s="70"/>
      <c r="P757" s="104">
        <v>209.45</v>
      </c>
      <c r="HY757" s="55"/>
      <c r="HZ757" s="131"/>
      <c r="IA757" s="55"/>
      <c r="IB757" s="65"/>
      <c r="IC757" s="65"/>
      <c r="ID757" s="65"/>
      <c r="IE757" s="65"/>
      <c r="IF757" s="65"/>
      <c r="IH757" s="16"/>
      <c r="II757" s="16"/>
      <c r="IJ757" s="16"/>
      <c r="IK757" s="65"/>
      <c r="IL757" s="16" t="s">
        <v>275</v>
      </c>
      <c r="IM757" s="65"/>
      <c r="IO757" s="93"/>
    </row>
    <row r="758" spans="1:249" s="11" customFormat="1" ht="14.4" x14ac:dyDescent="0.3">
      <c r="A758" s="99"/>
      <c r="B758" s="100"/>
      <c r="C758" s="372" t="s">
        <v>76</v>
      </c>
      <c r="D758" s="372"/>
      <c r="E758" s="372"/>
      <c r="F758" s="372"/>
      <c r="G758" s="372"/>
      <c r="H758" s="58"/>
      <c r="I758" s="59"/>
      <c r="J758" s="59"/>
      <c r="K758" s="59"/>
      <c r="L758" s="62"/>
      <c r="M758" s="59"/>
      <c r="N758" s="96">
        <v>2906.41</v>
      </c>
      <c r="O758" s="59"/>
      <c r="P758" s="134">
        <v>930.05</v>
      </c>
      <c r="HY758" s="55"/>
      <c r="HZ758" s="131"/>
      <c r="IA758" s="55"/>
      <c r="IB758" s="65"/>
      <c r="IC758" s="65"/>
      <c r="ID758" s="65"/>
      <c r="IE758" s="65"/>
      <c r="IF758" s="65"/>
      <c r="IH758" s="16"/>
      <c r="II758" s="16"/>
      <c r="IJ758" s="16"/>
      <c r="IK758" s="65"/>
      <c r="IL758" s="16"/>
      <c r="IM758" s="65" t="s">
        <v>76</v>
      </c>
      <c r="IO758" s="93"/>
    </row>
    <row r="759" spans="1:249" s="11" customFormat="1" ht="40.799999999999997" x14ac:dyDescent="0.3">
      <c r="A759" s="56" t="s">
        <v>236</v>
      </c>
      <c r="B759" s="57" t="s">
        <v>884</v>
      </c>
      <c r="C759" s="373" t="s">
        <v>885</v>
      </c>
      <c r="D759" s="373"/>
      <c r="E759" s="373"/>
      <c r="F759" s="373"/>
      <c r="G759" s="373"/>
      <c r="H759" s="58" t="s">
        <v>153</v>
      </c>
      <c r="I759" s="59">
        <v>9</v>
      </c>
      <c r="J759" s="60">
        <v>1</v>
      </c>
      <c r="K759" s="60">
        <v>9</v>
      </c>
      <c r="L759" s="118">
        <v>4.01</v>
      </c>
      <c r="M759" s="106">
        <v>1.1399999999999999</v>
      </c>
      <c r="N759" s="133">
        <v>4.57</v>
      </c>
      <c r="O759" s="59"/>
      <c r="P759" s="134">
        <v>41.13</v>
      </c>
      <c r="HY759" s="55"/>
      <c r="HZ759" s="131"/>
      <c r="IA759" s="55"/>
      <c r="IB759" s="65" t="s">
        <v>885</v>
      </c>
      <c r="IC759" s="65" t="s">
        <v>4</v>
      </c>
      <c r="ID759" s="65" t="s">
        <v>4</v>
      </c>
      <c r="IE759" s="65" t="s">
        <v>4</v>
      </c>
      <c r="IF759" s="65" t="s">
        <v>4</v>
      </c>
      <c r="IH759" s="16"/>
      <c r="II759" s="16"/>
      <c r="IJ759" s="16"/>
      <c r="IK759" s="65"/>
      <c r="IL759" s="16"/>
      <c r="IM759" s="65"/>
      <c r="IO759" s="93"/>
    </row>
    <row r="760" spans="1:249" s="11" customFormat="1" ht="14.4" x14ac:dyDescent="0.3">
      <c r="A760" s="99"/>
      <c r="B760" s="100"/>
      <c r="C760" s="372" t="s">
        <v>76</v>
      </c>
      <c r="D760" s="372"/>
      <c r="E760" s="372"/>
      <c r="F760" s="372"/>
      <c r="G760" s="372"/>
      <c r="H760" s="58"/>
      <c r="I760" s="59"/>
      <c r="J760" s="59"/>
      <c r="K760" s="59"/>
      <c r="L760" s="62"/>
      <c r="M760" s="59"/>
      <c r="N760" s="62"/>
      <c r="O760" s="59"/>
      <c r="P760" s="134">
        <v>41.13</v>
      </c>
      <c r="HY760" s="55"/>
      <c r="HZ760" s="131"/>
      <c r="IA760" s="55"/>
      <c r="IB760" s="65"/>
      <c r="IC760" s="65"/>
      <c r="ID760" s="65"/>
      <c r="IE760" s="65"/>
      <c r="IF760" s="65"/>
      <c r="IH760" s="16"/>
      <c r="II760" s="16"/>
      <c r="IJ760" s="16"/>
      <c r="IK760" s="65"/>
      <c r="IL760" s="16"/>
      <c r="IM760" s="65" t="s">
        <v>76</v>
      </c>
      <c r="IO760" s="93"/>
    </row>
    <row r="761" spans="1:249" s="11" customFormat="1" ht="40.799999999999997" x14ac:dyDescent="0.3">
      <c r="A761" s="56" t="s">
        <v>237</v>
      </c>
      <c r="B761" s="57" t="s">
        <v>886</v>
      </c>
      <c r="C761" s="373" t="s">
        <v>887</v>
      </c>
      <c r="D761" s="373"/>
      <c r="E761" s="373"/>
      <c r="F761" s="373"/>
      <c r="G761" s="373"/>
      <c r="H761" s="58" t="s">
        <v>153</v>
      </c>
      <c r="I761" s="59">
        <v>3</v>
      </c>
      <c r="J761" s="60">
        <v>1</v>
      </c>
      <c r="K761" s="60">
        <v>3</v>
      </c>
      <c r="L761" s="118">
        <v>119.69</v>
      </c>
      <c r="M761" s="106">
        <v>1.19</v>
      </c>
      <c r="N761" s="133">
        <v>142.43</v>
      </c>
      <c r="O761" s="59"/>
      <c r="P761" s="134">
        <v>427.29</v>
      </c>
      <c r="HY761" s="55"/>
      <c r="HZ761" s="131"/>
      <c r="IA761" s="55"/>
      <c r="IB761" s="65" t="s">
        <v>887</v>
      </c>
      <c r="IC761" s="65" t="s">
        <v>4</v>
      </c>
      <c r="ID761" s="65" t="s">
        <v>4</v>
      </c>
      <c r="IE761" s="65" t="s">
        <v>4</v>
      </c>
      <c r="IF761" s="65" t="s">
        <v>4</v>
      </c>
      <c r="IH761" s="16"/>
      <c r="II761" s="16"/>
      <c r="IJ761" s="16"/>
      <c r="IK761" s="65"/>
      <c r="IL761" s="16"/>
      <c r="IM761" s="65"/>
      <c r="IO761" s="93"/>
    </row>
    <row r="762" spans="1:249" s="11" customFormat="1" ht="14.4" x14ac:dyDescent="0.3">
      <c r="A762" s="99"/>
      <c r="B762" s="100"/>
      <c r="C762" s="372" t="s">
        <v>76</v>
      </c>
      <c r="D762" s="372"/>
      <c r="E762" s="372"/>
      <c r="F762" s="372"/>
      <c r="G762" s="372"/>
      <c r="H762" s="58"/>
      <c r="I762" s="59"/>
      <c r="J762" s="59"/>
      <c r="K762" s="59"/>
      <c r="L762" s="62"/>
      <c r="M762" s="59"/>
      <c r="N762" s="62"/>
      <c r="O762" s="59"/>
      <c r="P762" s="134">
        <v>427.29</v>
      </c>
      <c r="HY762" s="55"/>
      <c r="HZ762" s="131"/>
      <c r="IA762" s="55"/>
      <c r="IB762" s="65"/>
      <c r="IC762" s="65"/>
      <c r="ID762" s="65"/>
      <c r="IE762" s="65"/>
      <c r="IF762" s="65"/>
      <c r="IH762" s="16"/>
      <c r="II762" s="16"/>
      <c r="IJ762" s="16"/>
      <c r="IK762" s="65"/>
      <c r="IL762" s="16"/>
      <c r="IM762" s="65" t="s">
        <v>76</v>
      </c>
      <c r="IO762" s="93"/>
    </row>
    <row r="763" spans="1:249" s="11" customFormat="1" ht="40.799999999999997" x14ac:dyDescent="0.3">
      <c r="A763" s="56" t="s">
        <v>238</v>
      </c>
      <c r="B763" s="57" t="s">
        <v>888</v>
      </c>
      <c r="C763" s="373" t="s">
        <v>889</v>
      </c>
      <c r="D763" s="373"/>
      <c r="E763" s="373"/>
      <c r="F763" s="373"/>
      <c r="G763" s="373"/>
      <c r="H763" s="58" t="s">
        <v>153</v>
      </c>
      <c r="I763" s="59">
        <v>2</v>
      </c>
      <c r="J763" s="60">
        <v>1</v>
      </c>
      <c r="K763" s="60">
        <v>2</v>
      </c>
      <c r="L763" s="118">
        <v>5.03</v>
      </c>
      <c r="M763" s="106">
        <v>1.1399999999999999</v>
      </c>
      <c r="N763" s="133">
        <v>5.73</v>
      </c>
      <c r="O763" s="59"/>
      <c r="P763" s="134">
        <v>11.46</v>
      </c>
      <c r="HY763" s="55"/>
      <c r="HZ763" s="131"/>
      <c r="IA763" s="55"/>
      <c r="IB763" s="65" t="s">
        <v>889</v>
      </c>
      <c r="IC763" s="65" t="s">
        <v>4</v>
      </c>
      <c r="ID763" s="65" t="s">
        <v>4</v>
      </c>
      <c r="IE763" s="65" t="s">
        <v>4</v>
      </c>
      <c r="IF763" s="65" t="s">
        <v>4</v>
      </c>
      <c r="IH763" s="16"/>
      <c r="II763" s="16"/>
      <c r="IJ763" s="16"/>
      <c r="IK763" s="65"/>
      <c r="IL763" s="16"/>
      <c r="IM763" s="65"/>
      <c r="IO763" s="93"/>
    </row>
    <row r="764" spans="1:249" s="11" customFormat="1" ht="14.4" x14ac:dyDescent="0.3">
      <c r="A764" s="99"/>
      <c r="B764" s="100"/>
      <c r="C764" s="372" t="s">
        <v>76</v>
      </c>
      <c r="D764" s="372"/>
      <c r="E764" s="372"/>
      <c r="F764" s="372"/>
      <c r="G764" s="372"/>
      <c r="H764" s="58"/>
      <c r="I764" s="59"/>
      <c r="J764" s="59"/>
      <c r="K764" s="59"/>
      <c r="L764" s="62"/>
      <c r="M764" s="59"/>
      <c r="N764" s="62"/>
      <c r="O764" s="59"/>
      <c r="P764" s="134">
        <v>11.46</v>
      </c>
      <c r="HY764" s="55"/>
      <c r="HZ764" s="131"/>
      <c r="IA764" s="55"/>
      <c r="IB764" s="65"/>
      <c r="IC764" s="65"/>
      <c r="ID764" s="65"/>
      <c r="IE764" s="65"/>
      <c r="IF764" s="65"/>
      <c r="IH764" s="16"/>
      <c r="II764" s="16"/>
      <c r="IJ764" s="16"/>
      <c r="IK764" s="65"/>
      <c r="IL764" s="16"/>
      <c r="IM764" s="65" t="s">
        <v>76</v>
      </c>
      <c r="IO764" s="93"/>
    </row>
    <row r="765" spans="1:249" s="11" customFormat="1" ht="40.799999999999997" x14ac:dyDescent="0.3">
      <c r="A765" s="56" t="s">
        <v>239</v>
      </c>
      <c r="B765" s="57" t="s">
        <v>890</v>
      </c>
      <c r="C765" s="373" t="s">
        <v>891</v>
      </c>
      <c r="D765" s="373"/>
      <c r="E765" s="373"/>
      <c r="F765" s="373"/>
      <c r="G765" s="373"/>
      <c r="H765" s="58" t="s">
        <v>153</v>
      </c>
      <c r="I765" s="59">
        <v>2</v>
      </c>
      <c r="J765" s="60">
        <v>1</v>
      </c>
      <c r="K765" s="60">
        <v>2</v>
      </c>
      <c r="L765" s="118">
        <v>49.71</v>
      </c>
      <c r="M765" s="106">
        <v>1.1399999999999999</v>
      </c>
      <c r="N765" s="133">
        <v>56.67</v>
      </c>
      <c r="O765" s="59"/>
      <c r="P765" s="134">
        <v>113.34</v>
      </c>
      <c r="HY765" s="55"/>
      <c r="HZ765" s="131"/>
      <c r="IA765" s="55"/>
      <c r="IB765" s="65" t="s">
        <v>891</v>
      </c>
      <c r="IC765" s="65" t="s">
        <v>4</v>
      </c>
      <c r="ID765" s="65" t="s">
        <v>4</v>
      </c>
      <c r="IE765" s="65" t="s">
        <v>4</v>
      </c>
      <c r="IF765" s="65" t="s">
        <v>4</v>
      </c>
      <c r="IH765" s="16"/>
      <c r="II765" s="16"/>
      <c r="IJ765" s="16"/>
      <c r="IK765" s="65"/>
      <c r="IL765" s="16"/>
      <c r="IM765" s="65"/>
      <c r="IO765" s="93"/>
    </row>
    <row r="766" spans="1:249" s="11" customFormat="1" ht="14.4" x14ac:dyDescent="0.3">
      <c r="A766" s="99"/>
      <c r="B766" s="100"/>
      <c r="C766" s="372" t="s">
        <v>76</v>
      </c>
      <c r="D766" s="372"/>
      <c r="E766" s="372"/>
      <c r="F766" s="372"/>
      <c r="G766" s="372"/>
      <c r="H766" s="58"/>
      <c r="I766" s="59"/>
      <c r="J766" s="59"/>
      <c r="K766" s="59"/>
      <c r="L766" s="62"/>
      <c r="M766" s="59"/>
      <c r="N766" s="62"/>
      <c r="O766" s="59"/>
      <c r="P766" s="134">
        <v>113.34</v>
      </c>
      <c r="HY766" s="55"/>
      <c r="HZ766" s="131"/>
      <c r="IA766" s="55"/>
      <c r="IB766" s="65"/>
      <c r="IC766" s="65"/>
      <c r="ID766" s="65"/>
      <c r="IE766" s="65"/>
      <c r="IF766" s="65"/>
      <c r="IH766" s="16"/>
      <c r="II766" s="16"/>
      <c r="IJ766" s="16"/>
      <c r="IK766" s="65"/>
      <c r="IL766" s="16"/>
      <c r="IM766" s="65" t="s">
        <v>76</v>
      </c>
      <c r="IO766" s="93"/>
    </row>
    <row r="767" spans="1:249" s="11" customFormat="1" ht="40.799999999999997" x14ac:dyDescent="0.3">
      <c r="A767" s="56" t="s">
        <v>240</v>
      </c>
      <c r="B767" s="57" t="s">
        <v>892</v>
      </c>
      <c r="C767" s="373" t="s">
        <v>893</v>
      </c>
      <c r="D767" s="373"/>
      <c r="E767" s="373"/>
      <c r="F767" s="373"/>
      <c r="G767" s="373"/>
      <c r="H767" s="58" t="s">
        <v>153</v>
      </c>
      <c r="I767" s="59">
        <v>3</v>
      </c>
      <c r="J767" s="60">
        <v>1</v>
      </c>
      <c r="K767" s="60">
        <v>3</v>
      </c>
      <c r="L767" s="118">
        <v>40.42</v>
      </c>
      <c r="M767" s="106">
        <v>1.1399999999999999</v>
      </c>
      <c r="N767" s="133">
        <v>46.08</v>
      </c>
      <c r="O767" s="59"/>
      <c r="P767" s="134">
        <v>138.24</v>
      </c>
      <c r="HY767" s="55"/>
      <c r="HZ767" s="131"/>
      <c r="IA767" s="55"/>
      <c r="IB767" s="65" t="s">
        <v>893</v>
      </c>
      <c r="IC767" s="65" t="s">
        <v>4</v>
      </c>
      <c r="ID767" s="65" t="s">
        <v>4</v>
      </c>
      <c r="IE767" s="65" t="s">
        <v>4</v>
      </c>
      <c r="IF767" s="65" t="s">
        <v>4</v>
      </c>
      <c r="IH767" s="16"/>
      <c r="II767" s="16"/>
      <c r="IJ767" s="16"/>
      <c r="IK767" s="65"/>
      <c r="IL767" s="16"/>
      <c r="IM767" s="65"/>
      <c r="IO767" s="93"/>
    </row>
    <row r="768" spans="1:249" s="11" customFormat="1" ht="14.4" x14ac:dyDescent="0.3">
      <c r="A768" s="99"/>
      <c r="B768" s="100"/>
      <c r="C768" s="372" t="s">
        <v>76</v>
      </c>
      <c r="D768" s="372"/>
      <c r="E768" s="372"/>
      <c r="F768" s="372"/>
      <c r="G768" s="372"/>
      <c r="H768" s="58"/>
      <c r="I768" s="59"/>
      <c r="J768" s="59"/>
      <c r="K768" s="59"/>
      <c r="L768" s="62"/>
      <c r="M768" s="59"/>
      <c r="N768" s="62"/>
      <c r="O768" s="59"/>
      <c r="P768" s="134">
        <v>138.24</v>
      </c>
      <c r="HY768" s="55"/>
      <c r="HZ768" s="131"/>
      <c r="IA768" s="55"/>
      <c r="IB768" s="65"/>
      <c r="IC768" s="65"/>
      <c r="ID768" s="65"/>
      <c r="IE768" s="65"/>
      <c r="IF768" s="65"/>
      <c r="IH768" s="16"/>
      <c r="II768" s="16"/>
      <c r="IJ768" s="16"/>
      <c r="IK768" s="65"/>
      <c r="IL768" s="16"/>
      <c r="IM768" s="65" t="s">
        <v>76</v>
      </c>
      <c r="IO768" s="93"/>
    </row>
    <row r="769" spans="1:249" s="11" customFormat="1" ht="40.799999999999997" x14ac:dyDescent="0.3">
      <c r="A769" s="56" t="s">
        <v>241</v>
      </c>
      <c r="B769" s="57" t="s">
        <v>894</v>
      </c>
      <c r="C769" s="373" t="s">
        <v>895</v>
      </c>
      <c r="D769" s="373"/>
      <c r="E769" s="373"/>
      <c r="F769" s="373"/>
      <c r="G769" s="373"/>
      <c r="H769" s="58" t="s">
        <v>153</v>
      </c>
      <c r="I769" s="59">
        <v>3</v>
      </c>
      <c r="J769" s="60">
        <v>1</v>
      </c>
      <c r="K769" s="60">
        <v>3</v>
      </c>
      <c r="L769" s="118">
        <v>294.93</v>
      </c>
      <c r="M769" s="116">
        <v>1.4</v>
      </c>
      <c r="N769" s="133">
        <v>412.9</v>
      </c>
      <c r="O769" s="59"/>
      <c r="P769" s="97">
        <v>1238.7</v>
      </c>
      <c r="HY769" s="55"/>
      <c r="HZ769" s="131"/>
      <c r="IA769" s="55"/>
      <c r="IB769" s="65" t="s">
        <v>895</v>
      </c>
      <c r="IC769" s="65" t="s">
        <v>4</v>
      </c>
      <c r="ID769" s="65" t="s">
        <v>4</v>
      </c>
      <c r="IE769" s="65" t="s">
        <v>4</v>
      </c>
      <c r="IF769" s="65" t="s">
        <v>4</v>
      </c>
      <c r="IH769" s="16"/>
      <c r="II769" s="16"/>
      <c r="IJ769" s="16"/>
      <c r="IK769" s="65"/>
      <c r="IL769" s="16"/>
      <c r="IM769" s="65"/>
      <c r="IO769" s="93"/>
    </row>
    <row r="770" spans="1:249" s="11" customFormat="1" ht="14.4" x14ac:dyDescent="0.3">
      <c r="A770" s="99"/>
      <c r="B770" s="100"/>
      <c r="C770" s="372" t="s">
        <v>76</v>
      </c>
      <c r="D770" s="372"/>
      <c r="E770" s="372"/>
      <c r="F770" s="372"/>
      <c r="G770" s="372"/>
      <c r="H770" s="58"/>
      <c r="I770" s="59"/>
      <c r="J770" s="59"/>
      <c r="K770" s="59"/>
      <c r="L770" s="62"/>
      <c r="M770" s="59"/>
      <c r="N770" s="62"/>
      <c r="O770" s="59"/>
      <c r="P770" s="97">
        <v>1238.7</v>
      </c>
      <c r="HY770" s="55"/>
      <c r="HZ770" s="131"/>
      <c r="IA770" s="55"/>
      <c r="IB770" s="65"/>
      <c r="IC770" s="65"/>
      <c r="ID770" s="65"/>
      <c r="IE770" s="65"/>
      <c r="IF770" s="65"/>
      <c r="IH770" s="16"/>
      <c r="II770" s="16"/>
      <c r="IJ770" s="16"/>
      <c r="IK770" s="65"/>
      <c r="IL770" s="16"/>
      <c r="IM770" s="65" t="s">
        <v>76</v>
      </c>
      <c r="IO770" s="93"/>
    </row>
    <row r="771" spans="1:249" s="11" customFormat="1" ht="40.799999999999997" x14ac:dyDescent="0.3">
      <c r="A771" s="56" t="s">
        <v>242</v>
      </c>
      <c r="B771" s="57" t="s">
        <v>896</v>
      </c>
      <c r="C771" s="373" t="s">
        <v>897</v>
      </c>
      <c r="D771" s="373"/>
      <c r="E771" s="373"/>
      <c r="F771" s="373"/>
      <c r="G771" s="373"/>
      <c r="H771" s="58" t="s">
        <v>153</v>
      </c>
      <c r="I771" s="59">
        <v>1</v>
      </c>
      <c r="J771" s="60">
        <v>1</v>
      </c>
      <c r="K771" s="60">
        <v>1</v>
      </c>
      <c r="L771" s="118">
        <v>229.58</v>
      </c>
      <c r="M771" s="116">
        <v>1.4</v>
      </c>
      <c r="N771" s="133">
        <v>321.41000000000003</v>
      </c>
      <c r="O771" s="59"/>
      <c r="P771" s="134">
        <v>321.41000000000003</v>
      </c>
      <c r="HY771" s="55"/>
      <c r="HZ771" s="131"/>
      <c r="IA771" s="55"/>
      <c r="IB771" s="65" t="s">
        <v>897</v>
      </c>
      <c r="IC771" s="65" t="s">
        <v>4</v>
      </c>
      <c r="ID771" s="65" t="s">
        <v>4</v>
      </c>
      <c r="IE771" s="65" t="s">
        <v>4</v>
      </c>
      <c r="IF771" s="65" t="s">
        <v>4</v>
      </c>
      <c r="IH771" s="16"/>
      <c r="II771" s="16"/>
      <c r="IJ771" s="16"/>
      <c r="IK771" s="65"/>
      <c r="IL771" s="16"/>
      <c r="IM771" s="65"/>
      <c r="IO771" s="93"/>
    </row>
    <row r="772" spans="1:249" s="11" customFormat="1" ht="14.4" x14ac:dyDescent="0.3">
      <c r="A772" s="99"/>
      <c r="B772" s="100"/>
      <c r="C772" s="372" t="s">
        <v>76</v>
      </c>
      <c r="D772" s="372"/>
      <c r="E772" s="372"/>
      <c r="F772" s="372"/>
      <c r="G772" s="372"/>
      <c r="H772" s="58"/>
      <c r="I772" s="59"/>
      <c r="J772" s="59"/>
      <c r="K772" s="59"/>
      <c r="L772" s="62"/>
      <c r="M772" s="59"/>
      <c r="N772" s="62"/>
      <c r="O772" s="59"/>
      <c r="P772" s="134">
        <v>321.41000000000003</v>
      </c>
      <c r="HY772" s="55"/>
      <c r="HZ772" s="131"/>
      <c r="IA772" s="55"/>
      <c r="IB772" s="65"/>
      <c r="IC772" s="65"/>
      <c r="ID772" s="65"/>
      <c r="IE772" s="65"/>
      <c r="IF772" s="65"/>
      <c r="IH772" s="16"/>
      <c r="II772" s="16"/>
      <c r="IJ772" s="16"/>
      <c r="IK772" s="65"/>
      <c r="IL772" s="16"/>
      <c r="IM772" s="65" t="s">
        <v>76</v>
      </c>
      <c r="IO772" s="93"/>
    </row>
    <row r="773" spans="1:249" s="11" customFormat="1" ht="14.4" x14ac:dyDescent="0.3">
      <c r="A773" s="56" t="s">
        <v>243</v>
      </c>
      <c r="B773" s="57" t="s">
        <v>790</v>
      </c>
      <c r="C773" s="373" t="s">
        <v>791</v>
      </c>
      <c r="D773" s="373"/>
      <c r="E773" s="373"/>
      <c r="F773" s="373"/>
      <c r="G773" s="373"/>
      <c r="H773" s="58" t="s">
        <v>169</v>
      </c>
      <c r="I773" s="59">
        <v>1</v>
      </c>
      <c r="J773" s="60">
        <v>1</v>
      </c>
      <c r="K773" s="60">
        <v>1</v>
      </c>
      <c r="L773" s="62"/>
      <c r="M773" s="59"/>
      <c r="N773" s="63"/>
      <c r="O773" s="59"/>
      <c r="P773" s="64"/>
      <c r="HY773" s="55"/>
      <c r="HZ773" s="131"/>
      <c r="IA773" s="55"/>
      <c r="IB773" s="65" t="s">
        <v>791</v>
      </c>
      <c r="IC773" s="65" t="s">
        <v>4</v>
      </c>
      <c r="ID773" s="65" t="s">
        <v>4</v>
      </c>
      <c r="IE773" s="65" t="s">
        <v>4</v>
      </c>
      <c r="IF773" s="65" t="s">
        <v>4</v>
      </c>
      <c r="IH773" s="16"/>
      <c r="II773" s="16"/>
      <c r="IJ773" s="16"/>
      <c r="IK773" s="65"/>
      <c r="IL773" s="16"/>
      <c r="IM773" s="65"/>
      <c r="IO773" s="93"/>
    </row>
    <row r="774" spans="1:249" s="11" customFormat="1" ht="20.399999999999999" x14ac:dyDescent="0.3">
      <c r="A774" s="110"/>
      <c r="B774" s="95" t="s">
        <v>1085</v>
      </c>
      <c r="C774" s="375" t="s">
        <v>1084</v>
      </c>
      <c r="D774" s="375"/>
      <c r="E774" s="375"/>
      <c r="F774" s="375"/>
      <c r="G774" s="375"/>
      <c r="H774" s="375"/>
      <c r="I774" s="375"/>
      <c r="J774" s="375"/>
      <c r="K774" s="375"/>
      <c r="L774" s="375"/>
      <c r="M774" s="375"/>
      <c r="N774" s="375"/>
      <c r="O774" s="375"/>
      <c r="P774" s="376"/>
      <c r="HY774" s="55"/>
      <c r="HZ774" s="131"/>
      <c r="IA774" s="55"/>
      <c r="IB774" s="65"/>
      <c r="IC774" s="65"/>
      <c r="ID774" s="65"/>
      <c r="IE774" s="65"/>
      <c r="IF774" s="65"/>
      <c r="IG774" s="3" t="s">
        <v>1084</v>
      </c>
      <c r="IH774" s="16"/>
      <c r="II774" s="16"/>
      <c r="IJ774" s="16"/>
      <c r="IK774" s="65"/>
      <c r="IL774" s="16"/>
      <c r="IM774" s="65"/>
      <c r="IO774" s="93"/>
    </row>
    <row r="775" spans="1:249" s="11" customFormat="1" ht="14.4" x14ac:dyDescent="0.3">
      <c r="A775" s="67"/>
      <c r="B775" s="68" t="s">
        <v>57</v>
      </c>
      <c r="C775" s="344" t="s">
        <v>59</v>
      </c>
      <c r="D775" s="344"/>
      <c r="E775" s="344"/>
      <c r="F775" s="344"/>
      <c r="G775" s="344"/>
      <c r="H775" s="69" t="s">
        <v>60</v>
      </c>
      <c r="I775" s="70"/>
      <c r="J775" s="70"/>
      <c r="K775" s="107">
        <v>0.13800000000000001</v>
      </c>
      <c r="L775" s="72"/>
      <c r="M775" s="70"/>
      <c r="N775" s="72"/>
      <c r="O775" s="70"/>
      <c r="P775" s="104">
        <v>81.13</v>
      </c>
      <c r="HY775" s="55"/>
      <c r="HZ775" s="131"/>
      <c r="IA775" s="55"/>
      <c r="IB775" s="65"/>
      <c r="IC775" s="65"/>
      <c r="ID775" s="65"/>
      <c r="IE775" s="65"/>
      <c r="IF775" s="65"/>
      <c r="IH775" s="16" t="s">
        <v>59</v>
      </c>
      <c r="II775" s="16"/>
      <c r="IJ775" s="16"/>
      <c r="IK775" s="65"/>
      <c r="IL775" s="16"/>
      <c r="IM775" s="65"/>
      <c r="IO775" s="93"/>
    </row>
    <row r="776" spans="1:249" s="11" customFormat="1" ht="14.4" x14ac:dyDescent="0.3">
      <c r="A776" s="74"/>
      <c r="B776" s="68" t="s">
        <v>178</v>
      </c>
      <c r="C776" s="344" t="s">
        <v>179</v>
      </c>
      <c r="D776" s="344"/>
      <c r="E776" s="344"/>
      <c r="F776" s="344"/>
      <c r="G776" s="344"/>
      <c r="H776" s="69" t="s">
        <v>60</v>
      </c>
      <c r="I776" s="80">
        <v>0.12</v>
      </c>
      <c r="J776" s="80">
        <v>1.1499999999999999</v>
      </c>
      <c r="K776" s="107">
        <v>0.13800000000000001</v>
      </c>
      <c r="L776" s="10"/>
      <c r="M776" s="76"/>
      <c r="N776" s="77">
        <v>587.87</v>
      </c>
      <c r="O776" s="70"/>
      <c r="P776" s="73">
        <v>81.13</v>
      </c>
      <c r="Q776" s="78"/>
      <c r="R776" s="78"/>
      <c r="HY776" s="55"/>
      <c r="HZ776" s="131"/>
      <c r="IA776" s="55"/>
      <c r="IB776" s="65"/>
      <c r="IC776" s="65"/>
      <c r="ID776" s="65"/>
      <c r="IE776" s="65"/>
      <c r="IF776" s="65"/>
      <c r="IH776" s="16"/>
      <c r="II776" s="16" t="s">
        <v>179</v>
      </c>
      <c r="IJ776" s="16"/>
      <c r="IK776" s="65"/>
      <c r="IL776" s="16"/>
      <c r="IM776" s="65"/>
      <c r="IO776" s="93"/>
    </row>
    <row r="777" spans="1:249" s="11" customFormat="1" ht="14.4" x14ac:dyDescent="0.3">
      <c r="A777" s="67"/>
      <c r="B777" s="68" t="s">
        <v>80</v>
      </c>
      <c r="C777" s="344" t="s">
        <v>99</v>
      </c>
      <c r="D777" s="344"/>
      <c r="E777" s="344"/>
      <c r="F777" s="344"/>
      <c r="G777" s="344"/>
      <c r="H777" s="69"/>
      <c r="I777" s="70"/>
      <c r="J777" s="70"/>
      <c r="K777" s="70"/>
      <c r="L777" s="72"/>
      <c r="M777" s="70"/>
      <c r="N777" s="72"/>
      <c r="O777" s="70"/>
      <c r="P777" s="104">
        <v>47.87</v>
      </c>
      <c r="HY777" s="55"/>
      <c r="HZ777" s="131"/>
      <c r="IA777" s="55"/>
      <c r="IB777" s="65"/>
      <c r="IC777" s="65"/>
      <c r="ID777" s="65"/>
      <c r="IE777" s="65"/>
      <c r="IF777" s="65"/>
      <c r="IH777" s="16" t="s">
        <v>99</v>
      </c>
      <c r="II777" s="16"/>
      <c r="IJ777" s="16"/>
      <c r="IK777" s="65"/>
      <c r="IL777" s="16"/>
      <c r="IM777" s="65"/>
      <c r="IO777" s="93"/>
    </row>
    <row r="778" spans="1:249" s="11" customFormat="1" ht="14.4" x14ac:dyDescent="0.3">
      <c r="A778" s="74"/>
      <c r="B778" s="68" t="s">
        <v>754</v>
      </c>
      <c r="C778" s="344" t="s">
        <v>755</v>
      </c>
      <c r="D778" s="344"/>
      <c r="E778" s="344"/>
      <c r="F778" s="344"/>
      <c r="G778" s="344"/>
      <c r="H778" s="69" t="s">
        <v>103</v>
      </c>
      <c r="I778" s="80">
        <v>0.01</v>
      </c>
      <c r="J778" s="70"/>
      <c r="K778" s="80">
        <v>0.01</v>
      </c>
      <c r="L778" s="81">
        <v>128.4</v>
      </c>
      <c r="M778" s="82">
        <v>1.43</v>
      </c>
      <c r="N778" s="77">
        <v>183.61</v>
      </c>
      <c r="O778" s="70"/>
      <c r="P778" s="73">
        <v>1.84</v>
      </c>
      <c r="Q778" s="78"/>
      <c r="R778" s="78"/>
      <c r="HY778" s="55"/>
      <c r="HZ778" s="131"/>
      <c r="IA778" s="55"/>
      <c r="IB778" s="65"/>
      <c r="IC778" s="65"/>
      <c r="ID778" s="65"/>
      <c r="IE778" s="65"/>
      <c r="IF778" s="65"/>
      <c r="IH778" s="16"/>
      <c r="II778" s="16" t="s">
        <v>755</v>
      </c>
      <c r="IJ778" s="16"/>
      <c r="IK778" s="65"/>
      <c r="IL778" s="16"/>
      <c r="IM778" s="65"/>
      <c r="IO778" s="93"/>
    </row>
    <row r="779" spans="1:249" s="11" customFormat="1" ht="14.4" x14ac:dyDescent="0.3">
      <c r="A779" s="74"/>
      <c r="B779" s="68" t="s">
        <v>537</v>
      </c>
      <c r="C779" s="344" t="s">
        <v>538</v>
      </c>
      <c r="D779" s="344"/>
      <c r="E779" s="344"/>
      <c r="F779" s="344"/>
      <c r="G779" s="344"/>
      <c r="H779" s="69" t="s">
        <v>103</v>
      </c>
      <c r="I779" s="80">
        <v>0.02</v>
      </c>
      <c r="J779" s="70"/>
      <c r="K779" s="80">
        <v>0.02</v>
      </c>
      <c r="L779" s="81">
        <v>79.88</v>
      </c>
      <c r="M779" s="82">
        <v>1.57</v>
      </c>
      <c r="N779" s="77">
        <v>125.41</v>
      </c>
      <c r="O779" s="70"/>
      <c r="P779" s="73">
        <v>2.5099999999999998</v>
      </c>
      <c r="Q779" s="78"/>
      <c r="R779" s="78"/>
      <c r="HY779" s="55"/>
      <c r="HZ779" s="131"/>
      <c r="IA779" s="55"/>
      <c r="IB779" s="65"/>
      <c r="IC779" s="65"/>
      <c r="ID779" s="65"/>
      <c r="IE779" s="65"/>
      <c r="IF779" s="65"/>
      <c r="IH779" s="16"/>
      <c r="II779" s="16" t="s">
        <v>538</v>
      </c>
      <c r="IJ779" s="16"/>
      <c r="IK779" s="65"/>
      <c r="IL779" s="16"/>
      <c r="IM779" s="65"/>
      <c r="IO779" s="93"/>
    </row>
    <row r="780" spans="1:249" s="11" customFormat="1" ht="20.399999999999999" x14ac:dyDescent="0.3">
      <c r="A780" s="74"/>
      <c r="B780" s="68" t="s">
        <v>756</v>
      </c>
      <c r="C780" s="344" t="s">
        <v>757</v>
      </c>
      <c r="D780" s="344"/>
      <c r="E780" s="344"/>
      <c r="F780" s="344"/>
      <c r="G780" s="344"/>
      <c r="H780" s="69" t="s">
        <v>72</v>
      </c>
      <c r="I780" s="71">
        <v>1.0000000000000001E-5</v>
      </c>
      <c r="J780" s="70"/>
      <c r="K780" s="71">
        <v>1.0000000000000001E-5</v>
      </c>
      <c r="L780" s="112">
        <v>60697.21</v>
      </c>
      <c r="M780" s="82">
        <v>1.29</v>
      </c>
      <c r="N780" s="77">
        <v>78299.399999999994</v>
      </c>
      <c r="O780" s="70"/>
      <c r="P780" s="73">
        <v>0.78</v>
      </c>
      <c r="Q780" s="78"/>
      <c r="R780" s="78"/>
      <c r="HY780" s="55"/>
      <c r="HZ780" s="131"/>
      <c r="IA780" s="55"/>
      <c r="IB780" s="65"/>
      <c r="IC780" s="65"/>
      <c r="ID780" s="65"/>
      <c r="IE780" s="65"/>
      <c r="IF780" s="65"/>
      <c r="IH780" s="16"/>
      <c r="II780" s="16" t="s">
        <v>757</v>
      </c>
      <c r="IJ780" s="16"/>
      <c r="IK780" s="65"/>
      <c r="IL780" s="16"/>
      <c r="IM780" s="65"/>
      <c r="IO780" s="93"/>
    </row>
    <row r="781" spans="1:249" s="11" customFormat="1" ht="14.4" x14ac:dyDescent="0.3">
      <c r="A781" s="74"/>
      <c r="B781" s="68" t="s">
        <v>792</v>
      </c>
      <c r="C781" s="344" t="s">
        <v>793</v>
      </c>
      <c r="D781" s="344"/>
      <c r="E781" s="344"/>
      <c r="F781" s="344"/>
      <c r="G781" s="344"/>
      <c r="H781" s="69" t="s">
        <v>153</v>
      </c>
      <c r="I781" s="98">
        <v>1</v>
      </c>
      <c r="J781" s="70"/>
      <c r="K781" s="98">
        <v>1</v>
      </c>
      <c r="L781" s="81">
        <v>28.88</v>
      </c>
      <c r="M781" s="82">
        <v>1.48</v>
      </c>
      <c r="N781" s="77">
        <v>42.74</v>
      </c>
      <c r="O781" s="70"/>
      <c r="P781" s="73">
        <v>42.74</v>
      </c>
      <c r="Q781" s="78"/>
      <c r="R781" s="78"/>
      <c r="HY781" s="55"/>
      <c r="HZ781" s="131"/>
      <c r="IA781" s="55"/>
      <c r="IB781" s="65"/>
      <c r="IC781" s="65"/>
      <c r="ID781" s="65"/>
      <c r="IE781" s="65"/>
      <c r="IF781" s="65"/>
      <c r="IH781" s="16"/>
      <c r="II781" s="16" t="s">
        <v>793</v>
      </c>
      <c r="IJ781" s="16"/>
      <c r="IK781" s="65"/>
      <c r="IL781" s="16"/>
      <c r="IM781" s="65"/>
      <c r="IO781" s="93"/>
    </row>
    <row r="782" spans="1:249" s="11" customFormat="1" ht="14.4" x14ac:dyDescent="0.3">
      <c r="A782" s="94"/>
      <c r="B782" s="95"/>
      <c r="C782" s="372" t="s">
        <v>73</v>
      </c>
      <c r="D782" s="372"/>
      <c r="E782" s="372"/>
      <c r="F782" s="372"/>
      <c r="G782" s="372"/>
      <c r="H782" s="58"/>
      <c r="I782" s="59"/>
      <c r="J782" s="59"/>
      <c r="K782" s="59"/>
      <c r="L782" s="62"/>
      <c r="M782" s="59"/>
      <c r="N782" s="96"/>
      <c r="O782" s="59"/>
      <c r="P782" s="97">
        <v>129</v>
      </c>
      <c r="Q782" s="78"/>
      <c r="R782" s="78"/>
      <c r="HY782" s="55"/>
      <c r="HZ782" s="131"/>
      <c r="IA782" s="55"/>
      <c r="IB782" s="65"/>
      <c r="IC782" s="65"/>
      <c r="ID782" s="65"/>
      <c r="IE782" s="65"/>
      <c r="IF782" s="65"/>
      <c r="IH782" s="16"/>
      <c r="II782" s="16"/>
      <c r="IJ782" s="16"/>
      <c r="IK782" s="65" t="s">
        <v>73</v>
      </c>
      <c r="IL782" s="16"/>
      <c r="IM782" s="65"/>
      <c r="IO782" s="93"/>
    </row>
    <row r="783" spans="1:249" s="11" customFormat="1" ht="14.4" x14ac:dyDescent="0.3">
      <c r="A783" s="83"/>
      <c r="B783" s="68"/>
      <c r="C783" s="344" t="s">
        <v>74</v>
      </c>
      <c r="D783" s="344"/>
      <c r="E783" s="344"/>
      <c r="F783" s="344"/>
      <c r="G783" s="344"/>
      <c r="H783" s="69"/>
      <c r="I783" s="70"/>
      <c r="J783" s="70"/>
      <c r="K783" s="70"/>
      <c r="L783" s="72"/>
      <c r="M783" s="70"/>
      <c r="N783" s="72"/>
      <c r="O783" s="70"/>
      <c r="P783" s="104">
        <v>81.13</v>
      </c>
      <c r="HY783" s="55"/>
      <c r="HZ783" s="131"/>
      <c r="IA783" s="55"/>
      <c r="IB783" s="65"/>
      <c r="IC783" s="65"/>
      <c r="ID783" s="65"/>
      <c r="IE783" s="65"/>
      <c r="IF783" s="65"/>
      <c r="IH783" s="16"/>
      <c r="II783" s="16"/>
      <c r="IJ783" s="16"/>
      <c r="IK783" s="65"/>
      <c r="IL783" s="16" t="s">
        <v>74</v>
      </c>
      <c r="IM783" s="65"/>
      <c r="IO783" s="93"/>
    </row>
    <row r="784" spans="1:249" s="11" customFormat="1" ht="30.6" x14ac:dyDescent="0.3">
      <c r="A784" s="83"/>
      <c r="B784" s="68" t="s">
        <v>272</v>
      </c>
      <c r="C784" s="344" t="s">
        <v>273</v>
      </c>
      <c r="D784" s="344"/>
      <c r="E784" s="344"/>
      <c r="F784" s="344"/>
      <c r="G784" s="344"/>
      <c r="H784" s="69" t="s">
        <v>75</v>
      </c>
      <c r="I784" s="98">
        <v>121</v>
      </c>
      <c r="J784" s="75">
        <v>0.9</v>
      </c>
      <c r="K784" s="75">
        <v>108.9</v>
      </c>
      <c r="L784" s="72"/>
      <c r="M784" s="70"/>
      <c r="N784" s="72"/>
      <c r="O784" s="70"/>
      <c r="P784" s="104">
        <v>88.35</v>
      </c>
      <c r="HY784" s="55"/>
      <c r="HZ784" s="131"/>
      <c r="IA784" s="55"/>
      <c r="IB784" s="65"/>
      <c r="IC784" s="65"/>
      <c r="ID784" s="65"/>
      <c r="IE784" s="65"/>
      <c r="IF784" s="65"/>
      <c r="IH784" s="16"/>
      <c r="II784" s="16"/>
      <c r="IJ784" s="16"/>
      <c r="IK784" s="65"/>
      <c r="IL784" s="16" t="s">
        <v>273</v>
      </c>
      <c r="IM784" s="65"/>
      <c r="IO784" s="93"/>
    </row>
    <row r="785" spans="1:249" s="11" customFormat="1" ht="30.6" x14ac:dyDescent="0.3">
      <c r="A785" s="83"/>
      <c r="B785" s="68" t="s">
        <v>274</v>
      </c>
      <c r="C785" s="344" t="s">
        <v>275</v>
      </c>
      <c r="D785" s="344"/>
      <c r="E785" s="344"/>
      <c r="F785" s="344"/>
      <c r="G785" s="344"/>
      <c r="H785" s="69" t="s">
        <v>75</v>
      </c>
      <c r="I785" s="98">
        <v>72</v>
      </c>
      <c r="J785" s="80">
        <v>0.85</v>
      </c>
      <c r="K785" s="75">
        <v>61.2</v>
      </c>
      <c r="L785" s="72"/>
      <c r="M785" s="70"/>
      <c r="N785" s="72"/>
      <c r="O785" s="70"/>
      <c r="P785" s="104">
        <v>49.65</v>
      </c>
      <c r="HY785" s="55"/>
      <c r="HZ785" s="131"/>
      <c r="IA785" s="55"/>
      <c r="IB785" s="65"/>
      <c r="IC785" s="65"/>
      <c r="ID785" s="65"/>
      <c r="IE785" s="65"/>
      <c r="IF785" s="65"/>
      <c r="IH785" s="16"/>
      <c r="II785" s="16"/>
      <c r="IJ785" s="16"/>
      <c r="IK785" s="65"/>
      <c r="IL785" s="16" t="s">
        <v>275</v>
      </c>
      <c r="IM785" s="65"/>
      <c r="IO785" s="93"/>
    </row>
    <row r="786" spans="1:249" s="11" customFormat="1" ht="14.4" x14ac:dyDescent="0.3">
      <c r="A786" s="99"/>
      <c r="B786" s="100"/>
      <c r="C786" s="372" t="s">
        <v>76</v>
      </c>
      <c r="D786" s="372"/>
      <c r="E786" s="372"/>
      <c r="F786" s="372"/>
      <c r="G786" s="372"/>
      <c r="H786" s="58"/>
      <c r="I786" s="59"/>
      <c r="J786" s="59"/>
      <c r="K786" s="59"/>
      <c r="L786" s="62"/>
      <c r="M786" s="59"/>
      <c r="N786" s="118">
        <v>267</v>
      </c>
      <c r="O786" s="59"/>
      <c r="P786" s="134">
        <v>267</v>
      </c>
      <c r="HY786" s="55"/>
      <c r="HZ786" s="131"/>
      <c r="IA786" s="55"/>
      <c r="IB786" s="65"/>
      <c r="IC786" s="65"/>
      <c r="ID786" s="65"/>
      <c r="IE786" s="65"/>
      <c r="IF786" s="65"/>
      <c r="IH786" s="16"/>
      <c r="II786" s="16"/>
      <c r="IJ786" s="16"/>
      <c r="IK786" s="65"/>
      <c r="IL786" s="16"/>
      <c r="IM786" s="65" t="s">
        <v>76</v>
      </c>
      <c r="IO786" s="93"/>
    </row>
    <row r="787" spans="1:249" s="11" customFormat="1" ht="40.799999999999997" x14ac:dyDescent="0.3">
      <c r="A787" s="56" t="s">
        <v>244</v>
      </c>
      <c r="B787" s="57" t="s">
        <v>794</v>
      </c>
      <c r="C787" s="373" t="s">
        <v>793</v>
      </c>
      <c r="D787" s="373"/>
      <c r="E787" s="373"/>
      <c r="F787" s="373"/>
      <c r="G787" s="373"/>
      <c r="H787" s="58" t="s">
        <v>153</v>
      </c>
      <c r="I787" s="59">
        <v>-1</v>
      </c>
      <c r="J787" s="60">
        <v>1</v>
      </c>
      <c r="K787" s="60">
        <v>-1</v>
      </c>
      <c r="L787" s="118">
        <v>28.88</v>
      </c>
      <c r="M787" s="106">
        <v>1.48</v>
      </c>
      <c r="N787" s="133">
        <v>42.74</v>
      </c>
      <c r="O787" s="59"/>
      <c r="P787" s="134">
        <v>-42.74</v>
      </c>
      <c r="HY787" s="55"/>
      <c r="HZ787" s="131"/>
      <c r="IA787" s="55"/>
      <c r="IB787" s="65" t="s">
        <v>793</v>
      </c>
      <c r="IC787" s="65" t="s">
        <v>4</v>
      </c>
      <c r="ID787" s="65" t="s">
        <v>4</v>
      </c>
      <c r="IE787" s="65" t="s">
        <v>4</v>
      </c>
      <c r="IF787" s="65" t="s">
        <v>4</v>
      </c>
      <c r="IH787" s="16"/>
      <c r="II787" s="16"/>
      <c r="IJ787" s="16"/>
      <c r="IK787" s="65"/>
      <c r="IL787" s="16"/>
      <c r="IM787" s="65"/>
      <c r="IO787" s="93"/>
    </row>
    <row r="788" spans="1:249" s="11" customFormat="1" ht="14.4" x14ac:dyDescent="0.3">
      <c r="A788" s="99"/>
      <c r="B788" s="100"/>
      <c r="C788" s="372" t="s">
        <v>76</v>
      </c>
      <c r="D788" s="372"/>
      <c r="E788" s="372"/>
      <c r="F788" s="372"/>
      <c r="G788" s="372"/>
      <c r="H788" s="58"/>
      <c r="I788" s="59"/>
      <c r="J788" s="59"/>
      <c r="K788" s="59"/>
      <c r="L788" s="62"/>
      <c r="M788" s="59"/>
      <c r="N788" s="62"/>
      <c r="O788" s="59"/>
      <c r="P788" s="134">
        <v>-42.74</v>
      </c>
      <c r="HY788" s="55"/>
      <c r="HZ788" s="131"/>
      <c r="IA788" s="55"/>
      <c r="IB788" s="65"/>
      <c r="IC788" s="65"/>
      <c r="ID788" s="65"/>
      <c r="IE788" s="65"/>
      <c r="IF788" s="65"/>
      <c r="IH788" s="16"/>
      <c r="II788" s="16"/>
      <c r="IJ788" s="16"/>
      <c r="IK788" s="65"/>
      <c r="IL788" s="16"/>
      <c r="IM788" s="65" t="s">
        <v>76</v>
      </c>
      <c r="IO788" s="93"/>
    </row>
    <row r="789" spans="1:249" s="11" customFormat="1" ht="30.6" x14ac:dyDescent="0.3">
      <c r="A789" s="56" t="s">
        <v>245</v>
      </c>
      <c r="B789" s="57" t="s">
        <v>898</v>
      </c>
      <c r="C789" s="373" t="s">
        <v>899</v>
      </c>
      <c r="D789" s="373"/>
      <c r="E789" s="373"/>
      <c r="F789" s="373"/>
      <c r="G789" s="373"/>
      <c r="H789" s="58" t="s">
        <v>153</v>
      </c>
      <c r="I789" s="59">
        <v>1</v>
      </c>
      <c r="J789" s="60">
        <v>1</v>
      </c>
      <c r="K789" s="60">
        <v>1</v>
      </c>
      <c r="L789" s="62"/>
      <c r="M789" s="59"/>
      <c r="N789" s="133">
        <v>266.57</v>
      </c>
      <c r="O789" s="59"/>
      <c r="P789" s="134">
        <v>266.57</v>
      </c>
      <c r="HY789" s="55"/>
      <c r="HZ789" s="131"/>
      <c r="IA789" s="55"/>
      <c r="IB789" s="65" t="s">
        <v>899</v>
      </c>
      <c r="IC789" s="65" t="s">
        <v>4</v>
      </c>
      <c r="ID789" s="65" t="s">
        <v>4</v>
      </c>
      <c r="IE789" s="65" t="s">
        <v>4</v>
      </c>
      <c r="IF789" s="65" t="s">
        <v>4</v>
      </c>
      <c r="IH789" s="16"/>
      <c r="II789" s="16"/>
      <c r="IJ789" s="16"/>
      <c r="IK789" s="65"/>
      <c r="IL789" s="16"/>
      <c r="IM789" s="65"/>
      <c r="IO789" s="93"/>
    </row>
    <row r="790" spans="1:249" s="11" customFormat="1" ht="14.4" x14ac:dyDescent="0.3">
      <c r="A790" s="99"/>
      <c r="B790" s="100"/>
      <c r="C790" s="372" t="s">
        <v>76</v>
      </c>
      <c r="D790" s="372"/>
      <c r="E790" s="372"/>
      <c r="F790" s="372"/>
      <c r="G790" s="372"/>
      <c r="H790" s="58"/>
      <c r="I790" s="59"/>
      <c r="J790" s="59"/>
      <c r="K790" s="59"/>
      <c r="L790" s="62"/>
      <c r="M790" s="59"/>
      <c r="N790" s="62"/>
      <c r="O790" s="59"/>
      <c r="P790" s="134">
        <v>266.57</v>
      </c>
      <c r="HY790" s="55"/>
      <c r="HZ790" s="131"/>
      <c r="IA790" s="55"/>
      <c r="IB790" s="65"/>
      <c r="IC790" s="65"/>
      <c r="ID790" s="65"/>
      <c r="IE790" s="65"/>
      <c r="IF790" s="65"/>
      <c r="IH790" s="16"/>
      <c r="II790" s="16"/>
      <c r="IJ790" s="16"/>
      <c r="IK790" s="65"/>
      <c r="IL790" s="16"/>
      <c r="IM790" s="65" t="s">
        <v>76</v>
      </c>
      <c r="IO790" s="93"/>
    </row>
    <row r="791" spans="1:249" s="11" customFormat="1" ht="40.799999999999997" x14ac:dyDescent="0.3">
      <c r="A791" s="56" t="s">
        <v>246</v>
      </c>
      <c r="B791" s="57" t="s">
        <v>926</v>
      </c>
      <c r="C791" s="373" t="s">
        <v>927</v>
      </c>
      <c r="D791" s="373"/>
      <c r="E791" s="373"/>
      <c r="F791" s="373"/>
      <c r="G791" s="373"/>
      <c r="H791" s="58" t="s">
        <v>154</v>
      </c>
      <c r="I791" s="59">
        <v>0.5</v>
      </c>
      <c r="J791" s="60">
        <v>1</v>
      </c>
      <c r="K791" s="116">
        <v>0.5</v>
      </c>
      <c r="L791" s="118">
        <v>189.71</v>
      </c>
      <c r="M791" s="106">
        <v>1.46</v>
      </c>
      <c r="N791" s="133">
        <v>276.98</v>
      </c>
      <c r="O791" s="59"/>
      <c r="P791" s="134">
        <v>138.49</v>
      </c>
      <c r="HY791" s="55"/>
      <c r="HZ791" s="131"/>
      <c r="IA791" s="55"/>
      <c r="IB791" s="65" t="s">
        <v>927</v>
      </c>
      <c r="IC791" s="65" t="s">
        <v>4</v>
      </c>
      <c r="ID791" s="65" t="s">
        <v>4</v>
      </c>
      <c r="IE791" s="65" t="s">
        <v>4</v>
      </c>
      <c r="IF791" s="65" t="s">
        <v>4</v>
      </c>
      <c r="IH791" s="16"/>
      <c r="II791" s="16"/>
      <c r="IJ791" s="16"/>
      <c r="IK791" s="65"/>
      <c r="IL791" s="16"/>
      <c r="IM791" s="65"/>
      <c r="IO791" s="93"/>
    </row>
    <row r="792" spans="1:249" s="11" customFormat="1" ht="14.4" x14ac:dyDescent="0.3">
      <c r="A792" s="66"/>
      <c r="B792" s="15"/>
      <c r="C792" s="339" t="s">
        <v>965</v>
      </c>
      <c r="D792" s="339"/>
      <c r="E792" s="339"/>
      <c r="F792" s="339"/>
      <c r="G792" s="339"/>
      <c r="H792" s="339"/>
      <c r="I792" s="339"/>
      <c r="J792" s="339"/>
      <c r="K792" s="339"/>
      <c r="L792" s="339"/>
      <c r="M792" s="339"/>
      <c r="N792" s="339"/>
      <c r="O792" s="339"/>
      <c r="P792" s="374"/>
      <c r="HY792" s="55"/>
      <c r="HZ792" s="131"/>
      <c r="IA792" s="55"/>
      <c r="IB792" s="65"/>
      <c r="IC792" s="65"/>
      <c r="ID792" s="65"/>
      <c r="IE792" s="65"/>
      <c r="IF792" s="65"/>
      <c r="IH792" s="16"/>
      <c r="II792" s="16"/>
      <c r="IJ792" s="16"/>
      <c r="IK792" s="65"/>
      <c r="IL792" s="16"/>
      <c r="IM792" s="65"/>
      <c r="IN792" s="3" t="s">
        <v>965</v>
      </c>
      <c r="IO792" s="93"/>
    </row>
    <row r="793" spans="1:249" s="11" customFormat="1" ht="14.4" x14ac:dyDescent="0.3">
      <c r="A793" s="99"/>
      <c r="B793" s="100"/>
      <c r="C793" s="372" t="s">
        <v>76</v>
      </c>
      <c r="D793" s="372"/>
      <c r="E793" s="372"/>
      <c r="F793" s="372"/>
      <c r="G793" s="372"/>
      <c r="H793" s="58"/>
      <c r="I793" s="59"/>
      <c r="J793" s="59"/>
      <c r="K793" s="59"/>
      <c r="L793" s="62"/>
      <c r="M793" s="59"/>
      <c r="N793" s="62"/>
      <c r="O793" s="59"/>
      <c r="P793" s="134">
        <v>138.49</v>
      </c>
      <c r="HY793" s="55"/>
      <c r="HZ793" s="131"/>
      <c r="IA793" s="55"/>
      <c r="IB793" s="65"/>
      <c r="IC793" s="65"/>
      <c r="ID793" s="65"/>
      <c r="IE793" s="65"/>
      <c r="IF793" s="65"/>
      <c r="IH793" s="16"/>
      <c r="II793" s="16"/>
      <c r="IJ793" s="16"/>
      <c r="IK793" s="65"/>
      <c r="IL793" s="16"/>
      <c r="IM793" s="65" t="s">
        <v>76</v>
      </c>
      <c r="IO793" s="93"/>
    </row>
    <row r="794" spans="1:249" s="11" customFormat="1" ht="40.799999999999997" x14ac:dyDescent="0.3">
      <c r="A794" s="56" t="s">
        <v>247</v>
      </c>
      <c r="B794" s="57" t="s">
        <v>928</v>
      </c>
      <c r="C794" s="373" t="s">
        <v>929</v>
      </c>
      <c r="D794" s="373"/>
      <c r="E794" s="373"/>
      <c r="F794" s="373"/>
      <c r="G794" s="373"/>
      <c r="H794" s="58" t="s">
        <v>154</v>
      </c>
      <c r="I794" s="59">
        <v>0.1</v>
      </c>
      <c r="J794" s="60">
        <v>1</v>
      </c>
      <c r="K794" s="116">
        <v>0.1</v>
      </c>
      <c r="L794" s="118">
        <v>167.49</v>
      </c>
      <c r="M794" s="106">
        <v>1.46</v>
      </c>
      <c r="N794" s="133">
        <v>244.54</v>
      </c>
      <c r="O794" s="59"/>
      <c r="P794" s="134">
        <v>24.45</v>
      </c>
      <c r="HY794" s="55"/>
      <c r="HZ794" s="131"/>
      <c r="IA794" s="55"/>
      <c r="IB794" s="65" t="s">
        <v>929</v>
      </c>
      <c r="IC794" s="65" t="s">
        <v>4</v>
      </c>
      <c r="ID794" s="65" t="s">
        <v>4</v>
      </c>
      <c r="IE794" s="65" t="s">
        <v>4</v>
      </c>
      <c r="IF794" s="65" t="s">
        <v>4</v>
      </c>
      <c r="IH794" s="16"/>
      <c r="II794" s="16"/>
      <c r="IJ794" s="16"/>
      <c r="IK794" s="65"/>
      <c r="IL794" s="16"/>
      <c r="IM794" s="65"/>
      <c r="IO794" s="93"/>
    </row>
    <row r="795" spans="1:249" s="11" customFormat="1" ht="14.4" x14ac:dyDescent="0.3">
      <c r="A795" s="66"/>
      <c r="B795" s="15"/>
      <c r="C795" s="339" t="s">
        <v>721</v>
      </c>
      <c r="D795" s="339"/>
      <c r="E795" s="339"/>
      <c r="F795" s="339"/>
      <c r="G795" s="339"/>
      <c r="H795" s="339"/>
      <c r="I795" s="339"/>
      <c r="J795" s="339"/>
      <c r="K795" s="339"/>
      <c r="L795" s="339"/>
      <c r="M795" s="339"/>
      <c r="N795" s="339"/>
      <c r="O795" s="339"/>
      <c r="P795" s="374"/>
      <c r="HY795" s="55"/>
      <c r="HZ795" s="131"/>
      <c r="IA795" s="55"/>
      <c r="IB795" s="65"/>
      <c r="IC795" s="65"/>
      <c r="ID795" s="65"/>
      <c r="IE795" s="65"/>
      <c r="IF795" s="65"/>
      <c r="IH795" s="16"/>
      <c r="II795" s="16"/>
      <c r="IJ795" s="16"/>
      <c r="IK795" s="65"/>
      <c r="IL795" s="16"/>
      <c r="IM795" s="65"/>
      <c r="IN795" s="3" t="s">
        <v>721</v>
      </c>
      <c r="IO795" s="93"/>
    </row>
    <row r="796" spans="1:249" s="11" customFormat="1" ht="14.4" x14ac:dyDescent="0.3">
      <c r="A796" s="99"/>
      <c r="B796" s="100"/>
      <c r="C796" s="372" t="s">
        <v>76</v>
      </c>
      <c r="D796" s="372"/>
      <c r="E796" s="372"/>
      <c r="F796" s="372"/>
      <c r="G796" s="372"/>
      <c r="H796" s="58"/>
      <c r="I796" s="59"/>
      <c r="J796" s="59"/>
      <c r="K796" s="59"/>
      <c r="L796" s="62"/>
      <c r="M796" s="59"/>
      <c r="N796" s="62"/>
      <c r="O796" s="59"/>
      <c r="P796" s="134">
        <v>24.45</v>
      </c>
      <c r="HY796" s="55"/>
      <c r="HZ796" s="131"/>
      <c r="IA796" s="55"/>
      <c r="IB796" s="65"/>
      <c r="IC796" s="65"/>
      <c r="ID796" s="65"/>
      <c r="IE796" s="65"/>
      <c r="IF796" s="65"/>
      <c r="IH796" s="16"/>
      <c r="II796" s="16"/>
      <c r="IJ796" s="16"/>
      <c r="IK796" s="65"/>
      <c r="IL796" s="16"/>
      <c r="IM796" s="65" t="s">
        <v>76</v>
      </c>
      <c r="IO796" s="93"/>
    </row>
    <row r="797" spans="1:249" s="11" customFormat="1" ht="40.799999999999997" x14ac:dyDescent="0.3">
      <c r="A797" s="56" t="s">
        <v>248</v>
      </c>
      <c r="B797" s="57" t="s">
        <v>966</v>
      </c>
      <c r="C797" s="373" t="s">
        <v>967</v>
      </c>
      <c r="D797" s="373"/>
      <c r="E797" s="373"/>
      <c r="F797" s="373"/>
      <c r="G797" s="373"/>
      <c r="H797" s="58" t="s">
        <v>154</v>
      </c>
      <c r="I797" s="59">
        <v>1</v>
      </c>
      <c r="J797" s="60">
        <v>1</v>
      </c>
      <c r="K797" s="60">
        <v>1</v>
      </c>
      <c r="L797" s="118">
        <v>153.36000000000001</v>
      </c>
      <c r="M797" s="106">
        <v>1.46</v>
      </c>
      <c r="N797" s="133">
        <v>223.91</v>
      </c>
      <c r="O797" s="59"/>
      <c r="P797" s="134">
        <v>223.91</v>
      </c>
      <c r="HY797" s="55"/>
      <c r="HZ797" s="131"/>
      <c r="IA797" s="55"/>
      <c r="IB797" s="65" t="s">
        <v>967</v>
      </c>
      <c r="IC797" s="65" t="s">
        <v>4</v>
      </c>
      <c r="ID797" s="65" t="s">
        <v>4</v>
      </c>
      <c r="IE797" s="65" t="s">
        <v>4</v>
      </c>
      <c r="IF797" s="65" t="s">
        <v>4</v>
      </c>
      <c r="IH797" s="16"/>
      <c r="II797" s="16"/>
      <c r="IJ797" s="16"/>
      <c r="IK797" s="65"/>
      <c r="IL797" s="16"/>
      <c r="IM797" s="65"/>
      <c r="IO797" s="93"/>
    </row>
    <row r="798" spans="1:249" s="11" customFormat="1" ht="14.4" x14ac:dyDescent="0.3">
      <c r="A798" s="66"/>
      <c r="B798" s="15"/>
      <c r="C798" s="339" t="s">
        <v>925</v>
      </c>
      <c r="D798" s="339"/>
      <c r="E798" s="339"/>
      <c r="F798" s="339"/>
      <c r="G798" s="339"/>
      <c r="H798" s="339"/>
      <c r="I798" s="339"/>
      <c r="J798" s="339"/>
      <c r="K798" s="339"/>
      <c r="L798" s="339"/>
      <c r="M798" s="339"/>
      <c r="N798" s="339"/>
      <c r="O798" s="339"/>
      <c r="P798" s="374"/>
      <c r="HY798" s="55"/>
      <c r="HZ798" s="131"/>
      <c r="IA798" s="55"/>
      <c r="IB798" s="65"/>
      <c r="IC798" s="65"/>
      <c r="ID798" s="65"/>
      <c r="IE798" s="65"/>
      <c r="IF798" s="65"/>
      <c r="IH798" s="16"/>
      <c r="II798" s="16"/>
      <c r="IJ798" s="16"/>
      <c r="IK798" s="65"/>
      <c r="IL798" s="16"/>
      <c r="IM798" s="65"/>
      <c r="IN798" s="3" t="s">
        <v>925</v>
      </c>
      <c r="IO798" s="93"/>
    </row>
    <row r="799" spans="1:249" s="11" customFormat="1" ht="14.4" x14ac:dyDescent="0.3">
      <c r="A799" s="99"/>
      <c r="B799" s="100"/>
      <c r="C799" s="372" t="s">
        <v>76</v>
      </c>
      <c r="D799" s="372"/>
      <c r="E799" s="372"/>
      <c r="F799" s="372"/>
      <c r="G799" s="372"/>
      <c r="H799" s="58"/>
      <c r="I799" s="59"/>
      <c r="J799" s="59"/>
      <c r="K799" s="59"/>
      <c r="L799" s="62"/>
      <c r="M799" s="59"/>
      <c r="N799" s="62"/>
      <c r="O799" s="59"/>
      <c r="P799" s="134">
        <v>223.91</v>
      </c>
      <c r="HY799" s="55"/>
      <c r="HZ799" s="131"/>
      <c r="IA799" s="55"/>
      <c r="IB799" s="65"/>
      <c r="IC799" s="65"/>
      <c r="ID799" s="65"/>
      <c r="IE799" s="65"/>
      <c r="IF799" s="65"/>
      <c r="IH799" s="16"/>
      <c r="II799" s="16"/>
      <c r="IJ799" s="16"/>
      <c r="IK799" s="65"/>
      <c r="IL799" s="16"/>
      <c r="IM799" s="65" t="s">
        <v>76</v>
      </c>
      <c r="IO799" s="93"/>
    </row>
    <row r="800" spans="1:249" s="11" customFormat="1" ht="40.799999999999997" x14ac:dyDescent="0.3">
      <c r="A800" s="56" t="s">
        <v>249</v>
      </c>
      <c r="B800" s="57" t="s">
        <v>714</v>
      </c>
      <c r="C800" s="373" t="s">
        <v>715</v>
      </c>
      <c r="D800" s="373"/>
      <c r="E800" s="373"/>
      <c r="F800" s="373"/>
      <c r="G800" s="373"/>
      <c r="H800" s="58" t="s">
        <v>81</v>
      </c>
      <c r="I800" s="59">
        <v>0.1</v>
      </c>
      <c r="J800" s="60">
        <v>1</v>
      </c>
      <c r="K800" s="116">
        <v>0.1</v>
      </c>
      <c r="L800" s="96">
        <v>1462.71</v>
      </c>
      <c r="M800" s="106">
        <v>1.39</v>
      </c>
      <c r="N800" s="132">
        <v>2033.17</v>
      </c>
      <c r="O800" s="59"/>
      <c r="P800" s="134">
        <v>203.32</v>
      </c>
      <c r="HY800" s="55"/>
      <c r="HZ800" s="131"/>
      <c r="IA800" s="55"/>
      <c r="IB800" s="65" t="s">
        <v>715</v>
      </c>
      <c r="IC800" s="65" t="s">
        <v>4</v>
      </c>
      <c r="ID800" s="65" t="s">
        <v>4</v>
      </c>
      <c r="IE800" s="65" t="s">
        <v>4</v>
      </c>
      <c r="IF800" s="65" t="s">
        <v>4</v>
      </c>
      <c r="IH800" s="16"/>
      <c r="II800" s="16"/>
      <c r="IJ800" s="16"/>
      <c r="IK800" s="65"/>
      <c r="IL800" s="16"/>
      <c r="IM800" s="65"/>
      <c r="IO800" s="93"/>
    </row>
    <row r="801" spans="1:249" s="11" customFormat="1" ht="14.4" x14ac:dyDescent="0.3">
      <c r="A801" s="66"/>
      <c r="B801" s="15"/>
      <c r="C801" s="339" t="s">
        <v>826</v>
      </c>
      <c r="D801" s="339"/>
      <c r="E801" s="339"/>
      <c r="F801" s="339"/>
      <c r="G801" s="339"/>
      <c r="H801" s="339"/>
      <c r="I801" s="339"/>
      <c r="J801" s="339"/>
      <c r="K801" s="339"/>
      <c r="L801" s="339"/>
      <c r="M801" s="339"/>
      <c r="N801" s="339"/>
      <c r="O801" s="339"/>
      <c r="P801" s="374"/>
      <c r="HY801" s="55"/>
      <c r="HZ801" s="131"/>
      <c r="IA801" s="55"/>
      <c r="IB801" s="65"/>
      <c r="IC801" s="65"/>
      <c r="ID801" s="65"/>
      <c r="IE801" s="65"/>
      <c r="IF801" s="65"/>
      <c r="IH801" s="16"/>
      <c r="II801" s="16"/>
      <c r="IJ801" s="16"/>
      <c r="IK801" s="65"/>
      <c r="IL801" s="16"/>
      <c r="IM801" s="65"/>
      <c r="IN801" s="3" t="s">
        <v>826</v>
      </c>
      <c r="IO801" s="93"/>
    </row>
    <row r="802" spans="1:249" s="11" customFormat="1" ht="14.4" x14ac:dyDescent="0.3">
      <c r="A802" s="99"/>
      <c r="B802" s="100"/>
      <c r="C802" s="372" t="s">
        <v>76</v>
      </c>
      <c r="D802" s="372"/>
      <c r="E802" s="372"/>
      <c r="F802" s="372"/>
      <c r="G802" s="372"/>
      <c r="H802" s="58"/>
      <c r="I802" s="59"/>
      <c r="J802" s="59"/>
      <c r="K802" s="59"/>
      <c r="L802" s="62"/>
      <c r="M802" s="59"/>
      <c r="N802" s="62"/>
      <c r="O802" s="59"/>
      <c r="P802" s="134">
        <v>203.32</v>
      </c>
      <c r="HY802" s="55"/>
      <c r="HZ802" s="131"/>
      <c r="IA802" s="55"/>
      <c r="IB802" s="65"/>
      <c r="IC802" s="65"/>
      <c r="ID802" s="65"/>
      <c r="IE802" s="65"/>
      <c r="IF802" s="65"/>
      <c r="IH802" s="16"/>
      <c r="II802" s="16"/>
      <c r="IJ802" s="16"/>
      <c r="IK802" s="65"/>
      <c r="IL802" s="16"/>
      <c r="IM802" s="65" t="s">
        <v>76</v>
      </c>
      <c r="IO802" s="93"/>
    </row>
    <row r="803" spans="1:249" s="11" customFormat="1" ht="14.4" x14ac:dyDescent="0.3">
      <c r="A803" s="56" t="s">
        <v>250</v>
      </c>
      <c r="B803" s="57" t="s">
        <v>930</v>
      </c>
      <c r="C803" s="373" t="s">
        <v>931</v>
      </c>
      <c r="D803" s="373"/>
      <c r="E803" s="373"/>
      <c r="F803" s="373"/>
      <c r="G803" s="373"/>
      <c r="H803" s="58" t="s">
        <v>81</v>
      </c>
      <c r="I803" s="59">
        <v>0.01</v>
      </c>
      <c r="J803" s="60">
        <v>1</v>
      </c>
      <c r="K803" s="106">
        <v>0.01</v>
      </c>
      <c r="L803" s="62"/>
      <c r="M803" s="59"/>
      <c r="N803" s="63"/>
      <c r="O803" s="59"/>
      <c r="P803" s="64"/>
      <c r="HY803" s="55"/>
      <c r="HZ803" s="131"/>
      <c r="IA803" s="55"/>
      <c r="IB803" s="65" t="s">
        <v>931</v>
      </c>
      <c r="IC803" s="65" t="s">
        <v>4</v>
      </c>
      <c r="ID803" s="65" t="s">
        <v>4</v>
      </c>
      <c r="IE803" s="65" t="s">
        <v>4</v>
      </c>
      <c r="IF803" s="65" t="s">
        <v>4</v>
      </c>
      <c r="IH803" s="16"/>
      <c r="II803" s="16"/>
      <c r="IJ803" s="16"/>
      <c r="IK803" s="65"/>
      <c r="IL803" s="16"/>
      <c r="IM803" s="65"/>
      <c r="IO803" s="93"/>
    </row>
    <row r="804" spans="1:249" s="11" customFormat="1" ht="14.4" x14ac:dyDescent="0.3">
      <c r="A804" s="66"/>
      <c r="B804" s="15"/>
      <c r="C804" s="339" t="s">
        <v>311</v>
      </c>
      <c r="D804" s="339"/>
      <c r="E804" s="339"/>
      <c r="F804" s="339"/>
      <c r="G804" s="339"/>
      <c r="H804" s="339"/>
      <c r="I804" s="339"/>
      <c r="J804" s="339"/>
      <c r="K804" s="339"/>
      <c r="L804" s="339"/>
      <c r="M804" s="339"/>
      <c r="N804" s="339"/>
      <c r="O804" s="339"/>
      <c r="P804" s="374"/>
      <c r="HY804" s="55"/>
      <c r="HZ804" s="131"/>
      <c r="IA804" s="55"/>
      <c r="IB804" s="65"/>
      <c r="IC804" s="65"/>
      <c r="ID804" s="65"/>
      <c r="IE804" s="65"/>
      <c r="IF804" s="65"/>
      <c r="IH804" s="16"/>
      <c r="II804" s="16"/>
      <c r="IJ804" s="16"/>
      <c r="IK804" s="65"/>
      <c r="IL804" s="16"/>
      <c r="IM804" s="65"/>
      <c r="IN804" s="3" t="s">
        <v>311</v>
      </c>
      <c r="IO804" s="93"/>
    </row>
    <row r="805" spans="1:249" s="11" customFormat="1" ht="14.4" x14ac:dyDescent="0.3">
      <c r="A805" s="67"/>
      <c r="B805" s="68" t="s">
        <v>57</v>
      </c>
      <c r="C805" s="344" t="s">
        <v>59</v>
      </c>
      <c r="D805" s="344"/>
      <c r="E805" s="344"/>
      <c r="F805" s="344"/>
      <c r="G805" s="344"/>
      <c r="H805" s="69" t="s">
        <v>60</v>
      </c>
      <c r="I805" s="70"/>
      <c r="J805" s="70"/>
      <c r="K805" s="102">
        <v>0.13819999999999999</v>
      </c>
      <c r="L805" s="72"/>
      <c r="M805" s="70"/>
      <c r="N805" s="72"/>
      <c r="O805" s="70"/>
      <c r="P805" s="104">
        <v>75.36</v>
      </c>
      <c r="HY805" s="55"/>
      <c r="HZ805" s="131"/>
      <c r="IA805" s="55"/>
      <c r="IB805" s="65"/>
      <c r="IC805" s="65"/>
      <c r="ID805" s="65"/>
      <c r="IE805" s="65"/>
      <c r="IF805" s="65"/>
      <c r="IH805" s="16" t="s">
        <v>59</v>
      </c>
      <c r="II805" s="16"/>
      <c r="IJ805" s="16"/>
      <c r="IK805" s="65"/>
      <c r="IL805" s="16"/>
      <c r="IM805" s="65"/>
      <c r="IO805" s="93"/>
    </row>
    <row r="806" spans="1:249" s="11" customFormat="1" ht="14.4" x14ac:dyDescent="0.3">
      <c r="A806" s="74"/>
      <c r="B806" s="68" t="s">
        <v>219</v>
      </c>
      <c r="C806" s="344" t="s">
        <v>220</v>
      </c>
      <c r="D806" s="344"/>
      <c r="E806" s="344"/>
      <c r="F806" s="344"/>
      <c r="G806" s="344"/>
      <c r="H806" s="69" t="s">
        <v>60</v>
      </c>
      <c r="I806" s="80">
        <v>0.01</v>
      </c>
      <c r="J806" s="70"/>
      <c r="K806" s="102">
        <v>1E-4</v>
      </c>
      <c r="L806" s="10"/>
      <c r="M806" s="76"/>
      <c r="N806" s="77">
        <v>413.99</v>
      </c>
      <c r="O806" s="70"/>
      <c r="P806" s="73">
        <v>0.04</v>
      </c>
      <c r="Q806" s="78"/>
      <c r="R806" s="78"/>
      <c r="HY806" s="55"/>
      <c r="HZ806" s="131"/>
      <c r="IA806" s="55"/>
      <c r="IB806" s="65"/>
      <c r="IC806" s="65"/>
      <c r="ID806" s="65"/>
      <c r="IE806" s="65"/>
      <c r="IF806" s="65"/>
      <c r="IH806" s="16"/>
      <c r="II806" s="16" t="s">
        <v>220</v>
      </c>
      <c r="IJ806" s="16"/>
      <c r="IK806" s="65"/>
      <c r="IL806" s="16"/>
      <c r="IM806" s="65"/>
      <c r="IO806" s="93"/>
    </row>
    <row r="807" spans="1:249" s="11" customFormat="1" ht="14.4" x14ac:dyDescent="0.3">
      <c r="A807" s="74"/>
      <c r="B807" s="68" t="s">
        <v>221</v>
      </c>
      <c r="C807" s="344" t="s">
        <v>222</v>
      </c>
      <c r="D807" s="344"/>
      <c r="E807" s="344"/>
      <c r="F807" s="344"/>
      <c r="G807" s="344"/>
      <c r="H807" s="69" t="s">
        <v>60</v>
      </c>
      <c r="I807" s="80">
        <v>0.72</v>
      </c>
      <c r="J807" s="70"/>
      <c r="K807" s="102">
        <v>7.1999999999999998E-3</v>
      </c>
      <c r="L807" s="10"/>
      <c r="M807" s="76"/>
      <c r="N807" s="77">
        <v>451.25</v>
      </c>
      <c r="O807" s="70"/>
      <c r="P807" s="73">
        <v>3.25</v>
      </c>
      <c r="Q807" s="78"/>
      <c r="R807" s="78"/>
      <c r="HY807" s="55"/>
      <c r="HZ807" s="131"/>
      <c r="IA807" s="55"/>
      <c r="IB807" s="65"/>
      <c r="IC807" s="65"/>
      <c r="ID807" s="65"/>
      <c r="IE807" s="65"/>
      <c r="IF807" s="65"/>
      <c r="IH807" s="16"/>
      <c r="II807" s="16" t="s">
        <v>222</v>
      </c>
      <c r="IJ807" s="16"/>
      <c r="IK807" s="65"/>
      <c r="IL807" s="16"/>
      <c r="IM807" s="65"/>
      <c r="IO807" s="93"/>
    </row>
    <row r="808" spans="1:249" s="11" customFormat="1" ht="14.4" x14ac:dyDescent="0.3">
      <c r="A808" s="74"/>
      <c r="B808" s="68" t="s">
        <v>223</v>
      </c>
      <c r="C808" s="344" t="s">
        <v>224</v>
      </c>
      <c r="D808" s="344"/>
      <c r="E808" s="344"/>
      <c r="F808" s="344"/>
      <c r="G808" s="344"/>
      <c r="H808" s="69" t="s">
        <v>60</v>
      </c>
      <c r="I808" s="80">
        <v>0.88</v>
      </c>
      <c r="J808" s="70"/>
      <c r="K808" s="102">
        <v>8.8000000000000005E-3</v>
      </c>
      <c r="L808" s="10"/>
      <c r="M808" s="76"/>
      <c r="N808" s="77">
        <v>492.65</v>
      </c>
      <c r="O808" s="70"/>
      <c r="P808" s="73">
        <v>4.34</v>
      </c>
      <c r="Q808" s="78"/>
      <c r="R808" s="78"/>
      <c r="HY808" s="55"/>
      <c r="HZ808" s="131"/>
      <c r="IA808" s="55"/>
      <c r="IB808" s="65"/>
      <c r="IC808" s="65"/>
      <c r="ID808" s="65"/>
      <c r="IE808" s="65"/>
      <c r="IF808" s="65"/>
      <c r="IH808" s="16"/>
      <c r="II808" s="16" t="s">
        <v>224</v>
      </c>
      <c r="IJ808" s="16"/>
      <c r="IK808" s="65"/>
      <c r="IL808" s="16"/>
      <c r="IM808" s="65"/>
      <c r="IO808" s="93"/>
    </row>
    <row r="809" spans="1:249" s="11" customFormat="1" ht="14.4" x14ac:dyDescent="0.3">
      <c r="A809" s="74"/>
      <c r="B809" s="68" t="s">
        <v>225</v>
      </c>
      <c r="C809" s="344" t="s">
        <v>226</v>
      </c>
      <c r="D809" s="344"/>
      <c r="E809" s="344"/>
      <c r="F809" s="344"/>
      <c r="G809" s="344"/>
      <c r="H809" s="69" t="s">
        <v>60</v>
      </c>
      <c r="I809" s="80">
        <v>12.21</v>
      </c>
      <c r="J809" s="70"/>
      <c r="K809" s="102">
        <v>0.1221</v>
      </c>
      <c r="L809" s="10"/>
      <c r="M809" s="76"/>
      <c r="N809" s="77">
        <v>554.75</v>
      </c>
      <c r="O809" s="70"/>
      <c r="P809" s="73">
        <v>67.73</v>
      </c>
      <c r="Q809" s="78"/>
      <c r="R809" s="78"/>
      <c r="HY809" s="55"/>
      <c r="HZ809" s="131"/>
      <c r="IA809" s="55"/>
      <c r="IB809" s="65"/>
      <c r="IC809" s="65"/>
      <c r="ID809" s="65"/>
      <c r="IE809" s="65"/>
      <c r="IF809" s="65"/>
      <c r="IH809" s="16"/>
      <c r="II809" s="16" t="s">
        <v>226</v>
      </c>
      <c r="IJ809" s="16"/>
      <c r="IK809" s="65"/>
      <c r="IL809" s="16"/>
      <c r="IM809" s="65"/>
      <c r="IO809" s="93"/>
    </row>
    <row r="810" spans="1:249" s="11" customFormat="1" ht="14.4" x14ac:dyDescent="0.3">
      <c r="A810" s="67"/>
      <c r="B810" s="68" t="s">
        <v>61</v>
      </c>
      <c r="C810" s="344" t="s">
        <v>62</v>
      </c>
      <c r="D810" s="344"/>
      <c r="E810" s="344"/>
      <c r="F810" s="344"/>
      <c r="G810" s="344"/>
      <c r="H810" s="69"/>
      <c r="I810" s="70"/>
      <c r="J810" s="70"/>
      <c r="K810" s="70"/>
      <c r="L810" s="72"/>
      <c r="M810" s="70"/>
      <c r="N810" s="72"/>
      <c r="O810" s="70"/>
      <c r="P810" s="104">
        <v>6.15</v>
      </c>
      <c r="HY810" s="55"/>
      <c r="HZ810" s="131"/>
      <c r="IA810" s="55"/>
      <c r="IB810" s="65"/>
      <c r="IC810" s="65"/>
      <c r="ID810" s="65"/>
      <c r="IE810" s="65"/>
      <c r="IF810" s="65"/>
      <c r="IH810" s="16" t="s">
        <v>62</v>
      </c>
      <c r="II810" s="16"/>
      <c r="IJ810" s="16"/>
      <c r="IK810" s="65"/>
      <c r="IL810" s="16"/>
      <c r="IM810" s="65"/>
      <c r="IO810" s="93"/>
    </row>
    <row r="811" spans="1:249" s="11" customFormat="1" ht="14.4" x14ac:dyDescent="0.3">
      <c r="A811" s="67"/>
      <c r="B811" s="68"/>
      <c r="C811" s="344" t="s">
        <v>63</v>
      </c>
      <c r="D811" s="344"/>
      <c r="E811" s="344"/>
      <c r="F811" s="344"/>
      <c r="G811" s="344"/>
      <c r="H811" s="69" t="s">
        <v>60</v>
      </c>
      <c r="I811" s="70"/>
      <c r="J811" s="70"/>
      <c r="K811" s="102">
        <v>4.7000000000000002E-3</v>
      </c>
      <c r="L811" s="72"/>
      <c r="M811" s="70"/>
      <c r="N811" s="72"/>
      <c r="O811" s="70"/>
      <c r="P811" s="104">
        <v>2.61</v>
      </c>
      <c r="HY811" s="55"/>
      <c r="HZ811" s="131"/>
      <c r="IA811" s="55"/>
      <c r="IB811" s="65"/>
      <c r="IC811" s="65"/>
      <c r="ID811" s="65"/>
      <c r="IE811" s="65"/>
      <c r="IF811" s="65"/>
      <c r="IH811" s="16" t="s">
        <v>63</v>
      </c>
      <c r="II811" s="16"/>
      <c r="IJ811" s="16"/>
      <c r="IK811" s="65"/>
      <c r="IL811" s="16"/>
      <c r="IM811" s="65"/>
      <c r="IO811" s="93"/>
    </row>
    <row r="812" spans="1:249" s="11" customFormat="1" ht="20.399999999999999" x14ac:dyDescent="0.3">
      <c r="A812" s="74"/>
      <c r="B812" s="68" t="s">
        <v>932</v>
      </c>
      <c r="C812" s="344" t="s">
        <v>933</v>
      </c>
      <c r="D812" s="344"/>
      <c r="E812" s="344"/>
      <c r="F812" s="344"/>
      <c r="G812" s="344"/>
      <c r="H812" s="69" t="s">
        <v>66</v>
      </c>
      <c r="I812" s="80">
        <v>0.47</v>
      </c>
      <c r="J812" s="70"/>
      <c r="K812" s="102">
        <v>4.7000000000000002E-3</v>
      </c>
      <c r="L812" s="81">
        <v>735.21</v>
      </c>
      <c r="M812" s="82">
        <v>1.46</v>
      </c>
      <c r="N812" s="77">
        <v>1073.4100000000001</v>
      </c>
      <c r="O812" s="70"/>
      <c r="P812" s="73">
        <v>5.05</v>
      </c>
      <c r="Q812" s="78"/>
      <c r="R812" s="78"/>
      <c r="HY812" s="55"/>
      <c r="HZ812" s="131"/>
      <c r="IA812" s="55"/>
      <c r="IB812" s="65"/>
      <c r="IC812" s="65"/>
      <c r="ID812" s="65"/>
      <c r="IE812" s="65"/>
      <c r="IF812" s="65"/>
      <c r="IH812" s="16"/>
      <c r="II812" s="16" t="s">
        <v>933</v>
      </c>
      <c r="IJ812" s="16"/>
      <c r="IK812" s="65"/>
      <c r="IL812" s="16"/>
      <c r="IM812" s="65"/>
      <c r="IO812" s="93"/>
    </row>
    <row r="813" spans="1:249" s="11" customFormat="1" ht="14.4" x14ac:dyDescent="0.3">
      <c r="A813" s="83"/>
      <c r="B813" s="68" t="s">
        <v>93</v>
      </c>
      <c r="C813" s="344" t="s">
        <v>94</v>
      </c>
      <c r="D813" s="344"/>
      <c r="E813" s="344"/>
      <c r="F813" s="344"/>
      <c r="G813" s="344"/>
      <c r="H813" s="69" t="s">
        <v>60</v>
      </c>
      <c r="I813" s="80">
        <v>0.47</v>
      </c>
      <c r="J813" s="70"/>
      <c r="K813" s="102">
        <v>4.7000000000000002E-3</v>
      </c>
      <c r="L813" s="72"/>
      <c r="M813" s="70"/>
      <c r="N813" s="84">
        <v>554.75</v>
      </c>
      <c r="O813" s="70"/>
      <c r="P813" s="104">
        <v>2.61</v>
      </c>
      <c r="HY813" s="55"/>
      <c r="HZ813" s="131"/>
      <c r="IA813" s="55"/>
      <c r="IB813" s="65"/>
      <c r="IC813" s="65"/>
      <c r="ID813" s="65"/>
      <c r="IE813" s="65"/>
      <c r="IF813" s="65"/>
      <c r="IH813" s="16"/>
      <c r="II813" s="16"/>
      <c r="IJ813" s="16" t="s">
        <v>94</v>
      </c>
      <c r="IK813" s="65"/>
      <c r="IL813" s="16"/>
      <c r="IM813" s="65"/>
      <c r="IO813" s="93"/>
    </row>
    <row r="814" spans="1:249" s="11" customFormat="1" ht="20.399999999999999" x14ac:dyDescent="0.3">
      <c r="A814" s="74"/>
      <c r="B814" s="68" t="s">
        <v>934</v>
      </c>
      <c r="C814" s="344" t="s">
        <v>935</v>
      </c>
      <c r="D814" s="344"/>
      <c r="E814" s="344"/>
      <c r="F814" s="344"/>
      <c r="G814" s="344"/>
      <c r="H814" s="69" t="s">
        <v>66</v>
      </c>
      <c r="I814" s="98">
        <v>11</v>
      </c>
      <c r="J814" s="70"/>
      <c r="K814" s="80">
        <v>0.11</v>
      </c>
      <c r="L814" s="81">
        <v>7.35</v>
      </c>
      <c r="M814" s="82">
        <v>1.36</v>
      </c>
      <c r="N814" s="77">
        <v>10</v>
      </c>
      <c r="O814" s="70"/>
      <c r="P814" s="73">
        <v>1.1000000000000001</v>
      </c>
      <c r="Q814" s="78"/>
      <c r="R814" s="78"/>
      <c r="HY814" s="55"/>
      <c r="HZ814" s="131"/>
      <c r="IA814" s="55"/>
      <c r="IB814" s="65"/>
      <c r="IC814" s="65"/>
      <c r="ID814" s="65"/>
      <c r="IE814" s="65"/>
      <c r="IF814" s="65"/>
      <c r="IH814" s="16"/>
      <c r="II814" s="16" t="s">
        <v>935</v>
      </c>
      <c r="IJ814" s="16"/>
      <c r="IK814" s="65"/>
      <c r="IL814" s="16"/>
      <c r="IM814" s="65"/>
      <c r="IO814" s="93"/>
    </row>
    <row r="815" spans="1:249" s="11" customFormat="1" ht="14.4" x14ac:dyDescent="0.3">
      <c r="A815" s="67"/>
      <c r="B815" s="68" t="s">
        <v>80</v>
      </c>
      <c r="C815" s="344" t="s">
        <v>99</v>
      </c>
      <c r="D815" s="344"/>
      <c r="E815" s="344"/>
      <c r="F815" s="344"/>
      <c r="G815" s="344"/>
      <c r="H815" s="69"/>
      <c r="I815" s="70"/>
      <c r="J815" s="70"/>
      <c r="K815" s="70"/>
      <c r="L815" s="72"/>
      <c r="M815" s="70"/>
      <c r="N815" s="72"/>
      <c r="O815" s="70"/>
      <c r="P815" s="104">
        <v>24.08</v>
      </c>
      <c r="HY815" s="55"/>
      <c r="HZ815" s="131"/>
      <c r="IA815" s="55"/>
      <c r="IB815" s="65"/>
      <c r="IC815" s="65"/>
      <c r="ID815" s="65"/>
      <c r="IE815" s="65"/>
      <c r="IF815" s="65"/>
      <c r="IH815" s="16" t="s">
        <v>99</v>
      </c>
      <c r="II815" s="16"/>
      <c r="IJ815" s="16"/>
      <c r="IK815" s="65"/>
      <c r="IL815" s="16"/>
      <c r="IM815" s="65"/>
      <c r="IO815" s="93"/>
    </row>
    <row r="816" spans="1:249" s="11" customFormat="1" ht="14.4" x14ac:dyDescent="0.3">
      <c r="A816" s="74"/>
      <c r="B816" s="68" t="s">
        <v>936</v>
      </c>
      <c r="C816" s="344" t="s">
        <v>937</v>
      </c>
      <c r="D816" s="344"/>
      <c r="E816" s="344"/>
      <c r="F816" s="344"/>
      <c r="G816" s="344"/>
      <c r="H816" s="69" t="s">
        <v>153</v>
      </c>
      <c r="I816" s="80">
        <v>8.33</v>
      </c>
      <c r="J816" s="70"/>
      <c r="K816" s="102">
        <v>8.3299999999999999E-2</v>
      </c>
      <c r="L816" s="81">
        <v>233.1</v>
      </c>
      <c r="M816" s="82">
        <v>1.24</v>
      </c>
      <c r="N816" s="77">
        <v>289.04000000000002</v>
      </c>
      <c r="O816" s="70"/>
      <c r="P816" s="73">
        <v>24.08</v>
      </c>
      <c r="Q816" s="78"/>
      <c r="R816" s="78"/>
      <c r="HY816" s="55"/>
      <c r="HZ816" s="131"/>
      <c r="IA816" s="55"/>
      <c r="IB816" s="65"/>
      <c r="IC816" s="65"/>
      <c r="ID816" s="65"/>
      <c r="IE816" s="65"/>
      <c r="IF816" s="65"/>
      <c r="IH816" s="16"/>
      <c r="II816" s="16" t="s">
        <v>937</v>
      </c>
      <c r="IJ816" s="16"/>
      <c r="IK816" s="65"/>
      <c r="IL816" s="16"/>
      <c r="IM816" s="65"/>
      <c r="IO816" s="93"/>
    </row>
    <row r="817" spans="1:249" s="11" customFormat="1" ht="20.399999999999999" x14ac:dyDescent="0.3">
      <c r="A817" s="85" t="s">
        <v>162</v>
      </c>
      <c r="B817" s="86" t="s">
        <v>938</v>
      </c>
      <c r="C817" s="371" t="s">
        <v>939</v>
      </c>
      <c r="D817" s="371"/>
      <c r="E817" s="371"/>
      <c r="F817" s="371"/>
      <c r="G817" s="371"/>
      <c r="H817" s="87" t="s">
        <v>145</v>
      </c>
      <c r="I817" s="114">
        <v>0</v>
      </c>
      <c r="J817" s="89"/>
      <c r="K817" s="114">
        <v>0</v>
      </c>
      <c r="L817" s="91"/>
      <c r="M817" s="89"/>
      <c r="N817" s="91"/>
      <c r="O817" s="89"/>
      <c r="P817" s="92"/>
      <c r="HY817" s="55"/>
      <c r="HZ817" s="131"/>
      <c r="IA817" s="55"/>
      <c r="IB817" s="65"/>
      <c r="IC817" s="65"/>
      <c r="ID817" s="65"/>
      <c r="IE817" s="65"/>
      <c r="IF817" s="65"/>
      <c r="IH817" s="16"/>
      <c r="II817" s="16"/>
      <c r="IJ817" s="16"/>
      <c r="IK817" s="65"/>
      <c r="IL817" s="16"/>
      <c r="IM817" s="65"/>
      <c r="IO817" s="93" t="s">
        <v>939</v>
      </c>
    </row>
    <row r="818" spans="1:249" s="11" customFormat="1" ht="14.4" x14ac:dyDescent="0.3">
      <c r="A818" s="94"/>
      <c r="B818" s="95"/>
      <c r="C818" s="372" t="s">
        <v>73</v>
      </c>
      <c r="D818" s="372"/>
      <c r="E818" s="372"/>
      <c r="F818" s="372"/>
      <c r="G818" s="372"/>
      <c r="H818" s="58"/>
      <c r="I818" s="59"/>
      <c r="J818" s="59"/>
      <c r="K818" s="59"/>
      <c r="L818" s="62"/>
      <c r="M818" s="59"/>
      <c r="N818" s="96"/>
      <c r="O818" s="59"/>
      <c r="P818" s="97">
        <v>108.2</v>
      </c>
      <c r="Q818" s="78"/>
      <c r="R818" s="78"/>
      <c r="HY818" s="55"/>
      <c r="HZ818" s="131"/>
      <c r="IA818" s="55"/>
      <c r="IB818" s="65"/>
      <c r="IC818" s="65"/>
      <c r="ID818" s="65"/>
      <c r="IE818" s="65"/>
      <c r="IF818" s="65"/>
      <c r="IH818" s="16"/>
      <c r="II818" s="16"/>
      <c r="IJ818" s="16"/>
      <c r="IK818" s="65" t="s">
        <v>73</v>
      </c>
      <c r="IL818" s="16"/>
      <c r="IM818" s="65"/>
      <c r="IO818" s="93"/>
    </row>
    <row r="819" spans="1:249" s="11" customFormat="1" ht="14.4" x14ac:dyDescent="0.3">
      <c r="A819" s="83"/>
      <c r="B819" s="68"/>
      <c r="C819" s="344" t="s">
        <v>74</v>
      </c>
      <c r="D819" s="344"/>
      <c r="E819" s="344"/>
      <c r="F819" s="344"/>
      <c r="G819" s="344"/>
      <c r="H819" s="69"/>
      <c r="I819" s="70"/>
      <c r="J819" s="70"/>
      <c r="K819" s="70"/>
      <c r="L819" s="72"/>
      <c r="M819" s="70"/>
      <c r="N819" s="72"/>
      <c r="O819" s="70"/>
      <c r="P819" s="104">
        <v>77.97</v>
      </c>
      <c r="HY819" s="55"/>
      <c r="HZ819" s="131"/>
      <c r="IA819" s="55"/>
      <c r="IB819" s="65"/>
      <c r="IC819" s="65"/>
      <c r="ID819" s="65"/>
      <c r="IE819" s="65"/>
      <c r="IF819" s="65"/>
      <c r="IH819" s="16"/>
      <c r="II819" s="16"/>
      <c r="IJ819" s="16"/>
      <c r="IK819" s="65"/>
      <c r="IL819" s="16" t="s">
        <v>74</v>
      </c>
      <c r="IM819" s="65"/>
      <c r="IO819" s="93"/>
    </row>
    <row r="820" spans="1:249" s="11" customFormat="1" ht="20.399999999999999" x14ac:dyDescent="0.3">
      <c r="A820" s="83"/>
      <c r="B820" s="68" t="s">
        <v>940</v>
      </c>
      <c r="C820" s="344" t="s">
        <v>941</v>
      </c>
      <c r="D820" s="344"/>
      <c r="E820" s="344"/>
      <c r="F820" s="344"/>
      <c r="G820" s="344"/>
      <c r="H820" s="69" t="s">
        <v>75</v>
      </c>
      <c r="I820" s="98">
        <v>73</v>
      </c>
      <c r="J820" s="75">
        <v>0.9</v>
      </c>
      <c r="K820" s="75">
        <v>65.7</v>
      </c>
      <c r="L820" s="72"/>
      <c r="M820" s="70"/>
      <c r="N820" s="72"/>
      <c r="O820" s="70"/>
      <c r="P820" s="104">
        <v>51.23</v>
      </c>
      <c r="HY820" s="55"/>
      <c r="HZ820" s="131"/>
      <c r="IA820" s="55"/>
      <c r="IB820" s="65"/>
      <c r="IC820" s="65"/>
      <c r="ID820" s="65"/>
      <c r="IE820" s="65"/>
      <c r="IF820" s="65"/>
      <c r="IH820" s="16"/>
      <c r="II820" s="16"/>
      <c r="IJ820" s="16"/>
      <c r="IK820" s="65"/>
      <c r="IL820" s="16" t="s">
        <v>941</v>
      </c>
      <c r="IM820" s="65"/>
      <c r="IO820" s="93"/>
    </row>
    <row r="821" spans="1:249" s="11" customFormat="1" ht="20.399999999999999" x14ac:dyDescent="0.3">
      <c r="A821" s="83"/>
      <c r="B821" s="68" t="s">
        <v>942</v>
      </c>
      <c r="C821" s="344" t="s">
        <v>943</v>
      </c>
      <c r="D821" s="344"/>
      <c r="E821" s="344"/>
      <c r="F821" s="344"/>
      <c r="G821" s="344"/>
      <c r="H821" s="69" t="s">
        <v>75</v>
      </c>
      <c r="I821" s="98">
        <v>34</v>
      </c>
      <c r="J821" s="80">
        <v>0.85</v>
      </c>
      <c r="K821" s="75">
        <v>28.9</v>
      </c>
      <c r="L821" s="72"/>
      <c r="M821" s="70"/>
      <c r="N821" s="72"/>
      <c r="O821" s="70"/>
      <c r="P821" s="104">
        <v>22.53</v>
      </c>
      <c r="HY821" s="55"/>
      <c r="HZ821" s="131"/>
      <c r="IA821" s="55"/>
      <c r="IB821" s="65"/>
      <c r="IC821" s="65"/>
      <c r="ID821" s="65"/>
      <c r="IE821" s="65"/>
      <c r="IF821" s="65"/>
      <c r="IH821" s="16"/>
      <c r="II821" s="16"/>
      <c r="IJ821" s="16"/>
      <c r="IK821" s="65"/>
      <c r="IL821" s="16" t="s">
        <v>943</v>
      </c>
      <c r="IM821" s="65"/>
      <c r="IO821" s="93"/>
    </row>
    <row r="822" spans="1:249" s="11" customFormat="1" ht="14.4" x14ac:dyDescent="0.3">
      <c r="A822" s="99"/>
      <c r="B822" s="100"/>
      <c r="C822" s="372" t="s">
        <v>76</v>
      </c>
      <c r="D822" s="372"/>
      <c r="E822" s="372"/>
      <c r="F822" s="372"/>
      <c r="G822" s="372"/>
      <c r="H822" s="58"/>
      <c r="I822" s="59"/>
      <c r="J822" s="59"/>
      <c r="K822" s="59"/>
      <c r="L822" s="62"/>
      <c r="M822" s="59"/>
      <c r="N822" s="96">
        <v>18196</v>
      </c>
      <c r="O822" s="59"/>
      <c r="P822" s="134">
        <v>181.96</v>
      </c>
      <c r="HY822" s="55"/>
      <c r="HZ822" s="131"/>
      <c r="IA822" s="55"/>
      <c r="IB822" s="65"/>
      <c r="IC822" s="65"/>
      <c r="ID822" s="65"/>
      <c r="IE822" s="65"/>
      <c r="IF822" s="65"/>
      <c r="IH822" s="16"/>
      <c r="II822" s="16"/>
      <c r="IJ822" s="16"/>
      <c r="IK822" s="65"/>
      <c r="IL822" s="16"/>
      <c r="IM822" s="65" t="s">
        <v>76</v>
      </c>
      <c r="IO822" s="93"/>
    </row>
    <row r="823" spans="1:249" s="11" customFormat="1" ht="40.799999999999997" x14ac:dyDescent="0.3">
      <c r="A823" s="56" t="s">
        <v>251</v>
      </c>
      <c r="B823" s="57" t="s">
        <v>968</v>
      </c>
      <c r="C823" s="373" t="s">
        <v>939</v>
      </c>
      <c r="D823" s="373"/>
      <c r="E823" s="373"/>
      <c r="F823" s="373"/>
      <c r="G823" s="373"/>
      <c r="H823" s="58" t="s">
        <v>145</v>
      </c>
      <c r="I823" s="59">
        <v>0.5</v>
      </c>
      <c r="J823" s="60">
        <v>1</v>
      </c>
      <c r="K823" s="116">
        <v>0.5</v>
      </c>
      <c r="L823" s="96">
        <v>1414.3</v>
      </c>
      <c r="M823" s="106">
        <v>1.03</v>
      </c>
      <c r="N823" s="132">
        <v>1456.73</v>
      </c>
      <c r="O823" s="59"/>
      <c r="P823" s="134">
        <v>728.37</v>
      </c>
      <c r="HY823" s="55"/>
      <c r="HZ823" s="131"/>
      <c r="IA823" s="55"/>
      <c r="IB823" s="65" t="s">
        <v>939</v>
      </c>
      <c r="IC823" s="65" t="s">
        <v>4</v>
      </c>
      <c r="ID823" s="65" t="s">
        <v>4</v>
      </c>
      <c r="IE823" s="65" t="s">
        <v>4</v>
      </c>
      <c r="IF823" s="65" t="s">
        <v>4</v>
      </c>
      <c r="IH823" s="16"/>
      <c r="II823" s="16"/>
      <c r="IJ823" s="16"/>
      <c r="IK823" s="65"/>
      <c r="IL823" s="16"/>
      <c r="IM823" s="65"/>
      <c r="IO823" s="93"/>
    </row>
    <row r="824" spans="1:249" s="11" customFormat="1" ht="14.4" x14ac:dyDescent="0.3">
      <c r="A824" s="99"/>
      <c r="B824" s="100"/>
      <c r="C824" s="372" t="s">
        <v>76</v>
      </c>
      <c r="D824" s="372"/>
      <c r="E824" s="372"/>
      <c r="F824" s="372"/>
      <c r="G824" s="372"/>
      <c r="H824" s="58"/>
      <c r="I824" s="59"/>
      <c r="J824" s="59"/>
      <c r="K824" s="59"/>
      <c r="L824" s="62"/>
      <c r="M824" s="59"/>
      <c r="N824" s="62"/>
      <c r="O824" s="59"/>
      <c r="P824" s="134">
        <v>728.37</v>
      </c>
      <c r="HY824" s="55"/>
      <c r="HZ824" s="131"/>
      <c r="IA824" s="55"/>
      <c r="IB824" s="65"/>
      <c r="IC824" s="65"/>
      <c r="ID824" s="65"/>
      <c r="IE824" s="65"/>
      <c r="IF824" s="65"/>
      <c r="IH824" s="16"/>
      <c r="II824" s="16"/>
      <c r="IJ824" s="16"/>
      <c r="IK824" s="65"/>
      <c r="IL824" s="16"/>
      <c r="IM824" s="65" t="s">
        <v>76</v>
      </c>
      <c r="IO824" s="93"/>
    </row>
    <row r="825" spans="1:249" s="11" customFormat="1" ht="1.5" customHeight="1" x14ac:dyDescent="0.3">
      <c r="A825" s="119"/>
      <c r="B825" s="120"/>
      <c r="C825" s="120"/>
      <c r="D825" s="120"/>
      <c r="E825" s="120"/>
      <c r="F825" s="121"/>
      <c r="G825" s="121"/>
      <c r="H825" s="121"/>
      <c r="I825" s="121"/>
      <c r="J825" s="122"/>
      <c r="K825" s="121"/>
      <c r="L825" s="122"/>
      <c r="M825" s="123"/>
      <c r="N825" s="122"/>
      <c r="O825" s="124"/>
      <c r="P825" s="125"/>
      <c r="Q825" s="126"/>
      <c r="R825" s="127"/>
      <c r="HY825" s="55"/>
      <c r="HZ825" s="131"/>
      <c r="IA825" s="55"/>
      <c r="IB825" s="65"/>
      <c r="IC825" s="65"/>
      <c r="ID825" s="65"/>
      <c r="IE825" s="65"/>
      <c r="IF825" s="65"/>
      <c r="IH825" s="16"/>
      <c r="II825" s="16"/>
      <c r="IJ825" s="16"/>
      <c r="IK825" s="65"/>
      <c r="IL825" s="16"/>
      <c r="IM825" s="65"/>
      <c r="IO825" s="93"/>
    </row>
    <row r="826" spans="1:249" s="11" customFormat="1" ht="14.4" x14ac:dyDescent="0.3">
      <c r="A826" s="94"/>
      <c r="B826" s="128"/>
      <c r="C826" s="377" t="s">
        <v>969</v>
      </c>
      <c r="D826" s="377"/>
      <c r="E826" s="377"/>
      <c r="F826" s="377"/>
      <c r="G826" s="377"/>
      <c r="H826" s="377"/>
      <c r="I826" s="377"/>
      <c r="J826" s="377"/>
      <c r="K826" s="377"/>
      <c r="L826" s="377"/>
      <c r="M826" s="377"/>
      <c r="N826" s="377"/>
      <c r="O826" s="377"/>
      <c r="P826" s="130">
        <v>42406.58</v>
      </c>
      <c r="Q826" s="126"/>
      <c r="R826" s="127"/>
      <c r="HY826" s="55"/>
      <c r="HZ826" s="131" t="s">
        <v>969</v>
      </c>
      <c r="IA826" s="55"/>
      <c r="IB826" s="65"/>
      <c r="IC826" s="65"/>
      <c r="ID826" s="65"/>
      <c r="IE826" s="65"/>
      <c r="IF826" s="65"/>
      <c r="IH826" s="16"/>
      <c r="II826" s="16"/>
      <c r="IJ826" s="16"/>
      <c r="IK826" s="65"/>
      <c r="IL826" s="16"/>
      <c r="IM826" s="65"/>
      <c r="IO826" s="93"/>
    </row>
    <row r="827" spans="1:249" s="11" customFormat="1" ht="14.4" x14ac:dyDescent="0.3">
      <c r="A827" s="362" t="s">
        <v>970</v>
      </c>
      <c r="B827" s="363"/>
      <c r="C827" s="363"/>
      <c r="D827" s="363"/>
      <c r="E827" s="363"/>
      <c r="F827" s="363"/>
      <c r="G827" s="363"/>
      <c r="H827" s="363"/>
      <c r="I827" s="363"/>
      <c r="J827" s="363"/>
      <c r="K827" s="363"/>
      <c r="L827" s="363"/>
      <c r="M827" s="363"/>
      <c r="N827" s="363"/>
      <c r="O827" s="363"/>
      <c r="P827" s="364"/>
      <c r="HY827" s="55" t="s">
        <v>970</v>
      </c>
      <c r="HZ827" s="131"/>
      <c r="IA827" s="55"/>
      <c r="IB827" s="65"/>
      <c r="IC827" s="65"/>
      <c r="ID827" s="65"/>
      <c r="IE827" s="65"/>
      <c r="IF827" s="65"/>
      <c r="IH827" s="16"/>
      <c r="II827" s="16"/>
      <c r="IJ827" s="16"/>
      <c r="IK827" s="65"/>
      <c r="IL827" s="16"/>
      <c r="IM827" s="65"/>
      <c r="IO827" s="93"/>
    </row>
    <row r="828" spans="1:249" s="11" customFormat="1" ht="14.4" x14ac:dyDescent="0.3">
      <c r="A828" s="56" t="s">
        <v>252</v>
      </c>
      <c r="B828" s="57" t="s">
        <v>971</v>
      </c>
      <c r="C828" s="373" t="s">
        <v>972</v>
      </c>
      <c r="D828" s="373"/>
      <c r="E828" s="373"/>
      <c r="F828" s="373"/>
      <c r="G828" s="373"/>
      <c r="H828" s="58" t="s">
        <v>154</v>
      </c>
      <c r="I828" s="59">
        <v>0.3</v>
      </c>
      <c r="J828" s="60">
        <v>1</v>
      </c>
      <c r="K828" s="116">
        <v>0.3</v>
      </c>
      <c r="L828" s="62"/>
      <c r="M828" s="59"/>
      <c r="N828" s="63"/>
      <c r="O828" s="59"/>
      <c r="P828" s="64"/>
      <c r="HY828" s="55"/>
      <c r="HZ828" s="131"/>
      <c r="IA828" s="55"/>
      <c r="IB828" s="65" t="s">
        <v>972</v>
      </c>
      <c r="IC828" s="65" t="s">
        <v>4</v>
      </c>
      <c r="ID828" s="65" t="s">
        <v>4</v>
      </c>
      <c r="IE828" s="65" t="s">
        <v>4</v>
      </c>
      <c r="IF828" s="65" t="s">
        <v>4</v>
      </c>
      <c r="IH828" s="16"/>
      <c r="II828" s="16"/>
      <c r="IJ828" s="16"/>
      <c r="IK828" s="65"/>
      <c r="IL828" s="16"/>
      <c r="IM828" s="65"/>
      <c r="IO828" s="93"/>
    </row>
    <row r="829" spans="1:249" s="11" customFormat="1" ht="14.4" x14ac:dyDescent="0.3">
      <c r="A829" s="66"/>
      <c r="B829" s="15"/>
      <c r="C829" s="339" t="s">
        <v>973</v>
      </c>
      <c r="D829" s="339"/>
      <c r="E829" s="339"/>
      <c r="F829" s="339"/>
      <c r="G829" s="339"/>
      <c r="H829" s="339"/>
      <c r="I829" s="339"/>
      <c r="J829" s="339"/>
      <c r="K829" s="339"/>
      <c r="L829" s="339"/>
      <c r="M829" s="339"/>
      <c r="N829" s="339"/>
      <c r="O829" s="339"/>
      <c r="P829" s="374"/>
      <c r="HY829" s="55"/>
      <c r="HZ829" s="131"/>
      <c r="IA829" s="55"/>
      <c r="IB829" s="65"/>
      <c r="IC829" s="65"/>
      <c r="ID829" s="65"/>
      <c r="IE829" s="65"/>
      <c r="IF829" s="65"/>
      <c r="IH829" s="16"/>
      <c r="II829" s="16"/>
      <c r="IJ829" s="16"/>
      <c r="IK829" s="65"/>
      <c r="IL829" s="16"/>
      <c r="IM829" s="65"/>
      <c r="IN829" s="3" t="s">
        <v>973</v>
      </c>
      <c r="IO829" s="93"/>
    </row>
    <row r="830" spans="1:249" s="11" customFormat="1" ht="20.399999999999999" x14ac:dyDescent="0.3">
      <c r="A830" s="110"/>
      <c r="B830" s="95" t="s">
        <v>1085</v>
      </c>
      <c r="C830" s="375" t="s">
        <v>1084</v>
      </c>
      <c r="D830" s="375"/>
      <c r="E830" s="375"/>
      <c r="F830" s="375"/>
      <c r="G830" s="375"/>
      <c r="H830" s="375"/>
      <c r="I830" s="375"/>
      <c r="J830" s="375"/>
      <c r="K830" s="375"/>
      <c r="L830" s="375"/>
      <c r="M830" s="375"/>
      <c r="N830" s="375"/>
      <c r="O830" s="375"/>
      <c r="P830" s="376"/>
      <c r="HY830" s="55"/>
      <c r="HZ830" s="131"/>
      <c r="IA830" s="55"/>
      <c r="IB830" s="65"/>
      <c r="IC830" s="65"/>
      <c r="ID830" s="65"/>
      <c r="IE830" s="65"/>
      <c r="IF830" s="65"/>
      <c r="IG830" s="3" t="s">
        <v>1084</v>
      </c>
      <c r="IH830" s="16"/>
      <c r="II830" s="16"/>
      <c r="IJ830" s="16"/>
      <c r="IK830" s="65"/>
      <c r="IL830" s="16"/>
      <c r="IM830" s="65"/>
      <c r="IO830" s="93"/>
    </row>
    <row r="831" spans="1:249" s="11" customFormat="1" ht="14.4" x14ac:dyDescent="0.3">
      <c r="A831" s="67"/>
      <c r="B831" s="68" t="s">
        <v>57</v>
      </c>
      <c r="C831" s="344" t="s">
        <v>59</v>
      </c>
      <c r="D831" s="344"/>
      <c r="E831" s="344"/>
      <c r="F831" s="344"/>
      <c r="G831" s="344"/>
      <c r="H831" s="69" t="s">
        <v>60</v>
      </c>
      <c r="I831" s="70"/>
      <c r="J831" s="70"/>
      <c r="K831" s="107">
        <v>2.415</v>
      </c>
      <c r="L831" s="72"/>
      <c r="M831" s="70"/>
      <c r="N831" s="72"/>
      <c r="O831" s="70"/>
      <c r="P831" s="73">
        <v>1339.72</v>
      </c>
      <c r="HY831" s="55"/>
      <c r="HZ831" s="131"/>
      <c r="IA831" s="55"/>
      <c r="IB831" s="65"/>
      <c r="IC831" s="65"/>
      <c r="ID831" s="65"/>
      <c r="IE831" s="65"/>
      <c r="IF831" s="65"/>
      <c r="IH831" s="16" t="s">
        <v>59</v>
      </c>
      <c r="II831" s="16"/>
      <c r="IJ831" s="16"/>
      <c r="IK831" s="65"/>
      <c r="IL831" s="16"/>
      <c r="IM831" s="65"/>
      <c r="IO831" s="93"/>
    </row>
    <row r="832" spans="1:249" s="11" customFormat="1" ht="14.4" x14ac:dyDescent="0.3">
      <c r="A832" s="74"/>
      <c r="B832" s="68" t="s">
        <v>263</v>
      </c>
      <c r="C832" s="344" t="s">
        <v>264</v>
      </c>
      <c r="D832" s="344"/>
      <c r="E832" s="344"/>
      <c r="F832" s="344"/>
      <c r="G832" s="344"/>
      <c r="H832" s="69" t="s">
        <v>60</v>
      </c>
      <c r="I832" s="98">
        <v>7</v>
      </c>
      <c r="J832" s="80">
        <v>1.1499999999999999</v>
      </c>
      <c r="K832" s="107">
        <v>2.415</v>
      </c>
      <c r="L832" s="10"/>
      <c r="M832" s="76"/>
      <c r="N832" s="77">
        <v>554.75</v>
      </c>
      <c r="O832" s="70"/>
      <c r="P832" s="73">
        <v>1339.72</v>
      </c>
      <c r="Q832" s="78"/>
      <c r="R832" s="78"/>
      <c r="HY832" s="55"/>
      <c r="HZ832" s="131"/>
      <c r="IA832" s="55"/>
      <c r="IB832" s="65"/>
      <c r="IC832" s="65"/>
      <c r="ID832" s="65"/>
      <c r="IE832" s="65"/>
      <c r="IF832" s="65"/>
      <c r="IH832" s="16"/>
      <c r="II832" s="16" t="s">
        <v>264</v>
      </c>
      <c r="IJ832" s="16"/>
      <c r="IK832" s="65"/>
      <c r="IL832" s="16"/>
      <c r="IM832" s="65"/>
      <c r="IO832" s="93"/>
    </row>
    <row r="833" spans="1:249" s="11" customFormat="1" ht="14.4" x14ac:dyDescent="0.3">
      <c r="A833" s="67"/>
      <c r="B833" s="68" t="s">
        <v>80</v>
      </c>
      <c r="C833" s="344" t="s">
        <v>99</v>
      </c>
      <c r="D833" s="344"/>
      <c r="E833" s="344"/>
      <c r="F833" s="344"/>
      <c r="G833" s="344"/>
      <c r="H833" s="69"/>
      <c r="I833" s="70"/>
      <c r="J833" s="70"/>
      <c r="K833" s="70"/>
      <c r="L833" s="72"/>
      <c r="M833" s="70"/>
      <c r="N833" s="72"/>
      <c r="O833" s="70"/>
      <c r="P833" s="104">
        <v>25.98</v>
      </c>
      <c r="HY833" s="55"/>
      <c r="HZ833" s="131"/>
      <c r="IA833" s="55"/>
      <c r="IB833" s="65"/>
      <c r="IC833" s="65"/>
      <c r="ID833" s="65"/>
      <c r="IE833" s="65"/>
      <c r="IF833" s="65"/>
      <c r="IH833" s="16" t="s">
        <v>99</v>
      </c>
      <c r="II833" s="16"/>
      <c r="IJ833" s="16"/>
      <c r="IK833" s="65"/>
      <c r="IL833" s="16"/>
      <c r="IM833" s="65"/>
      <c r="IO833" s="93"/>
    </row>
    <row r="834" spans="1:249" s="11" customFormat="1" ht="14.4" x14ac:dyDescent="0.3">
      <c r="A834" s="74"/>
      <c r="B834" s="68" t="s">
        <v>137</v>
      </c>
      <c r="C834" s="344" t="s">
        <v>138</v>
      </c>
      <c r="D834" s="344"/>
      <c r="E834" s="344"/>
      <c r="F834" s="344"/>
      <c r="G834" s="344"/>
      <c r="H834" s="69" t="s">
        <v>139</v>
      </c>
      <c r="I834" s="107">
        <v>5.1999999999999998E-2</v>
      </c>
      <c r="J834" s="70"/>
      <c r="K834" s="102">
        <v>1.5599999999999999E-2</v>
      </c>
      <c r="L834" s="10"/>
      <c r="M834" s="76"/>
      <c r="N834" s="77">
        <v>7.22</v>
      </c>
      <c r="O834" s="70"/>
      <c r="P834" s="73">
        <v>0.11</v>
      </c>
      <c r="Q834" s="78"/>
      <c r="R834" s="78"/>
      <c r="HY834" s="55"/>
      <c r="HZ834" s="131"/>
      <c r="IA834" s="55"/>
      <c r="IB834" s="65"/>
      <c r="IC834" s="65"/>
      <c r="ID834" s="65"/>
      <c r="IE834" s="65"/>
      <c r="IF834" s="65"/>
      <c r="IH834" s="16"/>
      <c r="II834" s="16" t="s">
        <v>138</v>
      </c>
      <c r="IJ834" s="16"/>
      <c r="IK834" s="65"/>
      <c r="IL834" s="16"/>
      <c r="IM834" s="65"/>
      <c r="IO834" s="93"/>
    </row>
    <row r="835" spans="1:249" s="11" customFormat="1" ht="14.4" x14ac:dyDescent="0.3">
      <c r="A835" s="74"/>
      <c r="B835" s="68" t="s">
        <v>754</v>
      </c>
      <c r="C835" s="344" t="s">
        <v>755</v>
      </c>
      <c r="D835" s="344"/>
      <c r="E835" s="344"/>
      <c r="F835" s="344"/>
      <c r="G835" s="344"/>
      <c r="H835" s="69" t="s">
        <v>103</v>
      </c>
      <c r="I835" s="80">
        <v>0.13</v>
      </c>
      <c r="J835" s="70"/>
      <c r="K835" s="107">
        <v>3.9E-2</v>
      </c>
      <c r="L835" s="81">
        <v>128.4</v>
      </c>
      <c r="M835" s="82">
        <v>1.43</v>
      </c>
      <c r="N835" s="77">
        <v>183.61</v>
      </c>
      <c r="O835" s="70"/>
      <c r="P835" s="73">
        <v>7.16</v>
      </c>
      <c r="Q835" s="78"/>
      <c r="R835" s="78"/>
      <c r="HY835" s="55"/>
      <c r="HZ835" s="131"/>
      <c r="IA835" s="55"/>
      <c r="IB835" s="65"/>
      <c r="IC835" s="65"/>
      <c r="ID835" s="65"/>
      <c r="IE835" s="65"/>
      <c r="IF835" s="65"/>
      <c r="IH835" s="16"/>
      <c r="II835" s="16" t="s">
        <v>755</v>
      </c>
      <c r="IJ835" s="16"/>
      <c r="IK835" s="65"/>
      <c r="IL835" s="16"/>
      <c r="IM835" s="65"/>
      <c r="IO835" s="93"/>
    </row>
    <row r="836" spans="1:249" s="11" customFormat="1" ht="14.4" x14ac:dyDescent="0.3">
      <c r="A836" s="74"/>
      <c r="B836" s="68" t="s">
        <v>259</v>
      </c>
      <c r="C836" s="344" t="s">
        <v>260</v>
      </c>
      <c r="D836" s="344"/>
      <c r="E836" s="344"/>
      <c r="F836" s="344"/>
      <c r="G836" s="344"/>
      <c r="H836" s="69" t="s">
        <v>201</v>
      </c>
      <c r="I836" s="80">
        <v>0.02</v>
      </c>
      <c r="J836" s="70"/>
      <c r="K836" s="107">
        <v>6.0000000000000001E-3</v>
      </c>
      <c r="L836" s="81">
        <v>174.13</v>
      </c>
      <c r="M836" s="82">
        <v>1.35</v>
      </c>
      <c r="N836" s="77">
        <v>235.08</v>
      </c>
      <c r="O836" s="70"/>
      <c r="P836" s="73">
        <v>1.41</v>
      </c>
      <c r="Q836" s="78"/>
      <c r="R836" s="78"/>
      <c r="HY836" s="55"/>
      <c r="HZ836" s="131"/>
      <c r="IA836" s="55"/>
      <c r="IB836" s="65"/>
      <c r="IC836" s="65"/>
      <c r="ID836" s="65"/>
      <c r="IE836" s="65"/>
      <c r="IF836" s="65"/>
      <c r="IH836" s="16"/>
      <c r="II836" s="16" t="s">
        <v>260</v>
      </c>
      <c r="IJ836" s="16"/>
      <c r="IK836" s="65"/>
      <c r="IL836" s="16"/>
      <c r="IM836" s="65"/>
      <c r="IO836" s="93"/>
    </row>
    <row r="837" spans="1:249" s="11" customFormat="1" ht="20.399999999999999" x14ac:dyDescent="0.3">
      <c r="A837" s="74"/>
      <c r="B837" s="68" t="s">
        <v>974</v>
      </c>
      <c r="C837" s="344" t="s">
        <v>975</v>
      </c>
      <c r="D837" s="344"/>
      <c r="E837" s="344"/>
      <c r="F837" s="344"/>
      <c r="G837" s="344"/>
      <c r="H837" s="69" t="s">
        <v>72</v>
      </c>
      <c r="I837" s="102">
        <v>1E-4</v>
      </c>
      <c r="J837" s="70"/>
      <c r="K837" s="71">
        <v>3.0000000000000001E-5</v>
      </c>
      <c r="L837" s="112">
        <v>110308.96</v>
      </c>
      <c r="M837" s="82">
        <v>1.35</v>
      </c>
      <c r="N837" s="77">
        <v>148917.1</v>
      </c>
      <c r="O837" s="70"/>
      <c r="P837" s="73">
        <v>4.47</v>
      </c>
      <c r="Q837" s="78"/>
      <c r="R837" s="78"/>
      <c r="HY837" s="55"/>
      <c r="HZ837" s="131"/>
      <c r="IA837" s="55"/>
      <c r="IB837" s="65"/>
      <c r="IC837" s="65"/>
      <c r="ID837" s="65"/>
      <c r="IE837" s="65"/>
      <c r="IF837" s="65"/>
      <c r="IH837" s="16"/>
      <c r="II837" s="16" t="s">
        <v>975</v>
      </c>
      <c r="IJ837" s="16"/>
      <c r="IK837" s="65"/>
      <c r="IL837" s="16"/>
      <c r="IM837" s="65"/>
      <c r="IO837" s="93"/>
    </row>
    <row r="838" spans="1:249" s="11" customFormat="1" ht="14.4" x14ac:dyDescent="0.3">
      <c r="A838" s="74"/>
      <c r="B838" s="68" t="s">
        <v>537</v>
      </c>
      <c r="C838" s="344" t="s">
        <v>538</v>
      </c>
      <c r="D838" s="344"/>
      <c r="E838" s="344"/>
      <c r="F838" s="344"/>
      <c r="G838" s="344"/>
      <c r="H838" s="69" t="s">
        <v>103</v>
      </c>
      <c r="I838" s="80">
        <v>0.26</v>
      </c>
      <c r="J838" s="70"/>
      <c r="K838" s="107">
        <v>7.8E-2</v>
      </c>
      <c r="L838" s="81">
        <v>79.88</v>
      </c>
      <c r="M838" s="82">
        <v>1.57</v>
      </c>
      <c r="N838" s="77">
        <v>125.41</v>
      </c>
      <c r="O838" s="70"/>
      <c r="P838" s="73">
        <v>9.7799999999999994</v>
      </c>
      <c r="Q838" s="78"/>
      <c r="R838" s="78"/>
      <c r="HY838" s="55"/>
      <c r="HZ838" s="131"/>
      <c r="IA838" s="55"/>
      <c r="IB838" s="65"/>
      <c r="IC838" s="65"/>
      <c r="ID838" s="65"/>
      <c r="IE838" s="65"/>
      <c r="IF838" s="65"/>
      <c r="IH838" s="16"/>
      <c r="II838" s="16" t="s">
        <v>538</v>
      </c>
      <c r="IJ838" s="16"/>
      <c r="IK838" s="65"/>
      <c r="IL838" s="16"/>
      <c r="IM838" s="65"/>
      <c r="IO838" s="93"/>
    </row>
    <row r="839" spans="1:249" s="11" customFormat="1" ht="20.399999999999999" x14ac:dyDescent="0.3">
      <c r="A839" s="74"/>
      <c r="B839" s="68" t="s">
        <v>756</v>
      </c>
      <c r="C839" s="344" t="s">
        <v>757</v>
      </c>
      <c r="D839" s="344"/>
      <c r="E839" s="344"/>
      <c r="F839" s="344"/>
      <c r="G839" s="344"/>
      <c r="H839" s="69" t="s">
        <v>72</v>
      </c>
      <c r="I839" s="71">
        <v>1.2999999999999999E-4</v>
      </c>
      <c r="J839" s="70"/>
      <c r="K839" s="79">
        <v>3.8999999999999999E-5</v>
      </c>
      <c r="L839" s="112">
        <v>60697.21</v>
      </c>
      <c r="M839" s="82">
        <v>1.29</v>
      </c>
      <c r="N839" s="77">
        <v>78299.399999999994</v>
      </c>
      <c r="O839" s="70"/>
      <c r="P839" s="73">
        <v>3.05</v>
      </c>
      <c r="Q839" s="78"/>
      <c r="R839" s="78"/>
      <c r="HY839" s="55"/>
      <c r="HZ839" s="131"/>
      <c r="IA839" s="55"/>
      <c r="IB839" s="65"/>
      <c r="IC839" s="65"/>
      <c r="ID839" s="65"/>
      <c r="IE839" s="65"/>
      <c r="IF839" s="65"/>
      <c r="IH839" s="16"/>
      <c r="II839" s="16" t="s">
        <v>757</v>
      </c>
      <c r="IJ839" s="16"/>
      <c r="IK839" s="65"/>
      <c r="IL839" s="16"/>
      <c r="IM839" s="65"/>
      <c r="IO839" s="93"/>
    </row>
    <row r="840" spans="1:249" s="11" customFormat="1" ht="14.4" x14ac:dyDescent="0.3">
      <c r="A840" s="85" t="s">
        <v>69</v>
      </c>
      <c r="B840" s="86" t="s">
        <v>976</v>
      </c>
      <c r="C840" s="371" t="s">
        <v>977</v>
      </c>
      <c r="D840" s="371"/>
      <c r="E840" s="371"/>
      <c r="F840" s="371"/>
      <c r="G840" s="371"/>
      <c r="H840" s="87" t="s">
        <v>153</v>
      </c>
      <c r="I840" s="114">
        <v>10</v>
      </c>
      <c r="J840" s="89"/>
      <c r="K840" s="114">
        <v>3</v>
      </c>
      <c r="L840" s="91"/>
      <c r="M840" s="89"/>
      <c r="N840" s="91"/>
      <c r="O840" s="89"/>
      <c r="P840" s="92"/>
      <c r="HY840" s="55"/>
      <c r="HZ840" s="131"/>
      <c r="IA840" s="55"/>
      <c r="IB840" s="65"/>
      <c r="IC840" s="65"/>
      <c r="ID840" s="65"/>
      <c r="IE840" s="65"/>
      <c r="IF840" s="65"/>
      <c r="IH840" s="16"/>
      <c r="II840" s="16"/>
      <c r="IJ840" s="16"/>
      <c r="IK840" s="65"/>
      <c r="IL840" s="16"/>
      <c r="IM840" s="65"/>
      <c r="IO840" s="93" t="s">
        <v>977</v>
      </c>
    </row>
    <row r="841" spans="1:249" s="11" customFormat="1" ht="14.4" x14ac:dyDescent="0.3">
      <c r="A841" s="94"/>
      <c r="B841" s="95"/>
      <c r="C841" s="372" t="s">
        <v>73</v>
      </c>
      <c r="D841" s="372"/>
      <c r="E841" s="372"/>
      <c r="F841" s="372"/>
      <c r="G841" s="372"/>
      <c r="H841" s="58"/>
      <c r="I841" s="59"/>
      <c r="J841" s="59"/>
      <c r="K841" s="59"/>
      <c r="L841" s="62"/>
      <c r="M841" s="59"/>
      <c r="N841" s="96"/>
      <c r="O841" s="59"/>
      <c r="P841" s="97">
        <v>1365.7</v>
      </c>
      <c r="Q841" s="78"/>
      <c r="R841" s="78"/>
      <c r="HY841" s="55"/>
      <c r="HZ841" s="131"/>
      <c r="IA841" s="55"/>
      <c r="IB841" s="65"/>
      <c r="IC841" s="65"/>
      <c r="ID841" s="65"/>
      <c r="IE841" s="65"/>
      <c r="IF841" s="65"/>
      <c r="IH841" s="16"/>
      <c r="II841" s="16"/>
      <c r="IJ841" s="16"/>
      <c r="IK841" s="65" t="s">
        <v>73</v>
      </c>
      <c r="IL841" s="16"/>
      <c r="IM841" s="65"/>
      <c r="IO841" s="93"/>
    </row>
    <row r="842" spans="1:249" s="11" customFormat="1" ht="14.4" x14ac:dyDescent="0.3">
      <c r="A842" s="83"/>
      <c r="B842" s="68"/>
      <c r="C842" s="344" t="s">
        <v>74</v>
      </c>
      <c r="D842" s="344"/>
      <c r="E842" s="344"/>
      <c r="F842" s="344"/>
      <c r="G842" s="344"/>
      <c r="H842" s="69"/>
      <c r="I842" s="70"/>
      <c r="J842" s="70"/>
      <c r="K842" s="70"/>
      <c r="L842" s="72"/>
      <c r="M842" s="70"/>
      <c r="N842" s="72"/>
      <c r="O842" s="70"/>
      <c r="P842" s="73">
        <v>1339.72</v>
      </c>
      <c r="HY842" s="55"/>
      <c r="HZ842" s="131"/>
      <c r="IA842" s="55"/>
      <c r="IB842" s="65"/>
      <c r="IC842" s="65"/>
      <c r="ID842" s="65"/>
      <c r="IE842" s="65"/>
      <c r="IF842" s="65"/>
      <c r="IH842" s="16"/>
      <c r="II842" s="16"/>
      <c r="IJ842" s="16"/>
      <c r="IK842" s="65"/>
      <c r="IL842" s="16" t="s">
        <v>74</v>
      </c>
      <c r="IM842" s="65"/>
      <c r="IO842" s="93"/>
    </row>
    <row r="843" spans="1:249" s="11" customFormat="1" ht="30.6" x14ac:dyDescent="0.3">
      <c r="A843" s="83"/>
      <c r="B843" s="68" t="s">
        <v>272</v>
      </c>
      <c r="C843" s="344" t="s">
        <v>273</v>
      </c>
      <c r="D843" s="344"/>
      <c r="E843" s="344"/>
      <c r="F843" s="344"/>
      <c r="G843" s="344"/>
      <c r="H843" s="69" t="s">
        <v>75</v>
      </c>
      <c r="I843" s="98">
        <v>121</v>
      </c>
      <c r="J843" s="75">
        <v>0.9</v>
      </c>
      <c r="K843" s="75">
        <v>108.9</v>
      </c>
      <c r="L843" s="72"/>
      <c r="M843" s="70"/>
      <c r="N843" s="72"/>
      <c r="O843" s="70"/>
      <c r="P843" s="73">
        <v>1458.96</v>
      </c>
      <c r="HY843" s="55"/>
      <c r="HZ843" s="131"/>
      <c r="IA843" s="55"/>
      <c r="IB843" s="65"/>
      <c r="IC843" s="65"/>
      <c r="ID843" s="65"/>
      <c r="IE843" s="65"/>
      <c r="IF843" s="65"/>
      <c r="IH843" s="16"/>
      <c r="II843" s="16"/>
      <c r="IJ843" s="16"/>
      <c r="IK843" s="65"/>
      <c r="IL843" s="16" t="s">
        <v>273</v>
      </c>
      <c r="IM843" s="65"/>
      <c r="IO843" s="93"/>
    </row>
    <row r="844" spans="1:249" s="11" customFormat="1" ht="30.6" x14ac:dyDescent="0.3">
      <c r="A844" s="83"/>
      <c r="B844" s="68" t="s">
        <v>274</v>
      </c>
      <c r="C844" s="344" t="s">
        <v>275</v>
      </c>
      <c r="D844" s="344"/>
      <c r="E844" s="344"/>
      <c r="F844" s="344"/>
      <c r="G844" s="344"/>
      <c r="H844" s="69" t="s">
        <v>75</v>
      </c>
      <c r="I844" s="98">
        <v>72</v>
      </c>
      <c r="J844" s="80">
        <v>0.85</v>
      </c>
      <c r="K844" s="75">
        <v>61.2</v>
      </c>
      <c r="L844" s="72"/>
      <c r="M844" s="70"/>
      <c r="N844" s="72"/>
      <c r="O844" s="70"/>
      <c r="P844" s="104">
        <v>819.91</v>
      </c>
      <c r="HY844" s="55"/>
      <c r="HZ844" s="131"/>
      <c r="IA844" s="55"/>
      <c r="IB844" s="65"/>
      <c r="IC844" s="65"/>
      <c r="ID844" s="65"/>
      <c r="IE844" s="65"/>
      <c r="IF844" s="65"/>
      <c r="IH844" s="16"/>
      <c r="II844" s="16"/>
      <c r="IJ844" s="16"/>
      <c r="IK844" s="65"/>
      <c r="IL844" s="16" t="s">
        <v>275</v>
      </c>
      <c r="IM844" s="65"/>
      <c r="IO844" s="93"/>
    </row>
    <row r="845" spans="1:249" s="11" customFormat="1" ht="14.4" x14ac:dyDescent="0.3">
      <c r="A845" s="99"/>
      <c r="B845" s="100"/>
      <c r="C845" s="372" t="s">
        <v>76</v>
      </c>
      <c r="D845" s="372"/>
      <c r="E845" s="372"/>
      <c r="F845" s="372"/>
      <c r="G845" s="372"/>
      <c r="H845" s="58"/>
      <c r="I845" s="59"/>
      <c r="J845" s="59"/>
      <c r="K845" s="59"/>
      <c r="L845" s="62"/>
      <c r="M845" s="59"/>
      <c r="N845" s="96">
        <v>12148.57</v>
      </c>
      <c r="O845" s="59"/>
      <c r="P845" s="97">
        <v>3644.57</v>
      </c>
      <c r="HY845" s="55"/>
      <c r="HZ845" s="131"/>
      <c r="IA845" s="55"/>
      <c r="IB845" s="65"/>
      <c r="IC845" s="65"/>
      <c r="ID845" s="65"/>
      <c r="IE845" s="65"/>
      <c r="IF845" s="65"/>
      <c r="IH845" s="16"/>
      <c r="II845" s="16"/>
      <c r="IJ845" s="16"/>
      <c r="IK845" s="65"/>
      <c r="IL845" s="16"/>
      <c r="IM845" s="65" t="s">
        <v>76</v>
      </c>
      <c r="IO845" s="93"/>
    </row>
    <row r="846" spans="1:249" s="11" customFormat="1" ht="40.799999999999997" x14ac:dyDescent="0.3">
      <c r="A846" s="56" t="s">
        <v>253</v>
      </c>
      <c r="B846" s="57" t="s">
        <v>978</v>
      </c>
      <c r="C846" s="373" t="s">
        <v>979</v>
      </c>
      <c r="D846" s="373"/>
      <c r="E846" s="373"/>
      <c r="F846" s="373"/>
      <c r="G846" s="373"/>
      <c r="H846" s="58" t="s">
        <v>153</v>
      </c>
      <c r="I846" s="59">
        <v>1</v>
      </c>
      <c r="J846" s="60">
        <v>1</v>
      </c>
      <c r="K846" s="60">
        <v>1</v>
      </c>
      <c r="L846" s="96">
        <v>2469.39</v>
      </c>
      <c r="M846" s="106">
        <v>1.24</v>
      </c>
      <c r="N846" s="132">
        <v>3062.04</v>
      </c>
      <c r="O846" s="59"/>
      <c r="P846" s="97">
        <v>3062.04</v>
      </c>
      <c r="HY846" s="55"/>
      <c r="HZ846" s="131"/>
      <c r="IA846" s="55"/>
      <c r="IB846" s="65" t="s">
        <v>979</v>
      </c>
      <c r="IC846" s="65" t="s">
        <v>4</v>
      </c>
      <c r="ID846" s="65" t="s">
        <v>4</v>
      </c>
      <c r="IE846" s="65" t="s">
        <v>4</v>
      </c>
      <c r="IF846" s="65" t="s">
        <v>4</v>
      </c>
      <c r="IH846" s="16"/>
      <c r="II846" s="16"/>
      <c r="IJ846" s="16"/>
      <c r="IK846" s="65"/>
      <c r="IL846" s="16"/>
      <c r="IM846" s="65"/>
      <c r="IO846" s="93"/>
    </row>
    <row r="847" spans="1:249" s="11" customFormat="1" ht="14.4" x14ac:dyDescent="0.3">
      <c r="A847" s="99"/>
      <c r="B847" s="100"/>
      <c r="C847" s="372" t="s">
        <v>76</v>
      </c>
      <c r="D847" s="372"/>
      <c r="E847" s="372"/>
      <c r="F847" s="372"/>
      <c r="G847" s="372"/>
      <c r="H847" s="58"/>
      <c r="I847" s="59"/>
      <c r="J847" s="59"/>
      <c r="K847" s="59"/>
      <c r="L847" s="62"/>
      <c r="M847" s="59"/>
      <c r="N847" s="62"/>
      <c r="O847" s="59"/>
      <c r="P847" s="97">
        <v>3062.04</v>
      </c>
      <c r="HY847" s="55"/>
      <c r="HZ847" s="131"/>
      <c r="IA847" s="55"/>
      <c r="IB847" s="65"/>
      <c r="IC847" s="65"/>
      <c r="ID847" s="65"/>
      <c r="IE847" s="65"/>
      <c r="IF847" s="65"/>
      <c r="IH847" s="16"/>
      <c r="II847" s="16"/>
      <c r="IJ847" s="16"/>
      <c r="IK847" s="65"/>
      <c r="IL847" s="16"/>
      <c r="IM847" s="65" t="s">
        <v>76</v>
      </c>
      <c r="IO847" s="93"/>
    </row>
    <row r="848" spans="1:249" s="11" customFormat="1" ht="40.799999999999997" x14ac:dyDescent="0.3">
      <c r="A848" s="56" t="s">
        <v>254</v>
      </c>
      <c r="B848" s="57" t="s">
        <v>980</v>
      </c>
      <c r="C848" s="373" t="s">
        <v>981</v>
      </c>
      <c r="D848" s="373"/>
      <c r="E848" s="373"/>
      <c r="F848" s="373"/>
      <c r="G848" s="373"/>
      <c r="H848" s="58" t="s">
        <v>169</v>
      </c>
      <c r="I848" s="59">
        <v>2</v>
      </c>
      <c r="J848" s="60">
        <v>1</v>
      </c>
      <c r="K848" s="60">
        <v>2</v>
      </c>
      <c r="L848" s="96">
        <v>1028.78</v>
      </c>
      <c r="M848" s="106">
        <v>1.24</v>
      </c>
      <c r="N848" s="132">
        <v>1275.69</v>
      </c>
      <c r="O848" s="59"/>
      <c r="P848" s="97">
        <v>2551.38</v>
      </c>
      <c r="HY848" s="55"/>
      <c r="HZ848" s="131"/>
      <c r="IA848" s="55"/>
      <c r="IB848" s="65" t="s">
        <v>981</v>
      </c>
      <c r="IC848" s="65" t="s">
        <v>4</v>
      </c>
      <c r="ID848" s="65" t="s">
        <v>4</v>
      </c>
      <c r="IE848" s="65" t="s">
        <v>4</v>
      </c>
      <c r="IF848" s="65" t="s">
        <v>4</v>
      </c>
      <c r="IH848" s="16"/>
      <c r="II848" s="16"/>
      <c r="IJ848" s="16"/>
      <c r="IK848" s="65"/>
      <c r="IL848" s="16"/>
      <c r="IM848" s="65"/>
      <c r="IO848" s="93"/>
    </row>
    <row r="849" spans="1:251" s="11" customFormat="1" ht="14.4" x14ac:dyDescent="0.3">
      <c r="A849" s="99"/>
      <c r="B849" s="100"/>
      <c r="C849" s="372" t="s">
        <v>76</v>
      </c>
      <c r="D849" s="372"/>
      <c r="E849" s="372"/>
      <c r="F849" s="372"/>
      <c r="G849" s="372"/>
      <c r="H849" s="58"/>
      <c r="I849" s="59"/>
      <c r="J849" s="59"/>
      <c r="K849" s="59"/>
      <c r="L849" s="62"/>
      <c r="M849" s="59"/>
      <c r="N849" s="62"/>
      <c r="O849" s="59"/>
      <c r="P849" s="97">
        <v>2551.38</v>
      </c>
      <c r="HY849" s="55"/>
      <c r="HZ849" s="131"/>
      <c r="IA849" s="55"/>
      <c r="IB849" s="65"/>
      <c r="IC849" s="65"/>
      <c r="ID849" s="65"/>
      <c r="IE849" s="65"/>
      <c r="IF849" s="65"/>
      <c r="IH849" s="16"/>
      <c r="II849" s="16"/>
      <c r="IJ849" s="16"/>
      <c r="IK849" s="65"/>
      <c r="IL849" s="16"/>
      <c r="IM849" s="65" t="s">
        <v>76</v>
      </c>
      <c r="IO849" s="93"/>
    </row>
    <row r="850" spans="1:251" s="11" customFormat="1" ht="1.5" customHeight="1" x14ac:dyDescent="0.3">
      <c r="A850" s="119"/>
      <c r="B850" s="120"/>
      <c r="C850" s="120"/>
      <c r="D850" s="120"/>
      <c r="E850" s="120"/>
      <c r="F850" s="121"/>
      <c r="G850" s="121"/>
      <c r="H850" s="121"/>
      <c r="I850" s="121"/>
      <c r="J850" s="122"/>
      <c r="K850" s="121"/>
      <c r="L850" s="122"/>
      <c r="M850" s="123"/>
      <c r="N850" s="122"/>
      <c r="O850" s="124"/>
      <c r="P850" s="125"/>
      <c r="Q850" s="126"/>
      <c r="R850" s="127"/>
      <c r="HY850" s="55"/>
      <c r="HZ850" s="131"/>
      <c r="IA850" s="55"/>
      <c r="IB850" s="65"/>
      <c r="IC850" s="65"/>
      <c r="ID850" s="65"/>
      <c r="IE850" s="65"/>
      <c r="IF850" s="65"/>
      <c r="IH850" s="16"/>
      <c r="II850" s="16"/>
      <c r="IJ850" s="16"/>
      <c r="IK850" s="65"/>
      <c r="IL850" s="16"/>
      <c r="IM850" s="65"/>
      <c r="IO850" s="93"/>
    </row>
    <row r="851" spans="1:251" s="11" customFormat="1" ht="14.4" x14ac:dyDescent="0.3">
      <c r="A851" s="94"/>
      <c r="B851" s="128"/>
      <c r="C851" s="377" t="s">
        <v>982</v>
      </c>
      <c r="D851" s="377"/>
      <c r="E851" s="377"/>
      <c r="F851" s="377"/>
      <c r="G851" s="377"/>
      <c r="H851" s="377"/>
      <c r="I851" s="377"/>
      <c r="J851" s="377"/>
      <c r="K851" s="377"/>
      <c r="L851" s="377"/>
      <c r="M851" s="377"/>
      <c r="N851" s="377"/>
      <c r="O851" s="377"/>
      <c r="P851" s="130">
        <v>9257.99</v>
      </c>
      <c r="Q851" s="126"/>
      <c r="R851" s="127"/>
      <c r="HY851" s="55"/>
      <c r="HZ851" s="131" t="s">
        <v>982</v>
      </c>
      <c r="IA851" s="55"/>
      <c r="IB851" s="65"/>
      <c r="IC851" s="65"/>
      <c r="ID851" s="65"/>
      <c r="IE851" s="65"/>
      <c r="IF851" s="65"/>
      <c r="IH851" s="16"/>
      <c r="II851" s="16"/>
      <c r="IJ851" s="16"/>
      <c r="IK851" s="65"/>
      <c r="IL851" s="16"/>
      <c r="IM851" s="65"/>
      <c r="IO851" s="93"/>
    </row>
    <row r="852" spans="1:251" s="11" customFormat="1" ht="1.5" customHeight="1" x14ac:dyDescent="0.3">
      <c r="A852" s="137"/>
      <c r="B852" s="138"/>
      <c r="C852" s="138"/>
      <c r="D852" s="138"/>
      <c r="E852" s="138"/>
      <c r="F852" s="138"/>
      <c r="G852" s="138"/>
      <c r="H852" s="138"/>
      <c r="I852" s="138"/>
      <c r="J852" s="138"/>
      <c r="K852" s="138"/>
      <c r="L852" s="138"/>
      <c r="M852" s="138"/>
      <c r="N852" s="37"/>
      <c r="O852" s="139"/>
      <c r="P852" s="140"/>
      <c r="Q852" s="126"/>
      <c r="R852" s="127"/>
    </row>
    <row r="853" spans="1:251" s="11" customFormat="1" ht="14.4" x14ac:dyDescent="0.3">
      <c r="A853" s="94"/>
      <c r="B853" s="128"/>
      <c r="C853" s="377" t="s">
        <v>276</v>
      </c>
      <c r="D853" s="377"/>
      <c r="E853" s="377"/>
      <c r="F853" s="377"/>
      <c r="G853" s="377"/>
      <c r="H853" s="377"/>
      <c r="I853" s="377"/>
      <c r="J853" s="377"/>
      <c r="K853" s="377"/>
      <c r="L853" s="377"/>
      <c r="M853" s="377"/>
      <c r="N853" s="377"/>
      <c r="O853" s="377"/>
      <c r="P853" s="141"/>
      <c r="Q853" s="126"/>
      <c r="R853" s="127"/>
      <c r="IP853" s="131" t="s">
        <v>276</v>
      </c>
    </row>
    <row r="854" spans="1:251" s="11" customFormat="1" ht="14.4" x14ac:dyDescent="0.3">
      <c r="A854" s="94"/>
      <c r="B854" s="95"/>
      <c r="C854" s="340" t="s">
        <v>277</v>
      </c>
      <c r="D854" s="340"/>
      <c r="E854" s="340"/>
      <c r="F854" s="340"/>
      <c r="G854" s="340"/>
      <c r="H854" s="340"/>
      <c r="I854" s="340"/>
      <c r="J854" s="340"/>
      <c r="K854" s="340"/>
      <c r="L854" s="340"/>
      <c r="M854" s="340"/>
      <c r="N854" s="340"/>
      <c r="O854" s="340"/>
      <c r="P854" s="142">
        <v>127439.3</v>
      </c>
      <c r="Q854" s="143"/>
      <c r="R854" s="144"/>
      <c r="IP854" s="131"/>
      <c r="IQ854" s="4" t="s">
        <v>277</v>
      </c>
    </row>
    <row r="855" spans="1:251" s="11" customFormat="1" ht="14.4" x14ac:dyDescent="0.3">
      <c r="A855" s="94"/>
      <c r="B855" s="95"/>
      <c r="C855" s="340" t="s">
        <v>278</v>
      </c>
      <c r="D855" s="340"/>
      <c r="E855" s="340"/>
      <c r="F855" s="340"/>
      <c r="G855" s="340"/>
      <c r="H855" s="340"/>
      <c r="I855" s="340"/>
      <c r="J855" s="340"/>
      <c r="K855" s="340"/>
      <c r="L855" s="340"/>
      <c r="M855" s="340"/>
      <c r="N855" s="340"/>
      <c r="O855" s="340"/>
      <c r="P855" s="145"/>
      <c r="Q855" s="143"/>
      <c r="R855" s="144"/>
      <c r="IP855" s="131"/>
      <c r="IQ855" s="4" t="s">
        <v>278</v>
      </c>
    </row>
    <row r="856" spans="1:251" s="11" customFormat="1" ht="14.4" x14ac:dyDescent="0.3">
      <c r="A856" s="94"/>
      <c r="B856" s="95"/>
      <c r="C856" s="340" t="s">
        <v>279</v>
      </c>
      <c r="D856" s="340"/>
      <c r="E856" s="340"/>
      <c r="F856" s="340"/>
      <c r="G856" s="340"/>
      <c r="H856" s="340"/>
      <c r="I856" s="340"/>
      <c r="J856" s="340"/>
      <c r="K856" s="340"/>
      <c r="L856" s="340"/>
      <c r="M856" s="340"/>
      <c r="N856" s="340"/>
      <c r="O856" s="340"/>
      <c r="P856" s="142">
        <v>31917.38</v>
      </c>
      <c r="Q856" s="143"/>
      <c r="R856" s="144"/>
      <c r="IP856" s="131"/>
      <c r="IQ856" s="4" t="s">
        <v>279</v>
      </c>
    </row>
    <row r="857" spans="1:251" s="11" customFormat="1" ht="14.4" x14ac:dyDescent="0.3">
      <c r="A857" s="94"/>
      <c r="B857" s="95"/>
      <c r="C857" s="340" t="s">
        <v>280</v>
      </c>
      <c r="D857" s="340"/>
      <c r="E857" s="340"/>
      <c r="F857" s="340"/>
      <c r="G857" s="340"/>
      <c r="H857" s="340"/>
      <c r="I857" s="340"/>
      <c r="J857" s="340"/>
      <c r="K857" s="340"/>
      <c r="L857" s="340"/>
      <c r="M857" s="340"/>
      <c r="N857" s="340"/>
      <c r="O857" s="340"/>
      <c r="P857" s="142">
        <v>2028.13</v>
      </c>
      <c r="Q857" s="143"/>
      <c r="R857" s="144"/>
      <c r="IP857" s="131"/>
      <c r="IQ857" s="4" t="s">
        <v>280</v>
      </c>
    </row>
    <row r="858" spans="1:251" s="11" customFormat="1" ht="14.4" x14ac:dyDescent="0.3">
      <c r="A858" s="94"/>
      <c r="B858" s="95"/>
      <c r="C858" s="340" t="s">
        <v>281</v>
      </c>
      <c r="D858" s="340"/>
      <c r="E858" s="340"/>
      <c r="F858" s="340"/>
      <c r="G858" s="340"/>
      <c r="H858" s="340"/>
      <c r="I858" s="340"/>
      <c r="J858" s="340"/>
      <c r="K858" s="340"/>
      <c r="L858" s="340"/>
      <c r="M858" s="340"/>
      <c r="N858" s="340"/>
      <c r="O858" s="340"/>
      <c r="P858" s="142">
        <v>1408.21</v>
      </c>
      <c r="Q858" s="143"/>
      <c r="R858" s="144"/>
      <c r="IP858" s="131"/>
      <c r="IQ858" s="4" t="s">
        <v>281</v>
      </c>
    </row>
    <row r="859" spans="1:251" s="11" customFormat="1" ht="14.4" x14ac:dyDescent="0.3">
      <c r="A859" s="94"/>
      <c r="B859" s="95"/>
      <c r="C859" s="340" t="s">
        <v>282</v>
      </c>
      <c r="D859" s="340"/>
      <c r="E859" s="340"/>
      <c r="F859" s="340"/>
      <c r="G859" s="340"/>
      <c r="H859" s="340"/>
      <c r="I859" s="340"/>
      <c r="J859" s="340"/>
      <c r="K859" s="340"/>
      <c r="L859" s="340"/>
      <c r="M859" s="340"/>
      <c r="N859" s="340"/>
      <c r="O859" s="340"/>
      <c r="P859" s="142">
        <v>92085.58</v>
      </c>
      <c r="Q859" s="143"/>
      <c r="R859" s="144"/>
      <c r="IP859" s="131"/>
      <c r="IQ859" s="4" t="s">
        <v>282</v>
      </c>
    </row>
    <row r="860" spans="1:251" s="11" customFormat="1" ht="14.4" x14ac:dyDescent="0.3">
      <c r="A860" s="94"/>
      <c r="B860" s="95"/>
      <c r="C860" s="340" t="s">
        <v>283</v>
      </c>
      <c r="D860" s="340"/>
      <c r="E860" s="340"/>
      <c r="F860" s="340"/>
      <c r="G860" s="340"/>
      <c r="H860" s="340"/>
      <c r="I860" s="340"/>
      <c r="J860" s="340"/>
      <c r="K860" s="340"/>
      <c r="L860" s="340"/>
      <c r="M860" s="340"/>
      <c r="N860" s="340"/>
      <c r="O860" s="340"/>
      <c r="P860" s="142">
        <v>180770.51</v>
      </c>
      <c r="Q860" s="143"/>
      <c r="R860" s="144"/>
      <c r="IP860" s="131"/>
      <c r="IQ860" s="4" t="s">
        <v>283</v>
      </c>
    </row>
    <row r="861" spans="1:251" s="11" customFormat="1" ht="14.4" x14ac:dyDescent="0.3">
      <c r="A861" s="94"/>
      <c r="B861" s="95"/>
      <c r="C861" s="340" t="s">
        <v>983</v>
      </c>
      <c r="D861" s="340"/>
      <c r="E861" s="340"/>
      <c r="F861" s="340"/>
      <c r="G861" s="340"/>
      <c r="H861" s="340"/>
      <c r="I861" s="340"/>
      <c r="J861" s="340"/>
      <c r="K861" s="340"/>
      <c r="L861" s="340"/>
      <c r="M861" s="340"/>
      <c r="N861" s="340"/>
      <c r="O861" s="340"/>
      <c r="P861" s="142">
        <v>178718.27</v>
      </c>
      <c r="Q861" s="143"/>
      <c r="R861" s="144"/>
      <c r="IP861" s="131"/>
      <c r="IQ861" s="4" t="s">
        <v>983</v>
      </c>
    </row>
    <row r="862" spans="1:251" s="11" customFormat="1" ht="14.4" x14ac:dyDescent="0.3">
      <c r="A862" s="94"/>
      <c r="B862" s="95"/>
      <c r="C862" s="340" t="s">
        <v>984</v>
      </c>
      <c r="D862" s="340"/>
      <c r="E862" s="340"/>
      <c r="F862" s="340"/>
      <c r="G862" s="340"/>
      <c r="H862" s="340"/>
      <c r="I862" s="340"/>
      <c r="J862" s="340"/>
      <c r="K862" s="340"/>
      <c r="L862" s="340"/>
      <c r="M862" s="340"/>
      <c r="N862" s="340"/>
      <c r="O862" s="340"/>
      <c r="P862" s="145"/>
      <c r="Q862" s="143"/>
      <c r="R862" s="144"/>
      <c r="IP862" s="131"/>
      <c r="IQ862" s="4" t="s">
        <v>984</v>
      </c>
    </row>
    <row r="863" spans="1:251" s="11" customFormat="1" ht="14.4" x14ac:dyDescent="0.3">
      <c r="A863" s="94"/>
      <c r="B863" s="95"/>
      <c r="C863" s="340" t="s">
        <v>985</v>
      </c>
      <c r="D863" s="340"/>
      <c r="E863" s="340"/>
      <c r="F863" s="340"/>
      <c r="G863" s="340"/>
      <c r="H863" s="340"/>
      <c r="I863" s="340"/>
      <c r="J863" s="340"/>
      <c r="K863" s="340"/>
      <c r="L863" s="340"/>
      <c r="M863" s="340"/>
      <c r="N863" s="340"/>
      <c r="O863" s="340"/>
      <c r="P863" s="142">
        <v>31766.66</v>
      </c>
      <c r="Q863" s="143"/>
      <c r="R863" s="144"/>
      <c r="IP863" s="131"/>
      <c r="IQ863" s="4" t="s">
        <v>985</v>
      </c>
    </row>
    <row r="864" spans="1:251" s="11" customFormat="1" ht="14.4" x14ac:dyDescent="0.3">
      <c r="A864" s="94"/>
      <c r="B864" s="95"/>
      <c r="C864" s="340" t="s">
        <v>986</v>
      </c>
      <c r="D864" s="340"/>
      <c r="E864" s="340"/>
      <c r="F864" s="340"/>
      <c r="G864" s="340"/>
      <c r="H864" s="340"/>
      <c r="I864" s="340"/>
      <c r="J864" s="340"/>
      <c r="K864" s="340"/>
      <c r="L864" s="340"/>
      <c r="M864" s="340"/>
      <c r="N864" s="340"/>
      <c r="O864" s="340"/>
      <c r="P864" s="142">
        <v>2015.83</v>
      </c>
      <c r="Q864" s="143"/>
      <c r="R864" s="144"/>
      <c r="IP864" s="131"/>
      <c r="IQ864" s="4" t="s">
        <v>986</v>
      </c>
    </row>
    <row r="865" spans="1:251" s="11" customFormat="1" ht="14.4" x14ac:dyDescent="0.3">
      <c r="A865" s="94"/>
      <c r="B865" s="95"/>
      <c r="C865" s="340" t="s">
        <v>987</v>
      </c>
      <c r="D865" s="340"/>
      <c r="E865" s="340"/>
      <c r="F865" s="340"/>
      <c r="G865" s="340"/>
      <c r="H865" s="340"/>
      <c r="I865" s="340"/>
      <c r="J865" s="340"/>
      <c r="K865" s="340"/>
      <c r="L865" s="340"/>
      <c r="M865" s="340"/>
      <c r="N865" s="340"/>
      <c r="O865" s="340"/>
      <c r="P865" s="142">
        <v>1402.99</v>
      </c>
      <c r="Q865" s="143"/>
      <c r="R865" s="144"/>
      <c r="IP865" s="131"/>
      <c r="IQ865" s="4" t="s">
        <v>987</v>
      </c>
    </row>
    <row r="866" spans="1:251" s="11" customFormat="1" ht="14.4" x14ac:dyDescent="0.3">
      <c r="A866" s="94"/>
      <c r="B866" s="95"/>
      <c r="C866" s="340" t="s">
        <v>988</v>
      </c>
      <c r="D866" s="340"/>
      <c r="E866" s="340"/>
      <c r="F866" s="340"/>
      <c r="G866" s="340"/>
      <c r="H866" s="340"/>
      <c r="I866" s="340"/>
      <c r="J866" s="340"/>
      <c r="K866" s="340"/>
      <c r="L866" s="340"/>
      <c r="M866" s="340"/>
      <c r="N866" s="340"/>
      <c r="O866" s="340"/>
      <c r="P866" s="142">
        <v>90349.1</v>
      </c>
      <c r="Q866" s="143"/>
      <c r="R866" s="144"/>
      <c r="IP866" s="131"/>
      <c r="IQ866" s="4" t="s">
        <v>988</v>
      </c>
    </row>
    <row r="867" spans="1:251" s="11" customFormat="1" ht="14.4" x14ac:dyDescent="0.3">
      <c r="A867" s="94"/>
      <c r="B867" s="95"/>
      <c r="C867" s="340" t="s">
        <v>989</v>
      </c>
      <c r="D867" s="340"/>
      <c r="E867" s="340"/>
      <c r="F867" s="340"/>
      <c r="G867" s="340"/>
      <c r="H867" s="340"/>
      <c r="I867" s="340"/>
      <c r="J867" s="340"/>
      <c r="K867" s="340"/>
      <c r="L867" s="340"/>
      <c r="M867" s="340"/>
      <c r="N867" s="340"/>
      <c r="O867" s="340"/>
      <c r="P867" s="142">
        <v>34212.559999999998</v>
      </c>
      <c r="Q867" s="143"/>
      <c r="R867" s="144"/>
      <c r="IP867" s="131"/>
      <c r="IQ867" s="4" t="s">
        <v>989</v>
      </c>
    </row>
    <row r="868" spans="1:251" s="11" customFormat="1" ht="14.4" x14ac:dyDescent="0.3">
      <c r="A868" s="94"/>
      <c r="B868" s="95"/>
      <c r="C868" s="340" t="s">
        <v>990</v>
      </c>
      <c r="D868" s="340"/>
      <c r="E868" s="340"/>
      <c r="F868" s="340"/>
      <c r="G868" s="340"/>
      <c r="H868" s="340"/>
      <c r="I868" s="340"/>
      <c r="J868" s="340"/>
      <c r="K868" s="340"/>
      <c r="L868" s="340"/>
      <c r="M868" s="340"/>
      <c r="N868" s="340"/>
      <c r="O868" s="340"/>
      <c r="P868" s="142">
        <v>18971.13</v>
      </c>
      <c r="Q868" s="143"/>
      <c r="R868" s="144"/>
      <c r="IP868" s="131"/>
      <c r="IQ868" s="4" t="s">
        <v>990</v>
      </c>
    </row>
    <row r="869" spans="1:251" s="11" customFormat="1" ht="14.4" x14ac:dyDescent="0.3">
      <c r="A869" s="94"/>
      <c r="B869" s="95"/>
      <c r="C869" s="340" t="s">
        <v>991</v>
      </c>
      <c r="D869" s="340"/>
      <c r="E869" s="340"/>
      <c r="F869" s="340"/>
      <c r="G869" s="340"/>
      <c r="H869" s="340"/>
      <c r="I869" s="340"/>
      <c r="J869" s="340"/>
      <c r="K869" s="340"/>
      <c r="L869" s="340"/>
      <c r="M869" s="340"/>
      <c r="N869" s="340"/>
      <c r="O869" s="340"/>
      <c r="P869" s="142">
        <v>2052.2399999999998</v>
      </c>
      <c r="Q869" s="143"/>
      <c r="R869" s="144"/>
      <c r="IP869" s="131"/>
      <c r="IQ869" s="4" t="s">
        <v>991</v>
      </c>
    </row>
    <row r="870" spans="1:251" s="11" customFormat="1" ht="14.4" x14ac:dyDescent="0.3">
      <c r="A870" s="94"/>
      <c r="B870" s="95"/>
      <c r="C870" s="340" t="s">
        <v>984</v>
      </c>
      <c r="D870" s="340"/>
      <c r="E870" s="340"/>
      <c r="F870" s="340"/>
      <c r="G870" s="340"/>
      <c r="H870" s="340"/>
      <c r="I870" s="340"/>
      <c r="J870" s="340"/>
      <c r="K870" s="340"/>
      <c r="L870" s="340"/>
      <c r="M870" s="340"/>
      <c r="N870" s="340"/>
      <c r="O870" s="340"/>
      <c r="P870" s="145"/>
      <c r="Q870" s="143"/>
      <c r="R870" s="144"/>
      <c r="IP870" s="131"/>
      <c r="IQ870" s="4" t="s">
        <v>984</v>
      </c>
    </row>
    <row r="871" spans="1:251" s="11" customFormat="1" ht="14.4" x14ac:dyDescent="0.3">
      <c r="A871" s="94"/>
      <c r="B871" s="95"/>
      <c r="C871" s="340" t="s">
        <v>985</v>
      </c>
      <c r="D871" s="340"/>
      <c r="E871" s="340"/>
      <c r="F871" s="340"/>
      <c r="G871" s="340"/>
      <c r="H871" s="340"/>
      <c r="I871" s="340"/>
      <c r="J871" s="340"/>
      <c r="K871" s="340"/>
      <c r="L871" s="340"/>
      <c r="M871" s="340"/>
      <c r="N871" s="340"/>
      <c r="O871" s="340"/>
      <c r="P871" s="168">
        <v>150.72</v>
      </c>
      <c r="Q871" s="143"/>
      <c r="R871" s="144"/>
      <c r="IP871" s="131"/>
      <c r="IQ871" s="4" t="s">
        <v>985</v>
      </c>
    </row>
    <row r="872" spans="1:251" s="11" customFormat="1" ht="14.4" x14ac:dyDescent="0.3">
      <c r="A872" s="94"/>
      <c r="B872" s="95"/>
      <c r="C872" s="340" t="s">
        <v>986</v>
      </c>
      <c r="D872" s="340"/>
      <c r="E872" s="340"/>
      <c r="F872" s="340"/>
      <c r="G872" s="340"/>
      <c r="H872" s="340"/>
      <c r="I872" s="340"/>
      <c r="J872" s="340"/>
      <c r="K872" s="340"/>
      <c r="L872" s="340"/>
      <c r="M872" s="340"/>
      <c r="N872" s="340"/>
      <c r="O872" s="340"/>
      <c r="P872" s="168">
        <v>12.3</v>
      </c>
      <c r="Q872" s="143"/>
      <c r="R872" s="144"/>
      <c r="IP872" s="131"/>
      <c r="IQ872" s="4" t="s">
        <v>986</v>
      </c>
    </row>
    <row r="873" spans="1:251" s="11" customFormat="1" ht="14.4" x14ac:dyDescent="0.3">
      <c r="A873" s="94"/>
      <c r="B873" s="95"/>
      <c r="C873" s="340" t="s">
        <v>987</v>
      </c>
      <c r="D873" s="340"/>
      <c r="E873" s="340"/>
      <c r="F873" s="340"/>
      <c r="G873" s="340"/>
      <c r="H873" s="340"/>
      <c r="I873" s="340"/>
      <c r="J873" s="340"/>
      <c r="K873" s="340"/>
      <c r="L873" s="340"/>
      <c r="M873" s="340"/>
      <c r="N873" s="340"/>
      <c r="O873" s="340"/>
      <c r="P873" s="168">
        <v>5.22</v>
      </c>
      <c r="Q873" s="143"/>
      <c r="R873" s="144"/>
      <c r="IP873" s="131"/>
      <c r="IQ873" s="4" t="s">
        <v>987</v>
      </c>
    </row>
    <row r="874" spans="1:251" s="11" customFormat="1" ht="14.4" x14ac:dyDescent="0.3">
      <c r="A874" s="94"/>
      <c r="B874" s="95"/>
      <c r="C874" s="340" t="s">
        <v>988</v>
      </c>
      <c r="D874" s="340"/>
      <c r="E874" s="340"/>
      <c r="F874" s="340"/>
      <c r="G874" s="340"/>
      <c r="H874" s="340"/>
      <c r="I874" s="340"/>
      <c r="J874" s="340"/>
      <c r="K874" s="340"/>
      <c r="L874" s="340"/>
      <c r="M874" s="340"/>
      <c r="N874" s="340"/>
      <c r="O874" s="340"/>
      <c r="P874" s="142">
        <v>1736.48</v>
      </c>
      <c r="Q874" s="143"/>
      <c r="R874" s="144"/>
      <c r="IP874" s="131"/>
      <c r="IQ874" s="4" t="s">
        <v>988</v>
      </c>
    </row>
    <row r="875" spans="1:251" s="11" customFormat="1" ht="14.4" x14ac:dyDescent="0.3">
      <c r="A875" s="94"/>
      <c r="B875" s="95"/>
      <c r="C875" s="340" t="s">
        <v>989</v>
      </c>
      <c r="D875" s="340"/>
      <c r="E875" s="340"/>
      <c r="F875" s="340"/>
      <c r="G875" s="340"/>
      <c r="H875" s="340"/>
      <c r="I875" s="340"/>
      <c r="J875" s="340"/>
      <c r="K875" s="340"/>
      <c r="L875" s="340"/>
      <c r="M875" s="340"/>
      <c r="N875" s="340"/>
      <c r="O875" s="340"/>
      <c r="P875" s="168">
        <v>102.46</v>
      </c>
      <c r="Q875" s="143"/>
      <c r="R875" s="144"/>
      <c r="IP875" s="131"/>
      <c r="IQ875" s="4" t="s">
        <v>989</v>
      </c>
    </row>
    <row r="876" spans="1:251" s="11" customFormat="1" ht="14.4" x14ac:dyDescent="0.3">
      <c r="A876" s="94"/>
      <c r="B876" s="95"/>
      <c r="C876" s="340" t="s">
        <v>990</v>
      </c>
      <c r="D876" s="340"/>
      <c r="E876" s="340"/>
      <c r="F876" s="340"/>
      <c r="G876" s="340"/>
      <c r="H876" s="340"/>
      <c r="I876" s="340"/>
      <c r="J876" s="340"/>
      <c r="K876" s="340"/>
      <c r="L876" s="340"/>
      <c r="M876" s="340"/>
      <c r="N876" s="340"/>
      <c r="O876" s="340"/>
      <c r="P876" s="168">
        <v>45.06</v>
      </c>
      <c r="Q876" s="143"/>
      <c r="R876" s="144"/>
      <c r="IP876" s="131"/>
      <c r="IQ876" s="4" t="s">
        <v>990</v>
      </c>
    </row>
    <row r="877" spans="1:251" s="11" customFormat="1" ht="14.4" x14ac:dyDescent="0.3">
      <c r="A877" s="94"/>
      <c r="B877" s="95"/>
      <c r="C877" s="340" t="s">
        <v>742</v>
      </c>
      <c r="D877" s="340"/>
      <c r="E877" s="340"/>
      <c r="F877" s="340"/>
      <c r="G877" s="340"/>
      <c r="H877" s="340"/>
      <c r="I877" s="340"/>
      <c r="J877" s="340"/>
      <c r="K877" s="340"/>
      <c r="L877" s="340"/>
      <c r="M877" s="340"/>
      <c r="N877" s="340"/>
      <c r="O877" s="340"/>
      <c r="P877" s="142">
        <v>70089.69</v>
      </c>
      <c r="Q877" s="143"/>
      <c r="R877" s="144"/>
      <c r="IP877" s="131"/>
      <c r="IQ877" s="4" t="s">
        <v>742</v>
      </c>
    </row>
    <row r="878" spans="1:251" s="11" customFormat="1" ht="14.4" x14ac:dyDescent="0.3">
      <c r="A878" s="94"/>
      <c r="B878" s="95"/>
      <c r="C878" s="340" t="s">
        <v>743</v>
      </c>
      <c r="D878" s="340"/>
      <c r="E878" s="340"/>
      <c r="F878" s="340"/>
      <c r="G878" s="340"/>
      <c r="H878" s="340"/>
      <c r="I878" s="340"/>
      <c r="J878" s="340"/>
      <c r="K878" s="340"/>
      <c r="L878" s="340"/>
      <c r="M878" s="340"/>
      <c r="N878" s="340"/>
      <c r="O878" s="340"/>
      <c r="P878" s="142">
        <v>70089.69</v>
      </c>
      <c r="Q878" s="143"/>
      <c r="R878" s="144"/>
      <c r="IP878" s="131"/>
      <c r="IQ878" s="4" t="s">
        <v>743</v>
      </c>
    </row>
    <row r="879" spans="1:251" s="11" customFormat="1" ht="14.4" x14ac:dyDescent="0.3">
      <c r="A879" s="94"/>
      <c r="B879" s="95"/>
      <c r="C879" s="340" t="s">
        <v>290</v>
      </c>
      <c r="D879" s="340"/>
      <c r="E879" s="340"/>
      <c r="F879" s="340"/>
      <c r="G879" s="340"/>
      <c r="H879" s="340"/>
      <c r="I879" s="340"/>
      <c r="J879" s="340"/>
      <c r="K879" s="340"/>
      <c r="L879" s="340"/>
      <c r="M879" s="340"/>
      <c r="N879" s="340"/>
      <c r="O879" s="340"/>
      <c r="P879" s="142">
        <v>33325.589999999997</v>
      </c>
      <c r="Q879" s="143"/>
      <c r="R879" s="144"/>
      <c r="IP879" s="131"/>
      <c r="IQ879" s="4" t="s">
        <v>290</v>
      </c>
    </row>
    <row r="880" spans="1:251" s="11" customFormat="1" ht="14.4" x14ac:dyDescent="0.3">
      <c r="A880" s="94"/>
      <c r="B880" s="95"/>
      <c r="C880" s="340" t="s">
        <v>291</v>
      </c>
      <c r="D880" s="340"/>
      <c r="E880" s="340"/>
      <c r="F880" s="340"/>
      <c r="G880" s="340"/>
      <c r="H880" s="340"/>
      <c r="I880" s="340"/>
      <c r="J880" s="340"/>
      <c r="K880" s="340"/>
      <c r="L880" s="340"/>
      <c r="M880" s="340"/>
      <c r="N880" s="340"/>
      <c r="O880" s="340"/>
      <c r="P880" s="142">
        <v>34315.019999999997</v>
      </c>
      <c r="Q880" s="143"/>
      <c r="R880" s="144"/>
      <c r="IP880" s="131"/>
      <c r="IQ880" s="4" t="s">
        <v>291</v>
      </c>
    </row>
    <row r="881" spans="1:277" s="11" customFormat="1" ht="14.4" x14ac:dyDescent="0.3">
      <c r="A881" s="94"/>
      <c r="B881" s="95"/>
      <c r="C881" s="340" t="s">
        <v>292</v>
      </c>
      <c r="D881" s="340"/>
      <c r="E881" s="340"/>
      <c r="F881" s="340"/>
      <c r="G881" s="340"/>
      <c r="H881" s="340"/>
      <c r="I881" s="340"/>
      <c r="J881" s="340"/>
      <c r="K881" s="340"/>
      <c r="L881" s="340"/>
      <c r="M881" s="340"/>
      <c r="N881" s="340"/>
      <c r="O881" s="340"/>
      <c r="P881" s="142">
        <v>19016.189999999999</v>
      </c>
      <c r="Q881" s="143"/>
      <c r="R881" s="144"/>
      <c r="IP881" s="131"/>
      <c r="IQ881" s="4" t="s">
        <v>292</v>
      </c>
    </row>
    <row r="882" spans="1:277" s="11" customFormat="1" ht="14.4" x14ac:dyDescent="0.3">
      <c r="A882" s="94"/>
      <c r="B882" s="128"/>
      <c r="C882" s="377" t="s">
        <v>293</v>
      </c>
      <c r="D882" s="377"/>
      <c r="E882" s="377"/>
      <c r="F882" s="377"/>
      <c r="G882" s="377"/>
      <c r="H882" s="377"/>
      <c r="I882" s="377"/>
      <c r="J882" s="377"/>
      <c r="K882" s="377"/>
      <c r="L882" s="377"/>
      <c r="M882" s="377"/>
      <c r="N882" s="377"/>
      <c r="O882" s="377"/>
      <c r="P882" s="130">
        <v>250860.2</v>
      </c>
      <c r="Q882" s="143"/>
      <c r="R882" s="146"/>
      <c r="IP882" s="131"/>
      <c r="IR882" s="131" t="s">
        <v>293</v>
      </c>
    </row>
    <row r="883" spans="1:277" s="11" customFormat="1" ht="14.4" x14ac:dyDescent="0.3">
      <c r="A883" s="94"/>
      <c r="B883" s="95"/>
      <c r="C883" s="340" t="s">
        <v>294</v>
      </c>
      <c r="D883" s="340"/>
      <c r="E883" s="340"/>
      <c r="F883" s="340"/>
      <c r="G883" s="340"/>
      <c r="H883" s="340"/>
      <c r="I883" s="340"/>
      <c r="J883" s="340"/>
      <c r="K883" s="340"/>
      <c r="L883" s="340"/>
      <c r="M883" s="340"/>
      <c r="N883" s="340"/>
      <c r="O883" s="340"/>
      <c r="P883" s="145"/>
      <c r="Q883" s="143"/>
      <c r="R883" s="144"/>
      <c r="IP883" s="131"/>
      <c r="IQ883" s="4" t="s">
        <v>294</v>
      </c>
      <c r="IR883" s="131"/>
    </row>
    <row r="884" spans="1:277" s="11" customFormat="1" ht="14.4" x14ac:dyDescent="0.3">
      <c r="A884" s="94"/>
      <c r="B884" s="95"/>
      <c r="C884" s="340" t="s">
        <v>295</v>
      </c>
      <c r="D884" s="340"/>
      <c r="E884" s="340"/>
      <c r="F884" s="340"/>
      <c r="G884" s="340"/>
      <c r="H884" s="340"/>
      <c r="I884" s="340"/>
      <c r="J884" s="340"/>
      <c r="K884" s="340"/>
      <c r="L884" s="340"/>
      <c r="M884" s="340"/>
      <c r="N884" s="340"/>
      <c r="O884" s="340"/>
      <c r="P884" s="168">
        <v>533.14</v>
      </c>
      <c r="Q884" s="143"/>
      <c r="R884" s="144"/>
      <c r="IP884" s="131"/>
      <c r="IQ884" s="4" t="s">
        <v>295</v>
      </c>
      <c r="IR884" s="131"/>
    </row>
    <row r="885" spans="1:277" s="11" customFormat="1" ht="14.4" x14ac:dyDescent="0.3">
      <c r="A885" s="94"/>
      <c r="B885" s="95"/>
      <c r="C885" s="340" t="s">
        <v>296</v>
      </c>
      <c r="D885" s="340"/>
      <c r="E885" s="340"/>
      <c r="F885" s="340"/>
      <c r="G885" s="340"/>
      <c r="H885" s="340"/>
      <c r="I885" s="340"/>
      <c r="J885" s="340"/>
      <c r="K885" s="147" t="s">
        <v>1087</v>
      </c>
      <c r="L885" s="129"/>
      <c r="M885" s="129"/>
      <c r="O885" s="148"/>
      <c r="P885" s="145"/>
      <c r="Q885" s="143"/>
      <c r="R885" s="146"/>
      <c r="IP885" s="131"/>
      <c r="IR885" s="131"/>
      <c r="IS885" s="4" t="s">
        <v>296</v>
      </c>
    </row>
    <row r="886" spans="1:277" s="11" customFormat="1" ht="14.4" x14ac:dyDescent="0.3">
      <c r="A886" s="94"/>
      <c r="B886" s="95"/>
      <c r="C886" s="340" t="s">
        <v>297</v>
      </c>
      <c r="D886" s="340"/>
      <c r="E886" s="340"/>
      <c r="F886" s="340"/>
      <c r="G886" s="340"/>
      <c r="H886" s="340"/>
      <c r="I886" s="340"/>
      <c r="J886" s="340"/>
      <c r="K886" s="147" t="s">
        <v>1086</v>
      </c>
      <c r="L886" s="129"/>
      <c r="M886" s="129"/>
      <c r="O886" s="148"/>
      <c r="P886" s="145"/>
      <c r="Q886" s="143"/>
      <c r="R886" s="146"/>
      <c r="IP886" s="131"/>
      <c r="IR886" s="131"/>
      <c r="IS886" s="4" t="s">
        <v>297</v>
      </c>
    </row>
    <row r="887" spans="1:277" s="149" customFormat="1" ht="1.5" customHeight="1" x14ac:dyDescent="0.2">
      <c r="A887" s="137"/>
      <c r="B887" s="122"/>
      <c r="C887" s="120"/>
      <c r="D887" s="120"/>
      <c r="E887" s="120"/>
      <c r="F887" s="120"/>
      <c r="G887" s="120"/>
      <c r="H887" s="120"/>
      <c r="I887" s="120"/>
      <c r="J887" s="120"/>
      <c r="K887" s="120"/>
      <c r="L887" s="150"/>
      <c r="M887" s="151"/>
      <c r="N887" s="152"/>
      <c r="O887" s="153"/>
      <c r="P887" s="154"/>
      <c r="Q887" s="155"/>
      <c r="R887" s="155"/>
      <c r="AB887" s="3"/>
      <c r="AC887" s="3"/>
      <c r="AD887" s="3"/>
      <c r="AE887" s="3"/>
      <c r="AF887" s="3"/>
      <c r="AG887" s="4"/>
      <c r="AH887" s="4"/>
      <c r="AI887" s="4"/>
      <c r="AJ887" s="4"/>
      <c r="AK887" s="3"/>
      <c r="AL887" s="3"/>
      <c r="AM887" s="3"/>
      <c r="AN887" s="3"/>
      <c r="AO887" s="3"/>
      <c r="AP887" s="4"/>
      <c r="AQ887" s="4"/>
      <c r="AR887" s="4"/>
      <c r="AS887" s="4"/>
      <c r="AT887" s="156"/>
      <c r="AU887" s="156"/>
      <c r="AV887" s="156"/>
      <c r="AW887" s="156"/>
      <c r="AX887" s="156"/>
      <c r="AY887" s="156"/>
      <c r="AZ887" s="156"/>
      <c r="BA887" s="156"/>
      <c r="BB887" s="156"/>
      <c r="BC887" s="157"/>
      <c r="BD887" s="157"/>
      <c r="BE887" s="157"/>
      <c r="BF887" s="157"/>
      <c r="BG887" s="157"/>
      <c r="BH887" s="156"/>
      <c r="BI887" s="156"/>
      <c r="BJ887" s="156"/>
      <c r="BK887" s="156"/>
      <c r="BL887" s="3"/>
      <c r="BM887" s="3"/>
      <c r="BN887" s="3"/>
      <c r="BO887" s="3"/>
      <c r="BP887" s="3"/>
      <c r="BQ887" s="3"/>
      <c r="BR887" s="9"/>
      <c r="BS887" s="9"/>
      <c r="BT887" s="9"/>
      <c r="BU887" s="9"/>
      <c r="BV887" s="9"/>
      <c r="BW887" s="9"/>
      <c r="BX887" s="9"/>
      <c r="BY887" s="9"/>
      <c r="BZ887" s="9"/>
      <c r="CA887" s="9"/>
      <c r="CB887" s="3"/>
      <c r="CC887" s="3"/>
      <c r="CD887" s="3"/>
      <c r="CE887" s="3"/>
      <c r="CF887" s="3"/>
      <c r="CG887" s="3"/>
      <c r="CH887" s="9"/>
      <c r="CI887" s="9"/>
      <c r="CJ887" s="9"/>
      <c r="CK887" s="9"/>
      <c r="CL887" s="9"/>
      <c r="CM887" s="9"/>
      <c r="CN887" s="9"/>
      <c r="CO887" s="9"/>
      <c r="CP887" s="9"/>
      <c r="CQ887" s="9"/>
      <c r="CR887" s="3"/>
      <c r="CS887" s="3"/>
      <c r="CT887" s="3"/>
      <c r="CU887" s="3"/>
      <c r="CV887" s="3"/>
      <c r="CW887" s="3"/>
      <c r="CX887" s="9"/>
      <c r="CY887" s="9"/>
      <c r="CZ887" s="9"/>
      <c r="DA887" s="9"/>
      <c r="DB887" s="9"/>
      <c r="DC887" s="9"/>
      <c r="DD887" s="9"/>
      <c r="DE887" s="9"/>
      <c r="DF887" s="9"/>
      <c r="DG887" s="9"/>
      <c r="DH887" s="3"/>
      <c r="DI887" s="3"/>
      <c r="DJ887" s="3"/>
      <c r="DK887" s="3"/>
      <c r="DL887" s="3"/>
      <c r="DM887" s="3"/>
      <c r="DN887" s="9"/>
      <c r="DO887" s="9"/>
      <c r="DP887" s="9"/>
      <c r="DQ887" s="9"/>
      <c r="DR887" s="9"/>
      <c r="DS887" s="9"/>
      <c r="DT887" s="9"/>
      <c r="DU887" s="9"/>
      <c r="DV887" s="9"/>
      <c r="DW887" s="9"/>
      <c r="DX887" s="3"/>
      <c r="DY887" s="3"/>
      <c r="DZ887" s="3"/>
      <c r="EA887" s="3"/>
      <c r="EB887" s="3"/>
      <c r="EC887" s="3"/>
      <c r="ED887" s="9"/>
      <c r="EE887" s="9"/>
      <c r="EF887" s="9"/>
      <c r="EG887" s="9"/>
      <c r="EH887" s="9"/>
      <c r="EI887" s="9"/>
      <c r="EJ887" s="9"/>
      <c r="EK887" s="9"/>
      <c r="EL887" s="9"/>
      <c r="EM887" s="9"/>
      <c r="EN887" s="3"/>
      <c r="EO887" s="3"/>
      <c r="EP887" s="3"/>
      <c r="EQ887" s="3"/>
      <c r="ER887" s="3"/>
      <c r="ES887" s="3"/>
      <c r="ET887" s="9"/>
      <c r="EU887" s="9"/>
      <c r="EV887" s="9"/>
      <c r="EW887" s="9"/>
      <c r="EX887" s="9"/>
      <c r="EY887" s="9"/>
      <c r="EZ887" s="9"/>
      <c r="FA887" s="9"/>
      <c r="FB887" s="9"/>
      <c r="FC887" s="9"/>
      <c r="FD887" s="3"/>
      <c r="FE887" s="3"/>
      <c r="FF887" s="3"/>
      <c r="FG887" s="3"/>
      <c r="FH887" s="3"/>
      <c r="FI887" s="3"/>
      <c r="FJ887" s="9"/>
      <c r="FK887" s="9"/>
      <c r="FL887" s="9"/>
      <c r="FM887" s="9"/>
      <c r="FN887" s="9"/>
      <c r="FO887" s="9"/>
      <c r="FP887" s="9"/>
      <c r="FQ887" s="9"/>
      <c r="FR887" s="9"/>
      <c r="FS887" s="9"/>
      <c r="FT887" s="52"/>
      <c r="FU887" s="52"/>
      <c r="FV887" s="52"/>
      <c r="FW887" s="52"/>
      <c r="FX887" s="52"/>
      <c r="FY887" s="52"/>
      <c r="FZ887" s="52"/>
      <c r="GA887" s="52"/>
      <c r="GB887" s="52"/>
      <c r="GC887" s="52"/>
      <c r="GD887" s="52"/>
      <c r="GE887" s="52"/>
      <c r="GF887" s="52"/>
      <c r="GG887" s="52"/>
      <c r="GH887" s="52"/>
      <c r="GI887" s="52"/>
      <c r="GJ887" s="52"/>
      <c r="GK887" s="52"/>
      <c r="GL887" s="52"/>
      <c r="GM887" s="52"/>
      <c r="GN887" s="52"/>
      <c r="GO887" s="52"/>
      <c r="GP887" s="52"/>
      <c r="GQ887" s="52"/>
      <c r="GR887" s="52"/>
      <c r="GS887" s="52"/>
      <c r="GT887" s="52"/>
      <c r="GU887" s="52"/>
      <c r="GV887" s="52"/>
      <c r="GW887" s="52"/>
      <c r="GX887" s="52"/>
      <c r="GY887" s="52"/>
      <c r="GZ887" s="52"/>
      <c r="HA887" s="52"/>
      <c r="HB887" s="52"/>
      <c r="HC887" s="52"/>
      <c r="HD887" s="52"/>
      <c r="HE887" s="52"/>
      <c r="HF887" s="52"/>
      <c r="HG887" s="52"/>
      <c r="HH887" s="52"/>
      <c r="HI887" s="52"/>
      <c r="HJ887" s="52"/>
      <c r="HK887" s="52"/>
      <c r="HL887" s="52"/>
      <c r="HM887" s="52"/>
      <c r="HN887" s="52"/>
      <c r="HO887" s="52"/>
      <c r="HP887" s="9"/>
      <c r="HQ887" s="9"/>
      <c r="HR887" s="9"/>
      <c r="HS887" s="9"/>
      <c r="HT887" s="9"/>
      <c r="HU887" s="157"/>
      <c r="HV887" s="157"/>
      <c r="HW887" s="157"/>
      <c r="HX887" s="157"/>
      <c r="HY887" s="9"/>
      <c r="HZ887" s="4"/>
      <c r="IA887" s="9"/>
      <c r="IB887" s="3"/>
      <c r="IC887" s="3"/>
      <c r="ID887" s="3"/>
      <c r="IE887" s="3"/>
      <c r="IF887" s="3"/>
      <c r="IG887" s="3"/>
      <c r="IH887" s="3"/>
      <c r="II887" s="3"/>
      <c r="IJ887" s="3"/>
      <c r="IK887" s="3"/>
      <c r="IL887" s="3"/>
      <c r="IM887" s="3"/>
      <c r="IN887" s="3"/>
      <c r="IO887" s="3"/>
      <c r="IP887" s="4"/>
      <c r="IQ887" s="4"/>
      <c r="IR887" s="4"/>
      <c r="IS887" s="4"/>
      <c r="IT887" s="4"/>
      <c r="IU887" s="4"/>
      <c r="IV887" s="4"/>
      <c r="IW887" s="4"/>
      <c r="IX887" s="4"/>
      <c r="IY887" s="4"/>
      <c r="IZ887" s="10"/>
      <c r="JA887" s="10"/>
      <c r="JB887" s="10"/>
      <c r="JC887" s="10"/>
      <c r="JD887" s="10"/>
      <c r="JE887" s="10"/>
      <c r="JF887" s="4"/>
      <c r="JG887" s="4"/>
      <c r="JH887" s="4"/>
      <c r="JI887" s="4"/>
      <c r="JJ887" s="4"/>
      <c r="JK887" s="4"/>
      <c r="JL887" s="10"/>
      <c r="JM887" s="10"/>
      <c r="JN887" s="10"/>
      <c r="JO887" s="10"/>
      <c r="JP887" s="10"/>
      <c r="JQ887" s="10"/>
    </row>
    <row r="888" spans="1:277" s="149" customFormat="1" ht="14.25" customHeight="1" x14ac:dyDescent="0.2">
      <c r="A888" s="12"/>
      <c r="B888" s="158"/>
      <c r="C888" s="65"/>
      <c r="D888" s="65"/>
      <c r="E888" s="65"/>
      <c r="F888" s="65"/>
      <c r="G888" s="65"/>
      <c r="H888" s="65"/>
      <c r="I888" s="65"/>
      <c r="J888" s="65"/>
      <c r="K888" s="65"/>
      <c r="L888" s="159"/>
      <c r="M888" s="160"/>
      <c r="N888" s="161"/>
      <c r="O888" s="12"/>
      <c r="P888" s="12"/>
      <c r="Q888" s="155"/>
      <c r="R888" s="155"/>
      <c r="AB888" s="3"/>
      <c r="AC888" s="3"/>
      <c r="AD888" s="3"/>
      <c r="AE888" s="3"/>
      <c r="AF888" s="3"/>
      <c r="AG888" s="4"/>
      <c r="AH888" s="4"/>
      <c r="AI888" s="4"/>
      <c r="AJ888" s="4"/>
      <c r="AK888" s="3"/>
      <c r="AL888" s="3"/>
      <c r="AM888" s="3"/>
      <c r="AN888" s="3"/>
      <c r="AO888" s="3"/>
      <c r="AP888" s="4"/>
      <c r="AQ888" s="4"/>
      <c r="AR888" s="4"/>
      <c r="AS888" s="4"/>
      <c r="AT888" s="156"/>
      <c r="AU888" s="156"/>
      <c r="AV888" s="156"/>
      <c r="AW888" s="156"/>
      <c r="AX888" s="156"/>
      <c r="AY888" s="156"/>
      <c r="AZ888" s="156"/>
      <c r="BA888" s="156"/>
      <c r="BB888" s="156"/>
      <c r="BC888" s="157"/>
      <c r="BD888" s="157"/>
      <c r="BE888" s="157"/>
      <c r="BF888" s="157"/>
      <c r="BG888" s="157"/>
      <c r="BH888" s="156"/>
      <c r="BI888" s="156"/>
      <c r="BJ888" s="156"/>
      <c r="BK888" s="156"/>
      <c r="BL888" s="3"/>
      <c r="BM888" s="3"/>
      <c r="BN888" s="3"/>
      <c r="BO888" s="3"/>
      <c r="BP888" s="3"/>
      <c r="BQ888" s="3"/>
      <c r="BR888" s="9"/>
      <c r="BS888" s="9"/>
      <c r="BT888" s="9"/>
      <c r="BU888" s="9"/>
      <c r="BV888" s="9"/>
      <c r="BW888" s="9"/>
      <c r="BX888" s="9"/>
      <c r="BY888" s="9"/>
      <c r="BZ888" s="9"/>
      <c r="CA888" s="9"/>
      <c r="CB888" s="3"/>
      <c r="CC888" s="3"/>
      <c r="CD888" s="3"/>
      <c r="CE888" s="3"/>
      <c r="CF888" s="3"/>
      <c r="CG888" s="3"/>
      <c r="CH888" s="9"/>
      <c r="CI888" s="9"/>
      <c r="CJ888" s="9"/>
      <c r="CK888" s="9"/>
      <c r="CL888" s="9"/>
      <c r="CM888" s="9"/>
      <c r="CN888" s="9"/>
      <c r="CO888" s="9"/>
      <c r="CP888" s="9"/>
      <c r="CQ888" s="9"/>
      <c r="CR888" s="3"/>
      <c r="CS888" s="3"/>
      <c r="CT888" s="3"/>
      <c r="CU888" s="3"/>
      <c r="CV888" s="3"/>
      <c r="CW888" s="3"/>
      <c r="CX888" s="9"/>
      <c r="CY888" s="9"/>
      <c r="CZ888" s="9"/>
      <c r="DA888" s="9"/>
      <c r="DB888" s="9"/>
      <c r="DC888" s="9"/>
      <c r="DD888" s="9"/>
      <c r="DE888" s="9"/>
      <c r="DF888" s="9"/>
      <c r="DG888" s="9"/>
      <c r="DH888" s="3"/>
      <c r="DI888" s="3"/>
      <c r="DJ888" s="3"/>
      <c r="DK888" s="3"/>
      <c r="DL888" s="3"/>
      <c r="DM888" s="3"/>
      <c r="DN888" s="9"/>
      <c r="DO888" s="9"/>
      <c r="DP888" s="9"/>
      <c r="DQ888" s="9"/>
      <c r="DR888" s="9"/>
      <c r="DS888" s="9"/>
      <c r="DT888" s="9"/>
      <c r="DU888" s="9"/>
      <c r="DV888" s="9"/>
      <c r="DW888" s="9"/>
      <c r="DX888" s="3"/>
      <c r="DY888" s="3"/>
      <c r="DZ888" s="3"/>
      <c r="EA888" s="3"/>
      <c r="EB888" s="3"/>
      <c r="EC888" s="3"/>
      <c r="ED888" s="9"/>
      <c r="EE888" s="9"/>
      <c r="EF888" s="9"/>
      <c r="EG888" s="9"/>
      <c r="EH888" s="9"/>
      <c r="EI888" s="9"/>
      <c r="EJ888" s="9"/>
      <c r="EK888" s="9"/>
      <c r="EL888" s="9"/>
      <c r="EM888" s="9"/>
      <c r="EN888" s="3"/>
      <c r="EO888" s="3"/>
      <c r="EP888" s="3"/>
      <c r="EQ888" s="3"/>
      <c r="ER888" s="3"/>
      <c r="ES888" s="3"/>
      <c r="ET888" s="9"/>
      <c r="EU888" s="9"/>
      <c r="EV888" s="9"/>
      <c r="EW888" s="9"/>
      <c r="EX888" s="9"/>
      <c r="EY888" s="9"/>
      <c r="EZ888" s="9"/>
      <c r="FA888" s="9"/>
      <c r="FB888" s="9"/>
      <c r="FC888" s="9"/>
      <c r="FD888" s="3"/>
      <c r="FE888" s="3"/>
      <c r="FF888" s="3"/>
      <c r="FG888" s="3"/>
      <c r="FH888" s="3"/>
      <c r="FI888" s="3"/>
      <c r="FJ888" s="9"/>
      <c r="FK888" s="9"/>
      <c r="FL888" s="9"/>
      <c r="FM888" s="9"/>
      <c r="FN888" s="9"/>
      <c r="FO888" s="9"/>
      <c r="FP888" s="9"/>
      <c r="FQ888" s="9"/>
      <c r="FR888" s="9"/>
      <c r="FS888" s="9"/>
      <c r="FT888" s="52"/>
      <c r="FU888" s="52"/>
      <c r="FV888" s="52"/>
      <c r="FW888" s="52"/>
      <c r="FX888" s="52"/>
      <c r="FY888" s="52"/>
      <c r="FZ888" s="52"/>
      <c r="GA888" s="52"/>
      <c r="GB888" s="52"/>
      <c r="GC888" s="52"/>
      <c r="GD888" s="52"/>
      <c r="GE888" s="52"/>
      <c r="GF888" s="52"/>
      <c r="GG888" s="52"/>
      <c r="GH888" s="52"/>
      <c r="GI888" s="52"/>
      <c r="GJ888" s="52"/>
      <c r="GK888" s="52"/>
      <c r="GL888" s="52"/>
      <c r="GM888" s="52"/>
      <c r="GN888" s="52"/>
      <c r="GO888" s="52"/>
      <c r="GP888" s="52"/>
      <c r="GQ888" s="52"/>
      <c r="GR888" s="52"/>
      <c r="GS888" s="52"/>
      <c r="GT888" s="52"/>
      <c r="GU888" s="52"/>
      <c r="GV888" s="52"/>
      <c r="GW888" s="52"/>
      <c r="GX888" s="52"/>
      <c r="GY888" s="52"/>
      <c r="GZ888" s="52"/>
      <c r="HA888" s="52"/>
      <c r="HB888" s="52"/>
      <c r="HC888" s="52"/>
      <c r="HD888" s="52"/>
      <c r="HE888" s="52"/>
      <c r="HF888" s="52"/>
      <c r="HG888" s="52"/>
      <c r="HH888" s="52"/>
      <c r="HI888" s="52"/>
      <c r="HJ888" s="52"/>
      <c r="HK888" s="52"/>
      <c r="HL888" s="52"/>
      <c r="HM888" s="52"/>
      <c r="HN888" s="52"/>
      <c r="HO888" s="52"/>
      <c r="HP888" s="9"/>
      <c r="HQ888" s="9"/>
      <c r="HR888" s="9"/>
      <c r="HS888" s="9"/>
      <c r="HT888" s="9"/>
      <c r="HU888" s="157"/>
      <c r="HV888" s="157"/>
      <c r="HW888" s="157"/>
      <c r="HX888" s="157"/>
      <c r="HY888" s="9"/>
      <c r="HZ888" s="4"/>
      <c r="IA888" s="9"/>
      <c r="IB888" s="3"/>
      <c r="IC888" s="3"/>
      <c r="ID888" s="3"/>
      <c r="IE888" s="3"/>
      <c r="IF888" s="3"/>
      <c r="IG888" s="3"/>
      <c r="IH888" s="3"/>
      <c r="II888" s="3"/>
      <c r="IJ888" s="3"/>
      <c r="IK888" s="3"/>
      <c r="IL888" s="3"/>
      <c r="IM888" s="3"/>
      <c r="IN888" s="3"/>
      <c r="IO888" s="3"/>
      <c r="IP888" s="4"/>
      <c r="IQ888" s="4"/>
      <c r="IR888" s="4"/>
      <c r="IS888" s="4"/>
      <c r="IT888" s="4"/>
      <c r="IU888" s="4"/>
      <c r="IV888" s="4"/>
      <c r="IW888" s="4"/>
      <c r="IX888" s="4"/>
      <c r="IY888" s="4"/>
      <c r="IZ888" s="10"/>
      <c r="JA888" s="10"/>
      <c r="JB888" s="10"/>
      <c r="JC888" s="10"/>
      <c r="JD888" s="10"/>
      <c r="JE888" s="10"/>
      <c r="JF888" s="4"/>
      <c r="JG888" s="4"/>
      <c r="JH888" s="4"/>
      <c r="JI888" s="4"/>
      <c r="JJ888" s="4"/>
      <c r="JK888" s="4"/>
      <c r="JL888" s="10"/>
      <c r="JM888" s="10"/>
      <c r="JN888" s="10"/>
      <c r="JO888" s="10"/>
      <c r="JP888" s="10"/>
      <c r="JQ888" s="10"/>
    </row>
    <row r="889" spans="1:277" s="33" customFormat="1" ht="14.4" x14ac:dyDescent="0.3">
      <c r="A889" s="14"/>
      <c r="B889" s="162" t="s">
        <v>298</v>
      </c>
      <c r="C889" s="379"/>
      <c r="D889" s="379"/>
      <c r="E889" s="379"/>
      <c r="F889" s="379"/>
      <c r="G889" s="379"/>
      <c r="H889" s="379"/>
      <c r="I889" s="380"/>
      <c r="J889" s="380"/>
      <c r="K889" s="380"/>
      <c r="L889" s="380"/>
      <c r="M889" s="380"/>
      <c r="N889" s="380"/>
      <c r="O889" s="11"/>
      <c r="P889" s="11"/>
      <c r="Q889" s="2"/>
      <c r="R889" s="2"/>
      <c r="S889" s="11"/>
      <c r="T889" s="11"/>
      <c r="U889" s="11"/>
      <c r="V889" s="11"/>
      <c r="W889" s="11"/>
      <c r="X889" s="11"/>
      <c r="Y889" s="11"/>
      <c r="Z889" s="11"/>
      <c r="AA889" s="11"/>
      <c r="AB889" s="16"/>
      <c r="AC889" s="16"/>
      <c r="AD889" s="16"/>
      <c r="AE889" s="16"/>
      <c r="AF889" s="16"/>
      <c r="AG889" s="163"/>
      <c r="AH889" s="163"/>
      <c r="AI889" s="163"/>
      <c r="AJ889" s="163"/>
      <c r="AK889" s="16"/>
      <c r="AL889" s="16"/>
      <c r="AM889" s="16"/>
      <c r="AN889" s="16"/>
      <c r="AO889" s="16"/>
      <c r="AP889" s="163"/>
      <c r="AQ889" s="163"/>
      <c r="AR889" s="163"/>
      <c r="AS889" s="163"/>
      <c r="AT889" s="164"/>
      <c r="AU889" s="164"/>
      <c r="AV889" s="164"/>
      <c r="AW889" s="164"/>
      <c r="AX889" s="164"/>
      <c r="AY889" s="164"/>
      <c r="AZ889" s="164"/>
      <c r="BA889" s="164"/>
      <c r="BB889" s="164"/>
      <c r="BC889" s="20"/>
      <c r="BD889" s="20"/>
      <c r="BE889" s="20"/>
      <c r="BF889" s="20"/>
      <c r="BG889" s="20"/>
      <c r="BH889" s="164"/>
      <c r="BI889" s="164"/>
      <c r="BJ889" s="164"/>
      <c r="BK889" s="164"/>
      <c r="BL889" s="16"/>
      <c r="BM889" s="16"/>
      <c r="BN889" s="16"/>
      <c r="BO889" s="16"/>
      <c r="BP889" s="16"/>
      <c r="BQ889" s="16"/>
      <c r="BR889" s="17"/>
      <c r="BS889" s="17"/>
      <c r="BT889" s="17"/>
      <c r="BU889" s="17"/>
      <c r="BV889" s="17"/>
      <c r="BW889" s="17"/>
      <c r="BX889" s="17"/>
      <c r="BY889" s="17"/>
      <c r="BZ889" s="17"/>
      <c r="CA889" s="17"/>
      <c r="CB889" s="16"/>
      <c r="CC889" s="16"/>
      <c r="CD889" s="16"/>
      <c r="CE889" s="16"/>
      <c r="CF889" s="16"/>
      <c r="CG889" s="16"/>
      <c r="CH889" s="17"/>
      <c r="CI889" s="17"/>
      <c r="CJ889" s="17"/>
      <c r="CK889" s="17"/>
      <c r="CL889" s="17"/>
      <c r="CM889" s="17"/>
      <c r="CN889" s="17"/>
      <c r="CO889" s="17"/>
      <c r="CP889" s="17"/>
      <c r="CQ889" s="17"/>
      <c r="CR889" s="16"/>
      <c r="CS889" s="16"/>
      <c r="CT889" s="16"/>
      <c r="CU889" s="16"/>
      <c r="CV889" s="16"/>
      <c r="CW889" s="16"/>
      <c r="CX889" s="17"/>
      <c r="CY889" s="17"/>
      <c r="CZ889" s="17"/>
      <c r="DA889" s="17"/>
      <c r="DB889" s="17"/>
      <c r="DC889" s="17"/>
      <c r="DD889" s="17"/>
      <c r="DE889" s="17"/>
      <c r="DF889" s="17"/>
      <c r="DG889" s="17"/>
      <c r="DH889" s="16"/>
      <c r="DI889" s="16"/>
      <c r="DJ889" s="16"/>
      <c r="DK889" s="16"/>
      <c r="DL889" s="16"/>
      <c r="DM889" s="16"/>
      <c r="DN889" s="17"/>
      <c r="DO889" s="17"/>
      <c r="DP889" s="17"/>
      <c r="DQ889" s="17"/>
      <c r="DR889" s="17"/>
      <c r="DS889" s="17"/>
      <c r="DT889" s="17"/>
      <c r="DU889" s="17"/>
      <c r="DV889" s="17"/>
      <c r="DW889" s="17"/>
      <c r="DX889" s="16"/>
      <c r="DY889" s="16"/>
      <c r="DZ889" s="16"/>
      <c r="EA889" s="16"/>
      <c r="EB889" s="16"/>
      <c r="EC889" s="16"/>
      <c r="ED889" s="17"/>
      <c r="EE889" s="17"/>
      <c r="EF889" s="17"/>
      <c r="EG889" s="17"/>
      <c r="EH889" s="17"/>
      <c r="EI889" s="17"/>
      <c r="EJ889" s="17"/>
      <c r="EK889" s="17"/>
      <c r="EL889" s="17"/>
      <c r="EM889" s="17"/>
      <c r="EN889" s="16"/>
      <c r="EO889" s="16"/>
      <c r="EP889" s="16"/>
      <c r="EQ889" s="16"/>
      <c r="ER889" s="16"/>
      <c r="ES889" s="16"/>
      <c r="ET889" s="17"/>
      <c r="EU889" s="17"/>
      <c r="EV889" s="17"/>
      <c r="EW889" s="17"/>
      <c r="EX889" s="17"/>
      <c r="EY889" s="17"/>
      <c r="EZ889" s="17"/>
      <c r="FA889" s="17"/>
      <c r="FB889" s="17"/>
      <c r="FC889" s="17"/>
      <c r="FD889" s="16"/>
      <c r="FE889" s="16"/>
      <c r="FF889" s="16"/>
      <c r="FG889" s="16"/>
      <c r="FH889" s="16"/>
      <c r="FI889" s="16"/>
      <c r="FJ889" s="17"/>
      <c r="FK889" s="17"/>
      <c r="FL889" s="17"/>
      <c r="FM889" s="17"/>
      <c r="FN889" s="17"/>
      <c r="FO889" s="17"/>
      <c r="FP889" s="17"/>
      <c r="FQ889" s="17"/>
      <c r="FR889" s="17"/>
      <c r="FS889" s="17"/>
      <c r="FT889" s="24"/>
      <c r="FU889" s="24"/>
      <c r="FV889" s="24"/>
      <c r="FW889" s="24"/>
      <c r="FX889" s="24"/>
      <c r="FY889" s="24"/>
      <c r="FZ889" s="24"/>
      <c r="GA889" s="24"/>
      <c r="GB889" s="24"/>
      <c r="GC889" s="24"/>
      <c r="GD889" s="24"/>
      <c r="GE889" s="24"/>
      <c r="GF889" s="24"/>
      <c r="GG889" s="24"/>
      <c r="GH889" s="24"/>
      <c r="GI889" s="24"/>
      <c r="GJ889" s="24"/>
      <c r="GK889" s="24"/>
      <c r="GL889" s="24"/>
      <c r="GM889" s="24"/>
      <c r="GN889" s="24"/>
      <c r="GO889" s="24"/>
      <c r="GP889" s="24"/>
      <c r="GQ889" s="24"/>
      <c r="GR889" s="24"/>
      <c r="GS889" s="24"/>
      <c r="GT889" s="24"/>
      <c r="GU889" s="24"/>
      <c r="GV889" s="24"/>
      <c r="GW889" s="24"/>
      <c r="GX889" s="24"/>
      <c r="GY889" s="24"/>
      <c r="GZ889" s="24"/>
      <c r="HA889" s="24"/>
      <c r="HB889" s="24"/>
      <c r="HC889" s="24"/>
      <c r="HD889" s="24"/>
      <c r="HE889" s="24"/>
      <c r="HF889" s="24"/>
      <c r="HG889" s="24"/>
      <c r="HH889" s="24"/>
      <c r="HI889" s="24"/>
      <c r="HJ889" s="24"/>
      <c r="HK889" s="24"/>
      <c r="HL889" s="24"/>
      <c r="HM889" s="24"/>
      <c r="HN889" s="24"/>
      <c r="HO889" s="24"/>
      <c r="HP889" s="17"/>
      <c r="HQ889" s="17"/>
      <c r="HR889" s="17"/>
      <c r="HS889" s="17"/>
      <c r="HT889" s="17"/>
      <c r="HU889" s="20"/>
      <c r="HV889" s="20"/>
      <c r="HW889" s="20"/>
      <c r="HX889" s="20"/>
      <c r="HY889" s="165"/>
      <c r="HZ889" s="163"/>
      <c r="IA889" s="165"/>
      <c r="IB889" s="16"/>
      <c r="IC889" s="16"/>
      <c r="ID889" s="16"/>
      <c r="IE889" s="16"/>
      <c r="IF889" s="16"/>
      <c r="IG889" s="16"/>
      <c r="IH889" s="16"/>
      <c r="II889" s="16"/>
      <c r="IJ889" s="16"/>
      <c r="IK889" s="16"/>
      <c r="IL889" s="16"/>
      <c r="IM889" s="16"/>
      <c r="IN889" s="16"/>
      <c r="IO889" s="16"/>
      <c r="IP889" s="163"/>
      <c r="IQ889" s="163"/>
      <c r="IR889" s="163"/>
      <c r="IS889" s="163"/>
      <c r="IT889" s="163" t="s">
        <v>4</v>
      </c>
      <c r="IU889" s="163" t="s">
        <v>4</v>
      </c>
      <c r="IV889" s="163" t="s">
        <v>4</v>
      </c>
      <c r="IW889" s="163" t="s">
        <v>4</v>
      </c>
      <c r="IX889" s="163" t="s">
        <v>4</v>
      </c>
      <c r="IY889" s="163" t="s">
        <v>4</v>
      </c>
      <c r="IZ889" s="72" t="s">
        <v>4</v>
      </c>
      <c r="JA889" s="72" t="s">
        <v>4</v>
      </c>
      <c r="JB889" s="72" t="s">
        <v>4</v>
      </c>
      <c r="JC889" s="72" t="s">
        <v>4</v>
      </c>
      <c r="JD889" s="72" t="s">
        <v>4</v>
      </c>
      <c r="JE889" s="72" t="s">
        <v>4</v>
      </c>
      <c r="JF889" s="163"/>
      <c r="JG889" s="163"/>
      <c r="JH889" s="163"/>
      <c r="JI889" s="163"/>
      <c r="JJ889" s="163"/>
      <c r="JK889" s="163"/>
      <c r="JL889" s="72"/>
      <c r="JM889" s="72"/>
      <c r="JN889" s="72"/>
      <c r="JO889" s="72"/>
      <c r="JP889" s="72"/>
      <c r="JQ889" s="72"/>
    </row>
    <row r="890" spans="1:277" s="166" customFormat="1" ht="16.5" customHeight="1" x14ac:dyDescent="0.3">
      <c r="A890" s="22"/>
      <c r="B890" s="162"/>
      <c r="C890" s="378" t="s">
        <v>299</v>
      </c>
      <c r="D890" s="378"/>
      <c r="E890" s="378"/>
      <c r="F890" s="378"/>
      <c r="G890" s="378"/>
      <c r="H890" s="378"/>
      <c r="I890" s="378"/>
      <c r="J890" s="378"/>
      <c r="K890" s="378"/>
      <c r="L890" s="378"/>
      <c r="M890" s="378"/>
      <c r="N890" s="378"/>
      <c r="Q890" s="167"/>
      <c r="R890" s="167"/>
      <c r="AB890" s="16"/>
      <c r="AC890" s="16"/>
      <c r="AD890" s="16"/>
      <c r="AE890" s="16"/>
      <c r="AF890" s="16"/>
      <c r="AG890" s="163"/>
      <c r="AH890" s="163"/>
      <c r="AI890" s="163"/>
      <c r="AJ890" s="163"/>
      <c r="AK890" s="16"/>
      <c r="AL890" s="16"/>
      <c r="AM890" s="16"/>
      <c r="AN890" s="16"/>
      <c r="AO890" s="16"/>
      <c r="AP890" s="163"/>
      <c r="AQ890" s="163"/>
      <c r="AR890" s="163"/>
      <c r="AS890" s="163"/>
      <c r="AT890" s="72"/>
      <c r="AU890" s="72"/>
      <c r="AV890" s="72"/>
      <c r="AW890" s="72"/>
      <c r="AX890" s="72"/>
      <c r="AY890" s="72"/>
      <c r="AZ890" s="72"/>
      <c r="BA890" s="72"/>
      <c r="BB890" s="72"/>
      <c r="BC890" s="163"/>
      <c r="BD890" s="163"/>
      <c r="BE890" s="163"/>
      <c r="BF890" s="163"/>
      <c r="BG890" s="163"/>
      <c r="BH890" s="72"/>
      <c r="BI890" s="72"/>
      <c r="BJ890" s="72"/>
      <c r="BK890" s="72"/>
      <c r="BL890" s="16"/>
      <c r="BM890" s="16"/>
      <c r="BN890" s="16"/>
      <c r="BO890" s="16"/>
      <c r="BP890" s="16"/>
      <c r="BQ890" s="16"/>
      <c r="BR890" s="16"/>
      <c r="BS890" s="16"/>
      <c r="BT890" s="16"/>
      <c r="BU890" s="16"/>
      <c r="BV890" s="16"/>
      <c r="BW890" s="16"/>
      <c r="BX890" s="16"/>
      <c r="BY890" s="16"/>
      <c r="BZ890" s="16"/>
      <c r="CA890" s="16"/>
      <c r="CB890" s="16"/>
      <c r="CC890" s="16"/>
      <c r="CD890" s="16"/>
      <c r="CE890" s="16"/>
      <c r="CF890" s="16"/>
      <c r="CG890" s="16"/>
      <c r="CH890" s="16"/>
      <c r="CI890" s="16"/>
      <c r="CJ890" s="16"/>
      <c r="CK890" s="16"/>
      <c r="CL890" s="16"/>
      <c r="CM890" s="16"/>
      <c r="CN890" s="16"/>
      <c r="CO890" s="16"/>
      <c r="CP890" s="16"/>
      <c r="CQ890" s="16"/>
      <c r="CR890" s="16"/>
      <c r="CS890" s="16"/>
      <c r="CT890" s="16"/>
      <c r="CU890" s="16"/>
      <c r="CV890" s="16"/>
      <c r="CW890" s="16"/>
      <c r="CX890" s="16"/>
      <c r="CY890" s="16"/>
      <c r="CZ890" s="16"/>
      <c r="DA890" s="16"/>
      <c r="DB890" s="16"/>
      <c r="DC890" s="16"/>
      <c r="DD890" s="16"/>
      <c r="DE890" s="16"/>
      <c r="DF890" s="16"/>
      <c r="DG890" s="16"/>
      <c r="DH890" s="16"/>
      <c r="DI890" s="16"/>
      <c r="DJ890" s="16"/>
      <c r="DK890" s="16"/>
      <c r="DL890" s="16"/>
      <c r="DM890" s="16"/>
      <c r="DN890" s="16"/>
      <c r="DO890" s="16"/>
      <c r="DP890" s="16"/>
      <c r="DQ890" s="16"/>
      <c r="DR890" s="16"/>
      <c r="DS890" s="16"/>
      <c r="DT890" s="16"/>
      <c r="DU890" s="16"/>
      <c r="DV890" s="16"/>
      <c r="DW890" s="16"/>
      <c r="DX890" s="16"/>
      <c r="DY890" s="16"/>
      <c r="DZ890" s="16"/>
      <c r="EA890" s="16"/>
      <c r="EB890" s="16"/>
      <c r="EC890" s="16"/>
      <c r="ED890" s="16"/>
      <c r="EE890" s="16"/>
      <c r="EF890" s="16"/>
      <c r="EG890" s="16"/>
      <c r="EH890" s="16"/>
      <c r="EI890" s="16"/>
      <c r="EJ890" s="16"/>
      <c r="EK890" s="16"/>
      <c r="EL890" s="16"/>
      <c r="EM890" s="16"/>
      <c r="EN890" s="16"/>
      <c r="EO890" s="16"/>
      <c r="EP890" s="16"/>
      <c r="EQ890" s="16"/>
      <c r="ER890" s="16"/>
      <c r="ES890" s="16"/>
      <c r="ET890" s="16"/>
      <c r="EU890" s="16"/>
      <c r="EV890" s="16"/>
      <c r="EW890" s="16"/>
      <c r="EX890" s="16"/>
      <c r="EY890" s="16"/>
      <c r="EZ890" s="16"/>
      <c r="FA890" s="16"/>
      <c r="FB890" s="16"/>
      <c r="FC890" s="16"/>
      <c r="FD890" s="16"/>
      <c r="FE890" s="16"/>
      <c r="FF890" s="16"/>
      <c r="FG890" s="16"/>
      <c r="FH890" s="16"/>
      <c r="FI890" s="16"/>
      <c r="FJ890" s="16"/>
      <c r="FK890" s="16"/>
      <c r="FL890" s="16"/>
      <c r="FM890" s="16"/>
      <c r="FN890" s="16"/>
      <c r="FO890" s="16"/>
      <c r="FP890" s="16"/>
      <c r="FQ890" s="16"/>
      <c r="FR890" s="16"/>
      <c r="FS890" s="16"/>
      <c r="FT890" s="70"/>
      <c r="FU890" s="70"/>
      <c r="FV890" s="70"/>
      <c r="FW890" s="70"/>
      <c r="FX890" s="70"/>
      <c r="FY890" s="70"/>
      <c r="FZ890" s="70"/>
      <c r="GA890" s="70"/>
      <c r="GB890" s="70"/>
      <c r="GC890" s="70"/>
      <c r="GD890" s="70"/>
      <c r="GE890" s="70"/>
      <c r="GF890" s="70"/>
      <c r="GG890" s="70"/>
      <c r="GH890" s="70"/>
      <c r="GI890" s="70"/>
      <c r="GJ890" s="70"/>
      <c r="GK890" s="70"/>
      <c r="GL890" s="70"/>
      <c r="GM890" s="70"/>
      <c r="GN890" s="70"/>
      <c r="GO890" s="70"/>
      <c r="GP890" s="70"/>
      <c r="GQ890" s="70"/>
      <c r="GR890" s="70"/>
      <c r="GS890" s="70"/>
      <c r="GT890" s="70"/>
      <c r="GU890" s="70"/>
      <c r="GV890" s="70"/>
      <c r="GW890" s="70"/>
      <c r="GX890" s="70"/>
      <c r="GY890" s="70"/>
      <c r="GZ890" s="70"/>
      <c r="HA890" s="70"/>
      <c r="HB890" s="70"/>
      <c r="HC890" s="70"/>
      <c r="HD890" s="70"/>
      <c r="HE890" s="70"/>
      <c r="HF890" s="70"/>
      <c r="HG890" s="70"/>
      <c r="HH890" s="70"/>
      <c r="HI890" s="70"/>
      <c r="HJ890" s="70"/>
      <c r="HK890" s="70"/>
      <c r="HL890" s="70"/>
      <c r="HM890" s="70"/>
      <c r="HN890" s="70"/>
      <c r="HO890" s="70"/>
      <c r="HP890" s="16"/>
      <c r="HQ890" s="16"/>
      <c r="HR890" s="16"/>
      <c r="HS890" s="16"/>
      <c r="HT890" s="16"/>
      <c r="HU890" s="163"/>
      <c r="HV890" s="163"/>
      <c r="HW890" s="163"/>
      <c r="HX890" s="163"/>
      <c r="HY890" s="165"/>
      <c r="HZ890" s="163"/>
      <c r="IA890" s="165"/>
      <c r="IB890" s="16"/>
      <c r="IC890" s="16"/>
      <c r="ID890" s="16"/>
      <c r="IE890" s="16"/>
      <c r="IF890" s="16"/>
      <c r="IG890" s="16"/>
      <c r="IH890" s="16"/>
      <c r="II890" s="16"/>
      <c r="IJ890" s="16"/>
      <c r="IK890" s="16"/>
      <c r="IL890" s="16"/>
      <c r="IM890" s="16"/>
      <c r="IN890" s="16"/>
      <c r="IO890" s="16"/>
      <c r="IP890" s="163"/>
      <c r="IQ890" s="163"/>
      <c r="IR890" s="163"/>
      <c r="IS890" s="163"/>
      <c r="IT890" s="163"/>
      <c r="IU890" s="163"/>
      <c r="IV890" s="163"/>
      <c r="IW890" s="163"/>
      <c r="IX890" s="163"/>
      <c r="IY890" s="163"/>
      <c r="IZ890" s="72"/>
      <c r="JA890" s="72"/>
      <c r="JB890" s="72"/>
      <c r="JC890" s="72"/>
      <c r="JD890" s="72"/>
      <c r="JE890" s="72"/>
      <c r="JF890" s="163"/>
      <c r="JG890" s="163"/>
      <c r="JH890" s="163"/>
      <c r="JI890" s="163"/>
      <c r="JJ890" s="163"/>
      <c r="JK890" s="163"/>
      <c r="JL890" s="72"/>
      <c r="JM890" s="72"/>
      <c r="JN890" s="72"/>
      <c r="JO890" s="72"/>
      <c r="JP890" s="72"/>
      <c r="JQ890" s="72"/>
    </row>
    <row r="891" spans="1:277" s="33" customFormat="1" ht="14.4" x14ac:dyDescent="0.3">
      <c r="A891" s="14"/>
      <c r="B891" s="162" t="s">
        <v>300</v>
      </c>
      <c r="C891" s="379"/>
      <c r="D891" s="379"/>
      <c r="E891" s="379"/>
      <c r="F891" s="379"/>
      <c r="G891" s="379"/>
      <c r="H891" s="379"/>
      <c r="I891" s="380"/>
      <c r="J891" s="380"/>
      <c r="K891" s="380"/>
      <c r="L891" s="380"/>
      <c r="M891" s="380"/>
      <c r="N891" s="380"/>
      <c r="O891" s="11"/>
      <c r="P891" s="11"/>
      <c r="Q891" s="2"/>
      <c r="R891" s="2"/>
      <c r="S891" s="11"/>
      <c r="T891" s="11"/>
      <c r="U891" s="11"/>
      <c r="V891" s="11"/>
      <c r="W891" s="11"/>
      <c r="X891" s="11"/>
      <c r="Y891" s="11"/>
      <c r="Z891" s="11"/>
      <c r="AA891" s="11"/>
      <c r="AB891" s="16"/>
      <c r="AC891" s="16"/>
      <c r="AD891" s="16"/>
      <c r="AE891" s="16"/>
      <c r="AF891" s="16"/>
      <c r="AG891" s="163"/>
      <c r="AH891" s="163"/>
      <c r="AI891" s="163"/>
      <c r="AJ891" s="163"/>
      <c r="AK891" s="16"/>
      <c r="AL891" s="16"/>
      <c r="AM891" s="16"/>
      <c r="AN891" s="16"/>
      <c r="AO891" s="16"/>
      <c r="AP891" s="163"/>
      <c r="AQ891" s="163"/>
      <c r="AR891" s="163"/>
      <c r="AS891" s="163"/>
      <c r="AT891" s="164"/>
      <c r="AU891" s="164"/>
      <c r="AV891" s="164"/>
      <c r="AW891" s="164"/>
      <c r="AX891" s="164"/>
      <c r="AY891" s="164"/>
      <c r="AZ891" s="164"/>
      <c r="BA891" s="164"/>
      <c r="BB891" s="164"/>
      <c r="BC891" s="20"/>
      <c r="BD891" s="20"/>
      <c r="BE891" s="20"/>
      <c r="BF891" s="20"/>
      <c r="BG891" s="20"/>
      <c r="BH891" s="164"/>
      <c r="BI891" s="164"/>
      <c r="BJ891" s="164"/>
      <c r="BK891" s="164"/>
      <c r="BL891" s="16"/>
      <c r="BM891" s="16"/>
      <c r="BN891" s="16"/>
      <c r="BO891" s="16"/>
      <c r="BP891" s="16"/>
      <c r="BQ891" s="16"/>
      <c r="BR891" s="17"/>
      <c r="BS891" s="17"/>
      <c r="BT891" s="17"/>
      <c r="BU891" s="17"/>
      <c r="BV891" s="17"/>
      <c r="BW891" s="17"/>
      <c r="BX891" s="17"/>
      <c r="BY891" s="17"/>
      <c r="BZ891" s="17"/>
      <c r="CA891" s="17"/>
      <c r="CB891" s="16"/>
      <c r="CC891" s="16"/>
      <c r="CD891" s="16"/>
      <c r="CE891" s="16"/>
      <c r="CF891" s="16"/>
      <c r="CG891" s="16"/>
      <c r="CH891" s="17"/>
      <c r="CI891" s="17"/>
      <c r="CJ891" s="17"/>
      <c r="CK891" s="17"/>
      <c r="CL891" s="17"/>
      <c r="CM891" s="17"/>
      <c r="CN891" s="17"/>
      <c r="CO891" s="17"/>
      <c r="CP891" s="17"/>
      <c r="CQ891" s="17"/>
      <c r="CR891" s="16"/>
      <c r="CS891" s="16"/>
      <c r="CT891" s="16"/>
      <c r="CU891" s="16"/>
      <c r="CV891" s="16"/>
      <c r="CW891" s="16"/>
      <c r="CX891" s="17"/>
      <c r="CY891" s="17"/>
      <c r="CZ891" s="17"/>
      <c r="DA891" s="17"/>
      <c r="DB891" s="17"/>
      <c r="DC891" s="17"/>
      <c r="DD891" s="17"/>
      <c r="DE891" s="17"/>
      <c r="DF891" s="17"/>
      <c r="DG891" s="17"/>
      <c r="DH891" s="16"/>
      <c r="DI891" s="16"/>
      <c r="DJ891" s="16"/>
      <c r="DK891" s="16"/>
      <c r="DL891" s="16"/>
      <c r="DM891" s="16"/>
      <c r="DN891" s="17"/>
      <c r="DO891" s="17"/>
      <c r="DP891" s="17"/>
      <c r="DQ891" s="17"/>
      <c r="DR891" s="17"/>
      <c r="DS891" s="17"/>
      <c r="DT891" s="17"/>
      <c r="DU891" s="17"/>
      <c r="DV891" s="17"/>
      <c r="DW891" s="17"/>
      <c r="DX891" s="16"/>
      <c r="DY891" s="16"/>
      <c r="DZ891" s="16"/>
      <c r="EA891" s="16"/>
      <c r="EB891" s="16"/>
      <c r="EC891" s="16"/>
      <c r="ED891" s="17"/>
      <c r="EE891" s="17"/>
      <c r="EF891" s="17"/>
      <c r="EG891" s="17"/>
      <c r="EH891" s="17"/>
      <c r="EI891" s="17"/>
      <c r="EJ891" s="17"/>
      <c r="EK891" s="17"/>
      <c r="EL891" s="17"/>
      <c r="EM891" s="17"/>
      <c r="EN891" s="16"/>
      <c r="EO891" s="16"/>
      <c r="EP891" s="16"/>
      <c r="EQ891" s="16"/>
      <c r="ER891" s="16"/>
      <c r="ES891" s="16"/>
      <c r="ET891" s="17"/>
      <c r="EU891" s="17"/>
      <c r="EV891" s="17"/>
      <c r="EW891" s="17"/>
      <c r="EX891" s="17"/>
      <c r="EY891" s="17"/>
      <c r="EZ891" s="17"/>
      <c r="FA891" s="17"/>
      <c r="FB891" s="17"/>
      <c r="FC891" s="17"/>
      <c r="FD891" s="16"/>
      <c r="FE891" s="16"/>
      <c r="FF891" s="16"/>
      <c r="FG891" s="16"/>
      <c r="FH891" s="16"/>
      <c r="FI891" s="16"/>
      <c r="FJ891" s="17"/>
      <c r="FK891" s="17"/>
      <c r="FL891" s="17"/>
      <c r="FM891" s="17"/>
      <c r="FN891" s="17"/>
      <c r="FO891" s="17"/>
      <c r="FP891" s="17"/>
      <c r="FQ891" s="17"/>
      <c r="FR891" s="17"/>
      <c r="FS891" s="17"/>
      <c r="FT891" s="24"/>
      <c r="FU891" s="24"/>
      <c r="FV891" s="24"/>
      <c r="FW891" s="24"/>
      <c r="FX891" s="24"/>
      <c r="FY891" s="24"/>
      <c r="FZ891" s="24"/>
      <c r="GA891" s="24"/>
      <c r="GB891" s="24"/>
      <c r="GC891" s="24"/>
      <c r="GD891" s="24"/>
      <c r="GE891" s="24"/>
      <c r="GF891" s="24"/>
      <c r="GG891" s="24"/>
      <c r="GH891" s="24"/>
      <c r="GI891" s="24"/>
      <c r="GJ891" s="24"/>
      <c r="GK891" s="24"/>
      <c r="GL891" s="24"/>
      <c r="GM891" s="24"/>
      <c r="GN891" s="24"/>
      <c r="GO891" s="24"/>
      <c r="GP891" s="24"/>
      <c r="GQ891" s="24"/>
      <c r="GR891" s="24"/>
      <c r="GS891" s="24"/>
      <c r="GT891" s="24"/>
      <c r="GU891" s="24"/>
      <c r="GV891" s="24"/>
      <c r="GW891" s="24"/>
      <c r="GX891" s="24"/>
      <c r="GY891" s="24"/>
      <c r="GZ891" s="24"/>
      <c r="HA891" s="24"/>
      <c r="HB891" s="24"/>
      <c r="HC891" s="24"/>
      <c r="HD891" s="24"/>
      <c r="HE891" s="24"/>
      <c r="HF891" s="24"/>
      <c r="HG891" s="24"/>
      <c r="HH891" s="24"/>
      <c r="HI891" s="24"/>
      <c r="HJ891" s="24"/>
      <c r="HK891" s="24"/>
      <c r="HL891" s="24"/>
      <c r="HM891" s="24"/>
      <c r="HN891" s="24"/>
      <c r="HO891" s="24"/>
      <c r="HP891" s="17"/>
      <c r="HQ891" s="17"/>
      <c r="HR891" s="17"/>
      <c r="HS891" s="17"/>
      <c r="HT891" s="17"/>
      <c r="HU891" s="20"/>
      <c r="HV891" s="20"/>
      <c r="HW891" s="20"/>
      <c r="HX891" s="20"/>
      <c r="HY891" s="165"/>
      <c r="HZ891" s="163"/>
      <c r="IA891" s="165"/>
      <c r="IB891" s="16"/>
      <c r="IC891" s="16"/>
      <c r="ID891" s="16"/>
      <c r="IE891" s="16"/>
      <c r="IF891" s="16"/>
      <c r="IG891" s="16"/>
      <c r="IH891" s="16"/>
      <c r="II891" s="16"/>
      <c r="IJ891" s="16"/>
      <c r="IK891" s="16"/>
      <c r="IL891" s="16"/>
      <c r="IM891" s="16"/>
      <c r="IN891" s="16"/>
      <c r="IO891" s="16"/>
      <c r="IP891" s="163"/>
      <c r="IQ891" s="163"/>
      <c r="IR891" s="163"/>
      <c r="IS891" s="163"/>
      <c r="IT891" s="163"/>
      <c r="IU891" s="163"/>
      <c r="IV891" s="163"/>
      <c r="IW891" s="163"/>
      <c r="IX891" s="163"/>
      <c r="IY891" s="163"/>
      <c r="IZ891" s="72"/>
      <c r="JA891" s="72"/>
      <c r="JB891" s="72"/>
      <c r="JC891" s="72"/>
      <c r="JD891" s="72"/>
      <c r="JE891" s="72"/>
      <c r="JF891" s="163" t="s">
        <v>4</v>
      </c>
      <c r="JG891" s="163" t="s">
        <v>4</v>
      </c>
      <c r="JH891" s="163" t="s">
        <v>4</v>
      </c>
      <c r="JI891" s="163" t="s">
        <v>4</v>
      </c>
      <c r="JJ891" s="163" t="s">
        <v>4</v>
      </c>
      <c r="JK891" s="163" t="s">
        <v>4</v>
      </c>
      <c r="JL891" s="72" t="s">
        <v>4</v>
      </c>
      <c r="JM891" s="72" t="s">
        <v>4</v>
      </c>
      <c r="JN891" s="72" t="s">
        <v>4</v>
      </c>
      <c r="JO891" s="72" t="s">
        <v>4</v>
      </c>
      <c r="JP891" s="72" t="s">
        <v>4</v>
      </c>
      <c r="JQ891" s="72" t="s">
        <v>4</v>
      </c>
    </row>
    <row r="892" spans="1:277" s="166" customFormat="1" ht="16.5" customHeight="1" x14ac:dyDescent="0.3">
      <c r="A892" s="22"/>
      <c r="C892" s="378" t="s">
        <v>299</v>
      </c>
      <c r="D892" s="378"/>
      <c r="E892" s="378"/>
      <c r="F892" s="378"/>
      <c r="G892" s="378"/>
      <c r="H892" s="378"/>
      <c r="I892" s="378"/>
      <c r="J892" s="378"/>
      <c r="K892" s="378"/>
      <c r="L892" s="378"/>
      <c r="M892" s="378"/>
      <c r="N892" s="378"/>
      <c r="Q892" s="167"/>
      <c r="R892" s="167"/>
      <c r="AB892" s="16"/>
      <c r="AC892" s="16"/>
      <c r="AD892" s="16"/>
      <c r="AE892" s="16"/>
      <c r="AF892" s="16"/>
      <c r="AG892" s="163"/>
      <c r="AH892" s="163"/>
      <c r="AI892" s="163"/>
      <c r="AJ892" s="163"/>
      <c r="AK892" s="16"/>
      <c r="AL892" s="16"/>
      <c r="AM892" s="16"/>
      <c r="AN892" s="16"/>
      <c r="AO892" s="16"/>
      <c r="AP892" s="163"/>
      <c r="AQ892" s="163"/>
      <c r="AR892" s="163"/>
      <c r="AS892" s="163"/>
      <c r="AT892" s="72"/>
      <c r="AU892" s="72"/>
      <c r="AV892" s="72"/>
      <c r="AW892" s="72"/>
      <c r="AX892" s="72"/>
      <c r="AY892" s="72"/>
      <c r="AZ892" s="72"/>
      <c r="BA892" s="72"/>
      <c r="BB892" s="72"/>
      <c r="BC892" s="163"/>
      <c r="BD892" s="163"/>
      <c r="BE892" s="163"/>
      <c r="BF892" s="163"/>
      <c r="BG892" s="163"/>
      <c r="BH892" s="72"/>
      <c r="BI892" s="72"/>
      <c r="BJ892" s="72"/>
      <c r="BK892" s="72"/>
      <c r="BL892" s="16"/>
      <c r="BM892" s="16"/>
      <c r="BN892" s="16"/>
      <c r="BO892" s="16"/>
      <c r="BP892" s="16"/>
      <c r="BQ892" s="16"/>
      <c r="BR892" s="16"/>
      <c r="BS892" s="16"/>
      <c r="BT892" s="16"/>
      <c r="BU892" s="16"/>
      <c r="BV892" s="16"/>
      <c r="BW892" s="16"/>
      <c r="BX892" s="16"/>
      <c r="BY892" s="16"/>
      <c r="BZ892" s="16"/>
      <c r="CA892" s="16"/>
      <c r="CB892" s="16"/>
      <c r="CC892" s="16"/>
      <c r="CD892" s="16"/>
      <c r="CE892" s="16"/>
      <c r="CF892" s="16"/>
      <c r="CG892" s="16"/>
      <c r="CH892" s="16"/>
      <c r="CI892" s="16"/>
      <c r="CJ892" s="16"/>
      <c r="CK892" s="16"/>
      <c r="CL892" s="16"/>
      <c r="CM892" s="16"/>
      <c r="CN892" s="16"/>
      <c r="CO892" s="16"/>
      <c r="CP892" s="16"/>
      <c r="CQ892" s="16"/>
      <c r="CR892" s="16"/>
      <c r="CS892" s="16"/>
      <c r="CT892" s="16"/>
      <c r="CU892" s="16"/>
      <c r="CV892" s="16"/>
      <c r="CW892" s="16"/>
      <c r="CX892" s="16"/>
      <c r="CY892" s="16"/>
      <c r="CZ892" s="16"/>
      <c r="DA892" s="16"/>
      <c r="DB892" s="16"/>
      <c r="DC892" s="16"/>
      <c r="DD892" s="16"/>
      <c r="DE892" s="16"/>
      <c r="DF892" s="16"/>
      <c r="DG892" s="16"/>
      <c r="DH892" s="16"/>
      <c r="DI892" s="16"/>
      <c r="DJ892" s="16"/>
      <c r="DK892" s="16"/>
      <c r="DL892" s="16"/>
      <c r="DM892" s="16"/>
      <c r="DN892" s="16"/>
      <c r="DO892" s="16"/>
      <c r="DP892" s="16"/>
      <c r="DQ892" s="16"/>
      <c r="DR892" s="16"/>
      <c r="DS892" s="16"/>
      <c r="DT892" s="16"/>
      <c r="DU892" s="16"/>
      <c r="DV892" s="16"/>
      <c r="DW892" s="16"/>
      <c r="DX892" s="16"/>
      <c r="DY892" s="16"/>
      <c r="DZ892" s="16"/>
      <c r="EA892" s="16"/>
      <c r="EB892" s="16"/>
      <c r="EC892" s="16"/>
      <c r="ED892" s="16"/>
      <c r="EE892" s="16"/>
      <c r="EF892" s="16"/>
      <c r="EG892" s="16"/>
      <c r="EH892" s="16"/>
      <c r="EI892" s="16"/>
      <c r="EJ892" s="16"/>
      <c r="EK892" s="16"/>
      <c r="EL892" s="16"/>
      <c r="EM892" s="16"/>
      <c r="EN892" s="16"/>
      <c r="EO892" s="16"/>
      <c r="EP892" s="16"/>
      <c r="EQ892" s="16"/>
      <c r="ER892" s="16"/>
      <c r="ES892" s="16"/>
      <c r="ET892" s="16"/>
      <c r="EU892" s="16"/>
      <c r="EV892" s="16"/>
      <c r="EW892" s="16"/>
      <c r="EX892" s="16"/>
      <c r="EY892" s="16"/>
      <c r="EZ892" s="16"/>
      <c r="FA892" s="16"/>
      <c r="FB892" s="16"/>
      <c r="FC892" s="16"/>
      <c r="FD892" s="16"/>
      <c r="FE892" s="16"/>
      <c r="FF892" s="16"/>
      <c r="FG892" s="16"/>
      <c r="FH892" s="16"/>
      <c r="FI892" s="16"/>
      <c r="FJ892" s="16"/>
      <c r="FK892" s="16"/>
      <c r="FL892" s="16"/>
      <c r="FM892" s="16"/>
      <c r="FN892" s="16"/>
      <c r="FO892" s="16"/>
      <c r="FP892" s="16"/>
      <c r="FQ892" s="16"/>
      <c r="FR892" s="16"/>
      <c r="FS892" s="16"/>
      <c r="FT892" s="70"/>
      <c r="FU892" s="70"/>
      <c r="FV892" s="70"/>
      <c r="FW892" s="70"/>
      <c r="FX892" s="70"/>
      <c r="FY892" s="70"/>
      <c r="FZ892" s="70"/>
      <c r="GA892" s="70"/>
      <c r="GB892" s="70"/>
      <c r="GC892" s="70"/>
      <c r="GD892" s="70"/>
      <c r="GE892" s="70"/>
      <c r="GF892" s="70"/>
      <c r="GG892" s="70"/>
      <c r="GH892" s="70"/>
      <c r="GI892" s="70"/>
      <c r="GJ892" s="70"/>
      <c r="GK892" s="70"/>
      <c r="GL892" s="70"/>
      <c r="GM892" s="70"/>
      <c r="GN892" s="70"/>
      <c r="GO892" s="70"/>
      <c r="GP892" s="70"/>
      <c r="GQ892" s="70"/>
      <c r="GR892" s="70"/>
      <c r="GS892" s="70"/>
      <c r="GT892" s="70"/>
      <c r="GU892" s="70"/>
      <c r="GV892" s="70"/>
      <c r="GW892" s="70"/>
      <c r="GX892" s="70"/>
      <c r="GY892" s="70"/>
      <c r="GZ892" s="70"/>
      <c r="HA892" s="70"/>
      <c r="HB892" s="70"/>
      <c r="HC892" s="70"/>
      <c r="HD892" s="70"/>
      <c r="HE892" s="70"/>
      <c r="HF892" s="70"/>
      <c r="HG892" s="70"/>
      <c r="HH892" s="70"/>
      <c r="HI892" s="70"/>
      <c r="HJ892" s="70"/>
      <c r="HK892" s="70"/>
      <c r="HL892" s="70"/>
      <c r="HM892" s="70"/>
      <c r="HN892" s="70"/>
      <c r="HO892" s="70"/>
      <c r="HP892" s="16"/>
      <c r="HQ892" s="16"/>
      <c r="HR892" s="16"/>
      <c r="HS892" s="16"/>
      <c r="HT892" s="16"/>
      <c r="HU892" s="163"/>
      <c r="HV892" s="163"/>
      <c r="HW892" s="163"/>
      <c r="HX892" s="163"/>
      <c r="HY892" s="165"/>
      <c r="HZ892" s="163"/>
      <c r="IA892" s="165"/>
      <c r="IB892" s="16"/>
      <c r="IC892" s="16"/>
      <c r="ID892" s="16"/>
      <c r="IE892" s="16"/>
      <c r="IF892" s="16"/>
      <c r="IG892" s="16"/>
      <c r="IH892" s="16"/>
      <c r="II892" s="16"/>
      <c r="IJ892" s="16"/>
      <c r="IK892" s="16"/>
      <c r="IL892" s="16"/>
      <c r="IM892" s="16"/>
      <c r="IN892" s="16"/>
      <c r="IO892" s="16"/>
      <c r="IP892" s="163"/>
      <c r="IQ892" s="163"/>
      <c r="IR892" s="163"/>
      <c r="IS892" s="163"/>
      <c r="IT892" s="163"/>
      <c r="IU892" s="163"/>
      <c r="IV892" s="163"/>
      <c r="IW892" s="163"/>
      <c r="IX892" s="163"/>
      <c r="IY892" s="163"/>
      <c r="IZ892" s="72"/>
      <c r="JA892" s="72"/>
      <c r="JB892" s="72"/>
      <c r="JC892" s="72"/>
      <c r="JD892" s="72"/>
      <c r="JE892" s="72"/>
      <c r="JF892" s="163"/>
      <c r="JG892" s="163"/>
      <c r="JH892" s="163"/>
      <c r="JI892" s="163"/>
      <c r="JJ892" s="163"/>
      <c r="JK892" s="163"/>
      <c r="JL892" s="72"/>
      <c r="JM892" s="72"/>
      <c r="JN892" s="72"/>
      <c r="JO892" s="72"/>
      <c r="JP892" s="72"/>
      <c r="JQ892" s="72"/>
    </row>
    <row r="894" spans="1:277" s="11" customFormat="1" ht="14.4" x14ac:dyDescent="0.3">
      <c r="A894" s="12"/>
    </row>
    <row r="895" spans="1:277" s="11" customFormat="1" ht="14.4" x14ac:dyDescent="0.3">
      <c r="A895" s="12"/>
    </row>
    <row r="896" spans="1:277" s="11" customFormat="1" ht="14.4" x14ac:dyDescent="0.3">
      <c r="A896" s="12"/>
    </row>
    <row r="897" spans="1:1" s="11" customFormat="1" ht="14.4" x14ac:dyDescent="0.3">
      <c r="A897" s="12"/>
    </row>
    <row r="898" spans="1:1" s="11" customFormat="1" ht="14.4" x14ac:dyDescent="0.3">
      <c r="A898" s="12"/>
    </row>
    <row r="899" spans="1:1" s="11" customFormat="1" ht="14.4" x14ac:dyDescent="0.3">
      <c r="A899" s="12"/>
    </row>
    <row r="900" spans="1:1" s="11" customFormat="1" ht="14.4" x14ac:dyDescent="0.3">
      <c r="A900" s="12"/>
    </row>
    <row r="901" spans="1:1" s="11" customFormat="1" ht="14.4" x14ac:dyDescent="0.3">
      <c r="A901" s="12"/>
    </row>
    <row r="902" spans="1:1" s="11" customFormat="1" ht="14.4" x14ac:dyDescent="0.3">
      <c r="A902" s="12"/>
    </row>
    <row r="903" spans="1:1" s="11" customFormat="1" ht="14.4" x14ac:dyDescent="0.3">
      <c r="A903" s="12"/>
    </row>
    <row r="904" spans="1:1" s="11" customFormat="1" ht="14.4" x14ac:dyDescent="0.3">
      <c r="A904" s="12"/>
    </row>
    <row r="905" spans="1:1" s="11" customFormat="1" ht="14.4" x14ac:dyDescent="0.3">
      <c r="A905" s="12"/>
    </row>
    <row r="906" spans="1:1" s="11" customFormat="1" ht="14.4" x14ac:dyDescent="0.3">
      <c r="A906" s="12"/>
    </row>
    <row r="907" spans="1:1" s="11" customFormat="1" ht="14.4" x14ac:dyDescent="0.3">
      <c r="A907" s="12"/>
    </row>
    <row r="908" spans="1:1" s="11" customFormat="1" ht="14.4" x14ac:dyDescent="0.3">
      <c r="A908" s="12"/>
    </row>
    <row r="909" spans="1:1" s="11" customFormat="1" ht="14.4" x14ac:dyDescent="0.3">
      <c r="A909" s="12"/>
    </row>
    <row r="910" spans="1:1" s="11" customFormat="1" ht="14.4" x14ac:dyDescent="0.3">
      <c r="A910" s="12"/>
    </row>
    <row r="911" spans="1:1" s="11" customFormat="1" ht="14.4" x14ac:dyDescent="0.3">
      <c r="A911" s="12"/>
    </row>
    <row r="912" spans="1:1" s="11" customFormat="1" ht="14.4" x14ac:dyDescent="0.3">
      <c r="A912" s="12"/>
    </row>
    <row r="913" spans="1:1" s="11" customFormat="1" ht="14.4" x14ac:dyDescent="0.3">
      <c r="A913" s="12"/>
    </row>
    <row r="914" spans="1:1" s="11" customFormat="1" ht="14.4" x14ac:dyDescent="0.3">
      <c r="A914" s="12"/>
    </row>
    <row r="915" spans="1:1" s="11" customFormat="1" ht="14.4" x14ac:dyDescent="0.3">
      <c r="A915" s="12"/>
    </row>
    <row r="916" spans="1:1" s="11" customFormat="1" ht="14.4" x14ac:dyDescent="0.3">
      <c r="A916" s="12"/>
    </row>
    <row r="917" spans="1:1" s="11" customFormat="1" ht="14.4" x14ac:dyDescent="0.3">
      <c r="A917" s="12"/>
    </row>
    <row r="918" spans="1:1" s="11" customFormat="1" ht="14.4" x14ac:dyDescent="0.3">
      <c r="A918" s="12"/>
    </row>
    <row r="919" spans="1:1" s="11" customFormat="1" ht="14.4" x14ac:dyDescent="0.3">
      <c r="A919" s="12"/>
    </row>
    <row r="920" spans="1:1" s="11" customFormat="1" ht="14.4" x14ac:dyDescent="0.3">
      <c r="A920" s="12"/>
    </row>
    <row r="921" spans="1:1" s="11" customFormat="1" ht="14.4" x14ac:dyDescent="0.3">
      <c r="A921" s="12"/>
    </row>
    <row r="922" spans="1:1" s="11" customFormat="1" ht="14.4" x14ac:dyDescent="0.3">
      <c r="A922" s="12"/>
    </row>
    <row r="923" spans="1:1" s="11" customFormat="1" ht="14.4" x14ac:dyDescent="0.3">
      <c r="A923" s="12"/>
    </row>
    <row r="924" spans="1:1" s="11" customFormat="1" ht="14.4" x14ac:dyDescent="0.3">
      <c r="A924" s="12"/>
    </row>
    <row r="925" spans="1:1" s="11" customFormat="1" ht="14.4" x14ac:dyDescent="0.3">
      <c r="A925" s="12"/>
    </row>
    <row r="926" spans="1:1" s="11" customFormat="1" ht="14.4" x14ac:dyDescent="0.3">
      <c r="A926" s="12"/>
    </row>
  </sheetData>
  <mergeCells count="886">
    <mergeCell ref="C892:N892"/>
    <mergeCell ref="C886:J886"/>
    <mergeCell ref="C889:H889"/>
    <mergeCell ref="I889:N889"/>
    <mergeCell ref="C890:N890"/>
    <mergeCell ref="C891:H891"/>
    <mergeCell ref="I891:N891"/>
    <mergeCell ref="C881:O881"/>
    <mergeCell ref="C882:O882"/>
    <mergeCell ref="C883:O883"/>
    <mergeCell ref="C884:O884"/>
    <mergeCell ref="C885:J885"/>
    <mergeCell ref="C876:O876"/>
    <mergeCell ref="C877:O877"/>
    <mergeCell ref="C878:O878"/>
    <mergeCell ref="C879:O879"/>
    <mergeCell ref="C880:O880"/>
    <mergeCell ref="C871:O871"/>
    <mergeCell ref="C872:O872"/>
    <mergeCell ref="C873:O873"/>
    <mergeCell ref="C874:O874"/>
    <mergeCell ref="C875:O875"/>
    <mergeCell ref="C866:O866"/>
    <mergeCell ref="C867:O867"/>
    <mergeCell ref="C868:O868"/>
    <mergeCell ref="C869:O869"/>
    <mergeCell ref="C870:O870"/>
    <mergeCell ref="C861:O861"/>
    <mergeCell ref="C862:O862"/>
    <mergeCell ref="C863:O863"/>
    <mergeCell ref="C864:O864"/>
    <mergeCell ref="C865:O865"/>
    <mergeCell ref="C856:O856"/>
    <mergeCell ref="C857:O857"/>
    <mergeCell ref="C858:O858"/>
    <mergeCell ref="C859:O859"/>
    <mergeCell ref="C860:O860"/>
    <mergeCell ref="C849:G849"/>
    <mergeCell ref="C851:O851"/>
    <mergeCell ref="C853:O853"/>
    <mergeCell ref="C854:O854"/>
    <mergeCell ref="C855:O855"/>
    <mergeCell ref="C844:G844"/>
    <mergeCell ref="C845:G845"/>
    <mergeCell ref="C846:G846"/>
    <mergeCell ref="C847:G847"/>
    <mergeCell ref="C848:G848"/>
    <mergeCell ref="C839:G839"/>
    <mergeCell ref="C840:G840"/>
    <mergeCell ref="C841:G841"/>
    <mergeCell ref="C842:G842"/>
    <mergeCell ref="C843:G843"/>
    <mergeCell ref="C834:G834"/>
    <mergeCell ref="C835:G835"/>
    <mergeCell ref="C836:G836"/>
    <mergeCell ref="C837:G837"/>
    <mergeCell ref="C838:G838"/>
    <mergeCell ref="C829:P829"/>
    <mergeCell ref="C830:P830"/>
    <mergeCell ref="C831:G831"/>
    <mergeCell ref="C832:G832"/>
    <mergeCell ref="C833:G833"/>
    <mergeCell ref="C823:G823"/>
    <mergeCell ref="C824:G824"/>
    <mergeCell ref="C826:O826"/>
    <mergeCell ref="A827:P827"/>
    <mergeCell ref="C828:G828"/>
    <mergeCell ref="C818:G818"/>
    <mergeCell ref="C819:G819"/>
    <mergeCell ref="C820:G820"/>
    <mergeCell ref="C821:G821"/>
    <mergeCell ref="C822:G822"/>
    <mergeCell ref="C813:G813"/>
    <mergeCell ref="C814:G814"/>
    <mergeCell ref="C815:G815"/>
    <mergeCell ref="C816:G816"/>
    <mergeCell ref="C817:G817"/>
    <mergeCell ref="C808:G808"/>
    <mergeCell ref="C809:G809"/>
    <mergeCell ref="C810:G810"/>
    <mergeCell ref="C811:G811"/>
    <mergeCell ref="C812:G812"/>
    <mergeCell ref="C803:G803"/>
    <mergeCell ref="C804:P804"/>
    <mergeCell ref="C805:G805"/>
    <mergeCell ref="C806:G806"/>
    <mergeCell ref="C807:G807"/>
    <mergeCell ref="C798:P798"/>
    <mergeCell ref="C799:G799"/>
    <mergeCell ref="C800:G800"/>
    <mergeCell ref="C801:P801"/>
    <mergeCell ref="C802:G802"/>
    <mergeCell ref="C793:G793"/>
    <mergeCell ref="C794:G794"/>
    <mergeCell ref="C795:P795"/>
    <mergeCell ref="C796:G796"/>
    <mergeCell ref="C797:G797"/>
    <mergeCell ref="C788:G788"/>
    <mergeCell ref="C789:G789"/>
    <mergeCell ref="C790:G790"/>
    <mergeCell ref="C791:G791"/>
    <mergeCell ref="C792:P792"/>
    <mergeCell ref="C783:G783"/>
    <mergeCell ref="C784:G784"/>
    <mergeCell ref="C785:G785"/>
    <mergeCell ref="C786:G786"/>
    <mergeCell ref="C787:G787"/>
    <mergeCell ref="C778:G778"/>
    <mergeCell ref="C779:G779"/>
    <mergeCell ref="C780:G780"/>
    <mergeCell ref="C781:G781"/>
    <mergeCell ref="C782:G782"/>
    <mergeCell ref="C773:G773"/>
    <mergeCell ref="C774:P774"/>
    <mergeCell ref="C775:G775"/>
    <mergeCell ref="C776:G776"/>
    <mergeCell ref="C777:G777"/>
    <mergeCell ref="C768:G768"/>
    <mergeCell ref="C769:G769"/>
    <mergeCell ref="C770:G770"/>
    <mergeCell ref="C771:G771"/>
    <mergeCell ref="C772:G772"/>
    <mergeCell ref="C763:G763"/>
    <mergeCell ref="C764:G764"/>
    <mergeCell ref="C765:G765"/>
    <mergeCell ref="C766:G766"/>
    <mergeCell ref="C767:G767"/>
    <mergeCell ref="C758:G758"/>
    <mergeCell ref="C759:G759"/>
    <mergeCell ref="C760:G760"/>
    <mergeCell ref="C761:G761"/>
    <mergeCell ref="C762:G762"/>
    <mergeCell ref="C753:G753"/>
    <mergeCell ref="C754:G754"/>
    <mergeCell ref="C755:G755"/>
    <mergeCell ref="C756:G756"/>
    <mergeCell ref="C757:G757"/>
    <mergeCell ref="C748:P748"/>
    <mergeCell ref="C749:P749"/>
    <mergeCell ref="C750:G750"/>
    <mergeCell ref="C751:G751"/>
    <mergeCell ref="C752:G752"/>
    <mergeCell ref="C743:G743"/>
    <mergeCell ref="C744:G744"/>
    <mergeCell ref="C745:G745"/>
    <mergeCell ref="C746:G746"/>
    <mergeCell ref="C747:G747"/>
    <mergeCell ref="C738:G738"/>
    <mergeCell ref="C739:G739"/>
    <mergeCell ref="C740:G740"/>
    <mergeCell ref="C741:G741"/>
    <mergeCell ref="C742:G742"/>
    <mergeCell ref="C733:G733"/>
    <mergeCell ref="C734:G734"/>
    <mergeCell ref="C735:G735"/>
    <mergeCell ref="C736:G736"/>
    <mergeCell ref="C737:G737"/>
    <mergeCell ref="C728:G728"/>
    <mergeCell ref="C729:G729"/>
    <mergeCell ref="C730:G730"/>
    <mergeCell ref="C731:G731"/>
    <mergeCell ref="C732:G732"/>
    <mergeCell ref="C723:G723"/>
    <mergeCell ref="C724:G724"/>
    <mergeCell ref="C725:G725"/>
    <mergeCell ref="C726:G726"/>
    <mergeCell ref="C727:G727"/>
    <mergeCell ref="C718:P718"/>
    <mergeCell ref="C719:G719"/>
    <mergeCell ref="C720:G720"/>
    <mergeCell ref="C721:P721"/>
    <mergeCell ref="C722:P722"/>
    <mergeCell ref="C713:G713"/>
    <mergeCell ref="C714:G714"/>
    <mergeCell ref="C715:P715"/>
    <mergeCell ref="C716:G716"/>
    <mergeCell ref="C717:G717"/>
    <mergeCell ref="C708:G708"/>
    <mergeCell ref="C709:G709"/>
    <mergeCell ref="C710:G710"/>
    <mergeCell ref="C711:G711"/>
    <mergeCell ref="C712:P712"/>
    <mergeCell ref="C703:G703"/>
    <mergeCell ref="C704:G704"/>
    <mergeCell ref="C705:G705"/>
    <mergeCell ref="C706:G706"/>
    <mergeCell ref="C707:G707"/>
    <mergeCell ref="C698:G698"/>
    <mergeCell ref="C699:G699"/>
    <mergeCell ref="C700:G700"/>
    <mergeCell ref="C701:G701"/>
    <mergeCell ref="C702:G702"/>
    <mergeCell ref="C693:G693"/>
    <mergeCell ref="C694:G694"/>
    <mergeCell ref="C695:G695"/>
    <mergeCell ref="C696:G696"/>
    <mergeCell ref="C697:G697"/>
    <mergeCell ref="C688:P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P687"/>
    <mergeCell ref="C678:G678"/>
    <mergeCell ref="C679:G679"/>
    <mergeCell ref="C680:G680"/>
    <mergeCell ref="C681:G681"/>
    <mergeCell ref="C682:G682"/>
    <mergeCell ref="C673:G673"/>
    <mergeCell ref="C674:G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63:G663"/>
    <mergeCell ref="C664:G664"/>
    <mergeCell ref="C665:G665"/>
    <mergeCell ref="C666:G666"/>
    <mergeCell ref="C667:G667"/>
    <mergeCell ref="C658:G658"/>
    <mergeCell ref="C659:G659"/>
    <mergeCell ref="C660:G660"/>
    <mergeCell ref="C661:G661"/>
    <mergeCell ref="C662:G662"/>
    <mergeCell ref="C653:G653"/>
    <mergeCell ref="C654:P654"/>
    <mergeCell ref="C655:P655"/>
    <mergeCell ref="C656:G656"/>
    <mergeCell ref="C657:G657"/>
    <mergeCell ref="C648:G648"/>
    <mergeCell ref="C649:G649"/>
    <mergeCell ref="C650:G650"/>
    <mergeCell ref="C651:G651"/>
    <mergeCell ref="C652:G652"/>
    <mergeCell ref="C643:G643"/>
    <mergeCell ref="C644:G644"/>
    <mergeCell ref="C645:G645"/>
    <mergeCell ref="C646:G646"/>
    <mergeCell ref="C647:G647"/>
    <mergeCell ref="C638:G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G63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18:G618"/>
    <mergeCell ref="C619:G619"/>
    <mergeCell ref="C620:G620"/>
    <mergeCell ref="C621:P621"/>
    <mergeCell ref="C622:P622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03:G603"/>
    <mergeCell ref="C604:G604"/>
    <mergeCell ref="C605:G605"/>
    <mergeCell ref="C606:G606"/>
    <mergeCell ref="C607:G60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588:P588"/>
    <mergeCell ref="C589:P589"/>
    <mergeCell ref="C590:G590"/>
    <mergeCell ref="C591:G591"/>
    <mergeCell ref="C592:G59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63:G563"/>
    <mergeCell ref="C564:G564"/>
    <mergeCell ref="C565:G565"/>
    <mergeCell ref="C566:P566"/>
    <mergeCell ref="C567:G56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48:P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P526"/>
    <mergeCell ref="C527:P52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03:O503"/>
    <mergeCell ref="A504:P504"/>
    <mergeCell ref="A505:P505"/>
    <mergeCell ref="C506:G506"/>
    <mergeCell ref="C507:P507"/>
    <mergeCell ref="C497:G497"/>
    <mergeCell ref="C498:G498"/>
    <mergeCell ref="C499:G499"/>
    <mergeCell ref="C500:G500"/>
    <mergeCell ref="C501:G501"/>
    <mergeCell ref="C492:G492"/>
    <mergeCell ref="C493:G493"/>
    <mergeCell ref="C494:G494"/>
    <mergeCell ref="C495:G495"/>
    <mergeCell ref="C496:G496"/>
    <mergeCell ref="C487:G487"/>
    <mergeCell ref="C488:G488"/>
    <mergeCell ref="C489:G489"/>
    <mergeCell ref="C490:G490"/>
    <mergeCell ref="C491:G491"/>
    <mergeCell ref="C482:G482"/>
    <mergeCell ref="C483:G483"/>
    <mergeCell ref="C484:G484"/>
    <mergeCell ref="C485:G485"/>
    <mergeCell ref="C486:G486"/>
    <mergeCell ref="C477:G477"/>
    <mergeCell ref="C478:P478"/>
    <mergeCell ref="C479:G479"/>
    <mergeCell ref="C480:G480"/>
    <mergeCell ref="C481:P481"/>
    <mergeCell ref="C472:P472"/>
    <mergeCell ref="C473:G473"/>
    <mergeCell ref="C474:G474"/>
    <mergeCell ref="C475:P475"/>
    <mergeCell ref="C476:G476"/>
    <mergeCell ref="C467:G467"/>
    <mergeCell ref="C468:G468"/>
    <mergeCell ref="C469:P469"/>
    <mergeCell ref="C470:G470"/>
    <mergeCell ref="C471:G471"/>
    <mergeCell ref="C462:G462"/>
    <mergeCell ref="C463:G463"/>
    <mergeCell ref="C464:G464"/>
    <mergeCell ref="C465:G465"/>
    <mergeCell ref="C466:G466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G456"/>
    <mergeCell ref="C447:P447"/>
    <mergeCell ref="C448:G448"/>
    <mergeCell ref="C449:G449"/>
    <mergeCell ref="C450:G450"/>
    <mergeCell ref="C451:G451"/>
    <mergeCell ref="C442:G442"/>
    <mergeCell ref="C443:G443"/>
    <mergeCell ref="C444:G444"/>
    <mergeCell ref="C445:G445"/>
    <mergeCell ref="C446:P446"/>
    <mergeCell ref="C437:G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G436"/>
    <mergeCell ref="C427:G427"/>
    <mergeCell ref="C428:G428"/>
    <mergeCell ref="C429:G429"/>
    <mergeCell ref="C430:G430"/>
    <mergeCell ref="C431:G431"/>
    <mergeCell ref="C422:G422"/>
    <mergeCell ref="C423:G423"/>
    <mergeCell ref="C424:G424"/>
    <mergeCell ref="C425:G425"/>
    <mergeCell ref="C426:G426"/>
    <mergeCell ref="C417:G417"/>
    <mergeCell ref="C418:P418"/>
    <mergeCell ref="C419:G419"/>
    <mergeCell ref="C420:G420"/>
    <mergeCell ref="C421:G421"/>
    <mergeCell ref="C412:G412"/>
    <mergeCell ref="C413:G413"/>
    <mergeCell ref="C414:G414"/>
    <mergeCell ref="C415:G415"/>
    <mergeCell ref="C416:G416"/>
    <mergeCell ref="C407:G407"/>
    <mergeCell ref="C408:G408"/>
    <mergeCell ref="C409:G409"/>
    <mergeCell ref="C410:G410"/>
    <mergeCell ref="C411:G411"/>
    <mergeCell ref="C402:G402"/>
    <mergeCell ref="C403:G403"/>
    <mergeCell ref="C404:G404"/>
    <mergeCell ref="C405:G405"/>
    <mergeCell ref="C406:G406"/>
    <mergeCell ref="C397:G397"/>
    <mergeCell ref="C398:G398"/>
    <mergeCell ref="C399:G399"/>
    <mergeCell ref="C400:P400"/>
    <mergeCell ref="C401:G401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382:G382"/>
    <mergeCell ref="C383:G383"/>
    <mergeCell ref="C384:G384"/>
    <mergeCell ref="C385:G385"/>
    <mergeCell ref="C386:G386"/>
    <mergeCell ref="C377:G377"/>
    <mergeCell ref="C378:G378"/>
    <mergeCell ref="C379:G379"/>
    <mergeCell ref="C380:G380"/>
    <mergeCell ref="C381:G381"/>
    <mergeCell ref="C372:P372"/>
    <mergeCell ref="C373:P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62:G362"/>
    <mergeCell ref="C363:G363"/>
    <mergeCell ref="C364:G364"/>
    <mergeCell ref="C365:G365"/>
    <mergeCell ref="C366:G366"/>
    <mergeCell ref="C357:G357"/>
    <mergeCell ref="C358:G358"/>
    <mergeCell ref="C359:G359"/>
    <mergeCell ref="C360:G360"/>
    <mergeCell ref="C361:G361"/>
    <mergeCell ref="C352:G352"/>
    <mergeCell ref="C353:G353"/>
    <mergeCell ref="C354:G354"/>
    <mergeCell ref="C355:G355"/>
    <mergeCell ref="C356:G356"/>
    <mergeCell ref="C347:G347"/>
    <mergeCell ref="C348:G348"/>
    <mergeCell ref="C349:G349"/>
    <mergeCell ref="C350:G350"/>
    <mergeCell ref="C351:G351"/>
    <mergeCell ref="C342:P342"/>
    <mergeCell ref="C343:G343"/>
    <mergeCell ref="C344:G344"/>
    <mergeCell ref="C345:P345"/>
    <mergeCell ref="C346:P346"/>
    <mergeCell ref="C337:G337"/>
    <mergeCell ref="C338:G338"/>
    <mergeCell ref="C339:P339"/>
    <mergeCell ref="C340:G340"/>
    <mergeCell ref="C341:G341"/>
    <mergeCell ref="C332:G332"/>
    <mergeCell ref="C333:P333"/>
    <mergeCell ref="C334:G334"/>
    <mergeCell ref="C335:G335"/>
    <mergeCell ref="C336:P336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07:G307"/>
    <mergeCell ref="C308:P308"/>
    <mergeCell ref="C309:P309"/>
    <mergeCell ref="C310:G310"/>
    <mergeCell ref="C311:G311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P275"/>
    <mergeCell ref="C276:P27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2:P242"/>
    <mergeCell ref="C243:P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P209"/>
    <mergeCell ref="C210:P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P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P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P15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P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P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2:G92"/>
    <mergeCell ref="C93:G93"/>
    <mergeCell ref="C94:G94"/>
    <mergeCell ref="C95:P95"/>
    <mergeCell ref="C96:P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P70"/>
    <mergeCell ref="C71:P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O47"/>
    <mergeCell ref="A48:P48"/>
    <mergeCell ref="A49:P49"/>
    <mergeCell ref="C50:G50"/>
    <mergeCell ref="C51:P51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A10:F10"/>
    <mergeCell ref="G10:P10"/>
    <mergeCell ref="G16:P16"/>
    <mergeCell ref="A11:F11"/>
    <mergeCell ref="G11:P11"/>
    <mergeCell ref="A12:F12"/>
    <mergeCell ref="G12:P12"/>
    <mergeCell ref="A13:F13"/>
    <mergeCell ref="G13:P13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92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F0F7F-9BF7-4BD7-B2B4-AA0CE9C5573E}">
  <sheetPr>
    <pageSetUpPr fitToPage="1"/>
  </sheetPr>
  <dimension ref="A1:JQ514"/>
  <sheetViews>
    <sheetView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3" width="203.44140625" style="9" hidden="1" customWidth="1"/>
    <col min="234" max="238" width="51.88671875" style="3" hidden="1" customWidth="1"/>
    <col min="239" max="239" width="173" style="3" hidden="1" customWidth="1"/>
    <col min="240" max="246" width="51.88671875" style="3" hidden="1" customWidth="1"/>
    <col min="247" max="247" width="156" style="4" hidden="1" customWidth="1"/>
    <col min="248" max="248" width="203.44140625" style="9" hidden="1" customWidth="1"/>
    <col min="249" max="249" width="173" style="3" hidden="1" customWidth="1"/>
    <col min="250" max="252" width="156" style="4" hidden="1" customWidth="1"/>
    <col min="253" max="253" width="84.33203125" style="4" hidden="1" customWidth="1"/>
    <col min="254" max="259" width="61.109375" style="4" hidden="1" customWidth="1"/>
    <col min="260" max="265" width="82" style="10" hidden="1" customWidth="1"/>
    <col min="266" max="271" width="61.109375" style="4" hidden="1" customWidth="1"/>
    <col min="272" max="277" width="82" style="10" hidden="1" customWidth="1"/>
    <col min="278" max="16384" width="9.109375" style="1"/>
  </cols>
  <sheetData>
    <row r="1" spans="1:159" s="11" customFormat="1" ht="14.4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 t="s">
        <v>0</v>
      </c>
    </row>
    <row r="2" spans="1:159" s="11" customFormat="1" ht="11.25" customHeight="1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3" t="s">
        <v>1</v>
      </c>
    </row>
    <row r="3" spans="1:159" s="11" customFormat="1" ht="14.4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3"/>
    </row>
    <row r="4" spans="1:159" s="11" customFormat="1" ht="11.25" customHeight="1" x14ac:dyDescent="0.3">
      <c r="A4" s="338" t="s">
        <v>2</v>
      </c>
      <c r="B4" s="338"/>
      <c r="C4" s="338"/>
      <c r="D4" s="338"/>
      <c r="E4" s="338"/>
      <c r="F4" s="14"/>
      <c r="G4" s="14"/>
      <c r="H4" s="14"/>
      <c r="I4" s="14"/>
      <c r="L4" s="14"/>
      <c r="M4" s="338" t="s">
        <v>3</v>
      </c>
      <c r="N4" s="338"/>
      <c r="O4" s="338"/>
      <c r="P4" s="338"/>
    </row>
    <row r="5" spans="1:159" s="11" customFormat="1" ht="14.4" x14ac:dyDescent="0.3">
      <c r="A5" s="339"/>
      <c r="B5" s="339"/>
      <c r="C5" s="339"/>
      <c r="D5" s="339"/>
      <c r="E5" s="339"/>
      <c r="F5" s="14"/>
      <c r="G5" s="14"/>
      <c r="H5" s="14"/>
      <c r="I5" s="14"/>
      <c r="M5" s="340"/>
      <c r="N5" s="340"/>
      <c r="O5" s="340"/>
      <c r="P5" s="34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s="11" customFormat="1" ht="14.4" x14ac:dyDescent="0.3">
      <c r="A6" s="339"/>
      <c r="B6" s="339"/>
      <c r="C6" s="339"/>
      <c r="D6" s="339"/>
      <c r="E6" s="339"/>
      <c r="F6" s="14"/>
      <c r="G6" s="14"/>
      <c r="H6" s="14"/>
      <c r="I6" s="14"/>
      <c r="M6" s="340"/>
      <c r="N6" s="340"/>
      <c r="O6" s="340"/>
      <c r="P6" s="34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s="11" customFormat="1" ht="14.4" x14ac:dyDescent="0.3">
      <c r="A7" s="341"/>
      <c r="B7" s="341"/>
      <c r="C7" s="341"/>
      <c r="D7" s="341"/>
      <c r="E7" s="341"/>
      <c r="F7" s="14"/>
      <c r="G7" s="14"/>
      <c r="H7" s="14"/>
      <c r="I7" s="14"/>
      <c r="L7" s="14"/>
      <c r="M7" s="341"/>
      <c r="N7" s="341"/>
      <c r="O7" s="341"/>
      <c r="P7" s="341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11" customFormat="1" ht="14.4" x14ac:dyDescent="0.3">
      <c r="A8" s="342" t="s">
        <v>5</v>
      </c>
      <c r="B8" s="342"/>
      <c r="C8" s="342"/>
      <c r="D8" s="342"/>
      <c r="E8" s="342"/>
      <c r="F8" s="14"/>
      <c r="G8" s="14"/>
      <c r="H8" s="14"/>
      <c r="I8" s="14"/>
      <c r="L8" s="14"/>
      <c r="M8" s="343" t="s">
        <v>5</v>
      </c>
      <c r="N8" s="343"/>
      <c r="O8" s="343"/>
      <c r="P8" s="343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s="11" customFormat="1" ht="21" customHeight="1" x14ac:dyDescent="0.3">
      <c r="A9" s="12"/>
      <c r="B9" s="12"/>
      <c r="C9" s="1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3"/>
    </row>
    <row r="10" spans="1:159" s="11" customFormat="1" ht="12.75" customHeight="1" x14ac:dyDescent="0.3">
      <c r="A10" s="344" t="s">
        <v>6</v>
      </c>
      <c r="B10" s="344"/>
      <c r="C10" s="344"/>
      <c r="D10" s="344"/>
      <c r="E10" s="344"/>
      <c r="F10" s="344"/>
      <c r="G10" s="345" t="s">
        <v>7</v>
      </c>
      <c r="H10" s="345"/>
      <c r="I10" s="345"/>
      <c r="J10" s="345"/>
      <c r="K10" s="345"/>
      <c r="L10" s="345"/>
      <c r="M10" s="345"/>
      <c r="N10" s="345"/>
      <c r="O10" s="345"/>
      <c r="P10" s="345"/>
    </row>
    <row r="11" spans="1:159" s="11" customFormat="1" ht="52.2" x14ac:dyDescent="0.3">
      <c r="A11" s="344" t="s">
        <v>8</v>
      </c>
      <c r="B11" s="344"/>
      <c r="C11" s="344"/>
      <c r="D11" s="344"/>
      <c r="E11" s="344"/>
      <c r="F11" s="344"/>
      <c r="G11" s="346" t="s">
        <v>9</v>
      </c>
      <c r="H11" s="346"/>
      <c r="I11" s="346"/>
      <c r="J11" s="346"/>
      <c r="K11" s="346"/>
      <c r="L11" s="346"/>
      <c r="M11" s="346"/>
      <c r="N11" s="346"/>
      <c r="O11" s="346"/>
      <c r="P11" s="346"/>
      <c r="BL11" s="16" t="s">
        <v>8</v>
      </c>
      <c r="BM11" s="16" t="s">
        <v>4</v>
      </c>
      <c r="BN11" s="16" t="s">
        <v>4</v>
      </c>
      <c r="BO11" s="16" t="s">
        <v>4</v>
      </c>
      <c r="BP11" s="16" t="s">
        <v>4</v>
      </c>
      <c r="BQ11" s="16" t="s">
        <v>4</v>
      </c>
      <c r="BR11" s="17" t="s">
        <v>9</v>
      </c>
      <c r="BS11" s="17" t="s">
        <v>4</v>
      </c>
      <c r="BT11" s="17" t="s">
        <v>4</v>
      </c>
      <c r="BU11" s="17" t="s">
        <v>4</v>
      </c>
      <c r="BV11" s="17" t="s">
        <v>4</v>
      </c>
      <c r="BW11" s="17" t="s">
        <v>4</v>
      </c>
      <c r="BX11" s="17" t="s">
        <v>4</v>
      </c>
      <c r="BY11" s="17" t="s">
        <v>4</v>
      </c>
      <c r="BZ11" s="17" t="s">
        <v>4</v>
      </c>
      <c r="CA11" s="17" t="s">
        <v>4</v>
      </c>
    </row>
    <row r="12" spans="1:159" s="11" customFormat="1" ht="72.599999999999994" x14ac:dyDescent="0.3">
      <c r="A12" s="344" t="s">
        <v>10</v>
      </c>
      <c r="B12" s="344"/>
      <c r="C12" s="344"/>
      <c r="D12" s="344"/>
      <c r="E12" s="344"/>
      <c r="F12" s="344"/>
      <c r="G12" s="346" t="s">
        <v>11</v>
      </c>
      <c r="H12" s="346"/>
      <c r="I12" s="346"/>
      <c r="J12" s="346"/>
      <c r="K12" s="346"/>
      <c r="L12" s="346"/>
      <c r="M12" s="346"/>
      <c r="N12" s="346"/>
      <c r="O12" s="346"/>
      <c r="P12" s="346"/>
      <c r="CB12" s="16" t="s">
        <v>10</v>
      </c>
      <c r="CC12" s="16" t="s">
        <v>4</v>
      </c>
      <c r="CD12" s="16" t="s">
        <v>4</v>
      </c>
      <c r="CE12" s="16" t="s">
        <v>4</v>
      </c>
      <c r="CF12" s="16" t="s">
        <v>4</v>
      </c>
      <c r="CG12" s="16" t="s">
        <v>4</v>
      </c>
      <c r="CH12" s="17" t="s">
        <v>11</v>
      </c>
      <c r="CI12" s="17" t="s">
        <v>4</v>
      </c>
      <c r="CJ12" s="17" t="s">
        <v>4</v>
      </c>
      <c r="CK12" s="17" t="s">
        <v>4</v>
      </c>
      <c r="CL12" s="17" t="s">
        <v>4</v>
      </c>
      <c r="CM12" s="17" t="s">
        <v>4</v>
      </c>
      <c r="CN12" s="17" t="s">
        <v>4</v>
      </c>
      <c r="CO12" s="17" t="s">
        <v>4</v>
      </c>
      <c r="CP12" s="17" t="s">
        <v>4</v>
      </c>
      <c r="CQ12" s="17" t="s">
        <v>4</v>
      </c>
    </row>
    <row r="13" spans="1:159" s="11" customFormat="1" ht="61.2" x14ac:dyDescent="0.3">
      <c r="A13" s="347" t="s">
        <v>12</v>
      </c>
      <c r="B13" s="347"/>
      <c r="C13" s="347"/>
      <c r="D13" s="347"/>
      <c r="E13" s="347"/>
      <c r="F13" s="347"/>
      <c r="G13" s="346" t="s">
        <v>13</v>
      </c>
      <c r="H13" s="346"/>
      <c r="I13" s="346"/>
      <c r="J13" s="346"/>
      <c r="K13" s="346"/>
      <c r="L13" s="346"/>
      <c r="M13" s="346"/>
      <c r="N13" s="346"/>
      <c r="O13" s="346"/>
      <c r="P13" s="346"/>
      <c r="Q13" s="18" t="s">
        <v>12</v>
      </c>
      <c r="R13" s="19" t="s">
        <v>13</v>
      </c>
      <c r="S13" s="20"/>
      <c r="T13" s="20"/>
      <c r="U13" s="20"/>
      <c r="V13" s="20"/>
      <c r="W13" s="20"/>
      <c r="X13" s="20"/>
      <c r="Y13" s="20"/>
      <c r="Z13" s="20"/>
      <c r="AA13" s="20"/>
      <c r="CR13" s="16" t="s">
        <v>12</v>
      </c>
      <c r="CS13" s="16" t="s">
        <v>4</v>
      </c>
      <c r="CT13" s="16" t="s">
        <v>4</v>
      </c>
      <c r="CU13" s="16" t="s">
        <v>4</v>
      </c>
      <c r="CV13" s="16" t="s">
        <v>4</v>
      </c>
      <c r="CW13" s="16" t="s">
        <v>4</v>
      </c>
      <c r="CX13" s="17" t="s">
        <v>13</v>
      </c>
      <c r="CY13" s="17" t="s">
        <v>4</v>
      </c>
      <c r="CZ13" s="17" t="s">
        <v>4</v>
      </c>
      <c r="DA13" s="17" t="s">
        <v>4</v>
      </c>
      <c r="DB13" s="17" t="s">
        <v>4</v>
      </c>
      <c r="DC13" s="17" t="s">
        <v>4</v>
      </c>
      <c r="DD13" s="17" t="s">
        <v>4</v>
      </c>
      <c r="DE13" s="17" t="s">
        <v>4</v>
      </c>
      <c r="DF13" s="17" t="s">
        <v>4</v>
      </c>
      <c r="DG13" s="17" t="s">
        <v>4</v>
      </c>
    </row>
    <row r="14" spans="1:159" s="11" customFormat="1" ht="30.6" x14ac:dyDescent="0.3">
      <c r="A14" s="344" t="s">
        <v>14</v>
      </c>
      <c r="B14" s="344"/>
      <c r="C14" s="344"/>
      <c r="D14" s="344"/>
      <c r="E14" s="344"/>
      <c r="F14" s="344"/>
      <c r="G14" s="346" t="s">
        <v>15</v>
      </c>
      <c r="H14" s="346"/>
      <c r="I14" s="346"/>
      <c r="J14" s="346"/>
      <c r="K14" s="346"/>
      <c r="L14" s="346"/>
      <c r="M14" s="346"/>
      <c r="N14" s="346"/>
      <c r="O14" s="346"/>
      <c r="P14" s="346"/>
      <c r="Q14" s="18" t="s">
        <v>14</v>
      </c>
      <c r="R14" s="19" t="s">
        <v>15</v>
      </c>
      <c r="S14" s="20"/>
      <c r="T14" s="20"/>
      <c r="U14" s="20"/>
      <c r="V14" s="20"/>
      <c r="W14" s="20"/>
      <c r="X14" s="20"/>
      <c r="Y14" s="20"/>
      <c r="Z14" s="20"/>
      <c r="AA14" s="20"/>
      <c r="DH14" s="16" t="s">
        <v>14</v>
      </c>
      <c r="DI14" s="16" t="s">
        <v>4</v>
      </c>
      <c r="DJ14" s="16" t="s">
        <v>4</v>
      </c>
      <c r="DK14" s="16" t="s">
        <v>4</v>
      </c>
      <c r="DL14" s="16" t="s">
        <v>4</v>
      </c>
      <c r="DM14" s="16" t="s">
        <v>4</v>
      </c>
      <c r="DN14" s="17" t="s">
        <v>15</v>
      </c>
      <c r="DO14" s="17" t="s">
        <v>4</v>
      </c>
      <c r="DP14" s="17" t="s">
        <v>4</v>
      </c>
      <c r="DQ14" s="17" t="s">
        <v>4</v>
      </c>
      <c r="DR14" s="17" t="s">
        <v>4</v>
      </c>
      <c r="DS14" s="17" t="s">
        <v>4</v>
      </c>
      <c r="DT14" s="17" t="s">
        <v>4</v>
      </c>
      <c r="DU14" s="17" t="s">
        <v>4</v>
      </c>
      <c r="DV14" s="17" t="s">
        <v>4</v>
      </c>
      <c r="DW14" s="17" t="s">
        <v>4</v>
      </c>
    </row>
    <row r="15" spans="1:159" s="11" customFormat="1" ht="14.4" x14ac:dyDescent="0.3">
      <c r="A15" s="344" t="s">
        <v>16</v>
      </c>
      <c r="B15" s="344"/>
      <c r="C15" s="344"/>
      <c r="D15" s="344"/>
      <c r="E15" s="344"/>
      <c r="F15" s="344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DX15" s="16" t="s">
        <v>16</v>
      </c>
      <c r="DY15" s="16" t="s">
        <v>4</v>
      </c>
      <c r="DZ15" s="16" t="s">
        <v>4</v>
      </c>
      <c r="EA15" s="16" t="s">
        <v>4</v>
      </c>
      <c r="EB15" s="16" t="s">
        <v>4</v>
      </c>
      <c r="EC15" s="16" t="s">
        <v>4</v>
      </c>
      <c r="ED15" s="17" t="s">
        <v>4</v>
      </c>
      <c r="EE15" s="17" t="s">
        <v>4</v>
      </c>
      <c r="EF15" s="17" t="s">
        <v>4</v>
      </c>
      <c r="EG15" s="17" t="s">
        <v>4</v>
      </c>
      <c r="EH15" s="17" t="s">
        <v>4</v>
      </c>
      <c r="EI15" s="17" t="s">
        <v>4</v>
      </c>
      <c r="EJ15" s="17" t="s">
        <v>4</v>
      </c>
      <c r="EK15" s="17" t="s">
        <v>4</v>
      </c>
      <c r="EL15" s="17" t="s">
        <v>4</v>
      </c>
      <c r="EM15" s="17" t="s">
        <v>4</v>
      </c>
    </row>
    <row r="16" spans="1:159" s="11" customFormat="1" ht="14.4" x14ac:dyDescent="0.3">
      <c r="A16" s="344" t="s">
        <v>17</v>
      </c>
      <c r="B16" s="344"/>
      <c r="C16" s="344"/>
      <c r="D16" s="344"/>
      <c r="E16" s="344"/>
      <c r="F16" s="344"/>
      <c r="G16" s="346" t="s">
        <v>18</v>
      </c>
      <c r="H16" s="346"/>
      <c r="I16" s="346"/>
      <c r="J16" s="346"/>
      <c r="K16" s="346"/>
      <c r="L16" s="346"/>
      <c r="M16" s="346"/>
      <c r="N16" s="346"/>
      <c r="O16" s="346"/>
      <c r="P16" s="346"/>
      <c r="R16" s="2" t="s">
        <v>18</v>
      </c>
      <c r="EN16" s="16" t="s">
        <v>17</v>
      </c>
      <c r="EO16" s="16" t="s">
        <v>4</v>
      </c>
      <c r="EP16" s="16" t="s">
        <v>4</v>
      </c>
      <c r="EQ16" s="16" t="s">
        <v>4</v>
      </c>
      <c r="ER16" s="16" t="s">
        <v>4</v>
      </c>
      <c r="ES16" s="16" t="s">
        <v>4</v>
      </c>
      <c r="ET16" s="17" t="s">
        <v>18</v>
      </c>
      <c r="EU16" s="17" t="s">
        <v>4</v>
      </c>
      <c r="EV16" s="17" t="s">
        <v>4</v>
      </c>
      <c r="EW16" s="17" t="s">
        <v>4</v>
      </c>
      <c r="EX16" s="17" t="s">
        <v>4</v>
      </c>
      <c r="EY16" s="17" t="s">
        <v>4</v>
      </c>
      <c r="EZ16" s="17" t="s">
        <v>4</v>
      </c>
      <c r="FA16" s="17" t="s">
        <v>4</v>
      </c>
      <c r="FB16" s="17" t="s">
        <v>4</v>
      </c>
      <c r="FC16" s="17" t="s">
        <v>4</v>
      </c>
    </row>
    <row r="17" spans="1:232" s="11" customFormat="1" ht="14.4" x14ac:dyDescent="0.3">
      <c r="A17" s="344" t="s">
        <v>19</v>
      </c>
      <c r="B17" s="344"/>
      <c r="C17" s="344"/>
      <c r="D17" s="344"/>
      <c r="E17" s="344"/>
      <c r="F17" s="344"/>
      <c r="G17" s="346" t="s">
        <v>20</v>
      </c>
      <c r="H17" s="346"/>
      <c r="I17" s="346"/>
      <c r="J17" s="346"/>
      <c r="K17" s="346"/>
      <c r="L17" s="346"/>
      <c r="M17" s="346"/>
      <c r="N17" s="346"/>
      <c r="O17" s="346"/>
      <c r="P17" s="346"/>
      <c r="R17" s="2" t="s">
        <v>20</v>
      </c>
      <c r="FD17" s="16" t="s">
        <v>19</v>
      </c>
      <c r="FE17" s="16" t="s">
        <v>4</v>
      </c>
      <c r="FF17" s="16" t="s">
        <v>4</v>
      </c>
      <c r="FG17" s="16" t="s">
        <v>4</v>
      </c>
      <c r="FH17" s="16" t="s">
        <v>4</v>
      </c>
      <c r="FI17" s="16" t="s">
        <v>4</v>
      </c>
      <c r="FJ17" s="17" t="s">
        <v>20</v>
      </c>
      <c r="FK17" s="17" t="s">
        <v>4</v>
      </c>
      <c r="FL17" s="17" t="s">
        <v>4</v>
      </c>
      <c r="FM17" s="17" t="s">
        <v>4</v>
      </c>
      <c r="FN17" s="17" t="s">
        <v>4</v>
      </c>
      <c r="FO17" s="17" t="s">
        <v>4</v>
      </c>
      <c r="FP17" s="17" t="s">
        <v>4</v>
      </c>
      <c r="FQ17" s="17" t="s">
        <v>4</v>
      </c>
      <c r="FR17" s="17" t="s">
        <v>4</v>
      </c>
      <c r="FS17" s="17" t="s">
        <v>4</v>
      </c>
    </row>
    <row r="18" spans="1:232" s="11" customFormat="1" ht="6" customHeight="1" x14ac:dyDescent="0.3">
      <c r="A18" s="21"/>
      <c r="B18" s="14"/>
      <c r="C18" s="14"/>
      <c r="D18" s="14"/>
      <c r="E18" s="14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232" s="11" customFormat="1" ht="14.4" x14ac:dyDescent="0.3">
      <c r="A19" s="350" t="s">
        <v>21</v>
      </c>
      <c r="B19" s="350"/>
      <c r="C19" s="350"/>
      <c r="D19" s="350"/>
      <c r="E19" s="350"/>
      <c r="F19" s="350"/>
      <c r="G19" s="350"/>
      <c r="H19" s="350"/>
      <c r="I19" s="350"/>
      <c r="J19" s="350"/>
      <c r="K19" s="350"/>
      <c r="L19" s="350"/>
      <c r="M19" s="350"/>
      <c r="N19" s="350"/>
      <c r="O19" s="350"/>
      <c r="P19" s="350"/>
      <c r="FT19" s="24" t="s">
        <v>21</v>
      </c>
      <c r="FU19" s="24" t="s">
        <v>4</v>
      </c>
      <c r="FV19" s="24" t="s">
        <v>4</v>
      </c>
      <c r="FW19" s="24" t="s">
        <v>4</v>
      </c>
      <c r="FX19" s="24" t="s">
        <v>4</v>
      </c>
      <c r="FY19" s="24" t="s">
        <v>4</v>
      </c>
      <c r="FZ19" s="24" t="s">
        <v>4</v>
      </c>
      <c r="GA19" s="24" t="s">
        <v>4</v>
      </c>
      <c r="GB19" s="24" t="s">
        <v>4</v>
      </c>
      <c r="GC19" s="24" t="s">
        <v>4</v>
      </c>
      <c r="GD19" s="24" t="s">
        <v>4</v>
      </c>
      <c r="GE19" s="24" t="s">
        <v>4</v>
      </c>
      <c r="GF19" s="24" t="s">
        <v>4</v>
      </c>
      <c r="GG19" s="24" t="s">
        <v>4</v>
      </c>
      <c r="GH19" s="24" t="s">
        <v>4</v>
      </c>
      <c r="GI19" s="24" t="s">
        <v>4</v>
      </c>
    </row>
    <row r="20" spans="1:232" s="11" customFormat="1" ht="15" customHeight="1" x14ac:dyDescent="0.3">
      <c r="A20" s="348" t="s">
        <v>22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232" s="11" customFormat="1" ht="6" customHeight="1" x14ac:dyDescent="0.3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232" s="11" customFormat="1" ht="14.4" x14ac:dyDescent="0.3">
      <c r="A22" s="350" t="s">
        <v>21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  <c r="GJ22" s="24" t="s">
        <v>21</v>
      </c>
      <c r="GK22" s="24" t="s">
        <v>4</v>
      </c>
      <c r="GL22" s="24" t="s">
        <v>4</v>
      </c>
      <c r="GM22" s="24" t="s">
        <v>4</v>
      </c>
      <c r="GN22" s="24" t="s">
        <v>4</v>
      </c>
      <c r="GO22" s="24" t="s">
        <v>4</v>
      </c>
      <c r="GP22" s="24" t="s">
        <v>4</v>
      </c>
      <c r="GQ22" s="24" t="s">
        <v>4</v>
      </c>
      <c r="GR22" s="24" t="s">
        <v>4</v>
      </c>
      <c r="GS22" s="24" t="s">
        <v>4</v>
      </c>
      <c r="GT22" s="24" t="s">
        <v>4</v>
      </c>
      <c r="GU22" s="24" t="s">
        <v>4</v>
      </c>
      <c r="GV22" s="24" t="s">
        <v>4</v>
      </c>
      <c r="GW22" s="24" t="s">
        <v>4</v>
      </c>
      <c r="GX22" s="24" t="s">
        <v>4</v>
      </c>
      <c r="GY22" s="24" t="s">
        <v>4</v>
      </c>
    </row>
    <row r="23" spans="1:232" s="11" customFormat="1" ht="14.4" x14ac:dyDescent="0.3">
      <c r="A23" s="348" t="s">
        <v>23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232" s="11" customFormat="1" ht="17.25" customHeight="1" x14ac:dyDescent="0.3">
      <c r="A24" s="349" t="s">
        <v>1222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232" s="11" customFormat="1" ht="8.25" customHeight="1" x14ac:dyDescent="0.3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232" s="11" customFormat="1" ht="14.4" x14ac:dyDescent="0.3">
      <c r="A26" s="350" t="s">
        <v>1221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GZ26" s="24" t="s">
        <v>1221</v>
      </c>
      <c r="HA26" s="24" t="s">
        <v>4</v>
      </c>
      <c r="HB26" s="24" t="s">
        <v>4</v>
      </c>
      <c r="HC26" s="24" t="s">
        <v>4</v>
      </c>
      <c r="HD26" s="24" t="s">
        <v>4</v>
      </c>
      <c r="HE26" s="24" t="s">
        <v>4</v>
      </c>
      <c r="HF26" s="24" t="s">
        <v>4</v>
      </c>
      <c r="HG26" s="24" t="s">
        <v>4</v>
      </c>
      <c r="HH26" s="24" t="s">
        <v>4</v>
      </c>
      <c r="HI26" s="24" t="s">
        <v>4</v>
      </c>
      <c r="HJ26" s="24" t="s">
        <v>4</v>
      </c>
      <c r="HK26" s="24" t="s">
        <v>4</v>
      </c>
      <c r="HL26" s="24" t="s">
        <v>4</v>
      </c>
      <c r="HM26" s="24" t="s">
        <v>4</v>
      </c>
      <c r="HN26" s="24" t="s">
        <v>4</v>
      </c>
      <c r="HO26" s="24" t="s">
        <v>4</v>
      </c>
    </row>
    <row r="27" spans="1:232" s="11" customFormat="1" ht="11.25" customHeight="1" x14ac:dyDescent="0.3">
      <c r="A27" s="348" t="s">
        <v>24</v>
      </c>
      <c r="B27" s="348"/>
      <c r="C27" s="348"/>
      <c r="D27" s="348"/>
      <c r="E27" s="348"/>
      <c r="F27" s="348"/>
      <c r="G27" s="348"/>
      <c r="H27" s="348"/>
      <c r="I27" s="348"/>
      <c r="J27" s="348"/>
      <c r="K27" s="348"/>
      <c r="L27" s="348"/>
      <c r="M27" s="348"/>
      <c r="N27" s="348"/>
      <c r="O27" s="348"/>
      <c r="P27" s="348"/>
    </row>
    <row r="28" spans="1:232" s="11" customFormat="1" ht="12" customHeight="1" x14ac:dyDescent="0.3">
      <c r="A28" s="14" t="s">
        <v>25</v>
      </c>
      <c r="B28" s="27" t="s">
        <v>26</v>
      </c>
      <c r="C28" s="12" t="s">
        <v>27</v>
      </c>
      <c r="D28" s="12"/>
      <c r="E28" s="12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232" s="11" customFormat="1" ht="14.4" x14ac:dyDescent="0.3">
      <c r="A29" s="14" t="s">
        <v>28</v>
      </c>
      <c r="B29" s="351" t="s">
        <v>1220</v>
      </c>
      <c r="C29" s="351"/>
      <c r="D29" s="351"/>
      <c r="E29" s="351"/>
      <c r="F29" s="351"/>
      <c r="G29" s="28"/>
      <c r="H29" s="28"/>
      <c r="I29" s="28"/>
      <c r="J29" s="28"/>
      <c r="K29" s="28"/>
      <c r="L29" s="28"/>
      <c r="M29" s="28"/>
      <c r="N29" s="28"/>
      <c r="O29" s="28"/>
      <c r="P29" s="28"/>
      <c r="HP29" s="17" t="s">
        <v>1220</v>
      </c>
      <c r="HQ29" s="17" t="s">
        <v>4</v>
      </c>
      <c r="HR29" s="17" t="s">
        <v>4</v>
      </c>
      <c r="HS29" s="17" t="s">
        <v>4</v>
      </c>
      <c r="HT29" s="17" t="s">
        <v>4</v>
      </c>
    </row>
    <row r="30" spans="1:232" s="11" customFormat="1" ht="10.5" customHeight="1" x14ac:dyDescent="0.3">
      <c r="A30" s="14"/>
      <c r="B30" s="365" t="s">
        <v>29</v>
      </c>
      <c r="C30" s="365"/>
      <c r="D30" s="365"/>
      <c r="E30" s="365"/>
      <c r="F30" s="365"/>
      <c r="G30" s="29"/>
      <c r="H30" s="29"/>
      <c r="I30" s="29"/>
      <c r="J30" s="29"/>
      <c r="K30" s="29"/>
      <c r="L30" s="29"/>
      <c r="M30" s="29"/>
      <c r="N30" s="29"/>
      <c r="O30" s="30"/>
      <c r="P30" s="29"/>
    </row>
    <row r="31" spans="1:232" s="11" customFormat="1" ht="9.75" customHeight="1" x14ac:dyDescent="0.3">
      <c r="A31" s="14"/>
      <c r="B31" s="14"/>
      <c r="C31" s="14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29"/>
      <c r="P31" s="29"/>
    </row>
    <row r="32" spans="1:232" s="11" customFormat="1" ht="14.4" x14ac:dyDescent="0.3">
      <c r="A32" s="32" t="s">
        <v>30</v>
      </c>
      <c r="B32" s="33"/>
      <c r="C32" s="366" t="s">
        <v>31</v>
      </c>
      <c r="D32" s="366"/>
      <c r="E32" s="366"/>
      <c r="F32" s="366"/>
      <c r="G32" s="20"/>
      <c r="H32" s="20"/>
      <c r="I32" s="20"/>
      <c r="J32" s="20"/>
      <c r="K32" s="20"/>
      <c r="L32" s="20"/>
      <c r="M32" s="20"/>
      <c r="N32" s="20"/>
      <c r="O32" s="20"/>
      <c r="P32" s="20"/>
      <c r="HU32" s="20" t="s">
        <v>31</v>
      </c>
      <c r="HV32" s="20" t="s">
        <v>4</v>
      </c>
      <c r="HW32" s="20" t="s">
        <v>4</v>
      </c>
      <c r="HX32" s="20" t="s">
        <v>4</v>
      </c>
    </row>
    <row r="33" spans="1:240" s="11" customFormat="1" ht="9.75" customHeight="1" x14ac:dyDescent="0.3">
      <c r="A33" s="14"/>
      <c r="B33" s="33"/>
      <c r="C33" s="34"/>
      <c r="D33" s="35"/>
      <c r="E33" s="35"/>
      <c r="F33" s="35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240" s="11" customFormat="1" ht="12" customHeight="1" x14ac:dyDescent="0.3">
      <c r="A34" s="32" t="s">
        <v>32</v>
      </c>
      <c r="B34" s="33"/>
      <c r="C34" s="37"/>
      <c r="D34" s="38">
        <v>206.24</v>
      </c>
      <c r="E34" s="39" t="s">
        <v>33</v>
      </c>
      <c r="G34" s="33"/>
      <c r="H34" s="33"/>
      <c r="I34" s="33"/>
      <c r="J34" s="33"/>
      <c r="K34" s="33"/>
      <c r="L34" s="33"/>
      <c r="M34" s="33"/>
      <c r="N34" s="40"/>
      <c r="O34" s="40"/>
      <c r="P34" s="33"/>
    </row>
    <row r="35" spans="1:240" s="11" customFormat="1" ht="12" customHeight="1" x14ac:dyDescent="0.3">
      <c r="A35" s="14"/>
      <c r="B35" s="41" t="s">
        <v>34</v>
      </c>
      <c r="C35" s="42"/>
      <c r="D35" s="43"/>
      <c r="E35" s="39"/>
      <c r="G35" s="33"/>
    </row>
    <row r="36" spans="1:240" s="11" customFormat="1" ht="12" customHeight="1" x14ac:dyDescent="0.3">
      <c r="A36" s="14"/>
      <c r="B36" s="44" t="s">
        <v>35</v>
      </c>
      <c r="C36" s="37"/>
      <c r="D36" s="38">
        <v>206.24</v>
      </c>
      <c r="E36" s="39" t="s">
        <v>33</v>
      </c>
      <c r="I36" s="33"/>
      <c r="K36" s="33" t="s">
        <v>36</v>
      </c>
      <c r="L36" s="33"/>
      <c r="M36" s="33"/>
      <c r="N36" s="45"/>
      <c r="O36" s="38">
        <v>33.409999999999997</v>
      </c>
      <c r="P36" s="39" t="s">
        <v>33</v>
      </c>
    </row>
    <row r="37" spans="1:240" s="11" customFormat="1" ht="12" customHeight="1" x14ac:dyDescent="0.3">
      <c r="A37" s="14"/>
      <c r="B37" s="44" t="s">
        <v>37</v>
      </c>
      <c r="C37" s="46"/>
      <c r="D37" s="47">
        <v>0</v>
      </c>
      <c r="E37" s="39" t="s">
        <v>33</v>
      </c>
      <c r="I37" s="33"/>
      <c r="K37" s="33" t="s">
        <v>38</v>
      </c>
      <c r="L37" s="33"/>
      <c r="M37" s="33"/>
      <c r="N37" s="45"/>
      <c r="O37" s="38">
        <v>0.4</v>
      </c>
      <c r="P37" s="39" t="s">
        <v>33</v>
      </c>
    </row>
    <row r="38" spans="1:240" s="11" customFormat="1" ht="12" customHeight="1" x14ac:dyDescent="0.3">
      <c r="A38" s="14"/>
      <c r="B38" s="44" t="s">
        <v>39</v>
      </c>
      <c r="C38" s="46"/>
      <c r="D38" s="47">
        <v>0</v>
      </c>
      <c r="E38" s="39" t="s">
        <v>33</v>
      </c>
      <c r="I38" s="33"/>
      <c r="K38" s="33" t="s">
        <v>40</v>
      </c>
      <c r="L38" s="33"/>
      <c r="M38" s="33"/>
      <c r="N38" s="48"/>
      <c r="O38" s="47">
        <v>63.58</v>
      </c>
      <c r="P38" s="49" t="s">
        <v>41</v>
      </c>
    </row>
    <row r="39" spans="1:240" s="11" customFormat="1" ht="12" customHeight="1" x14ac:dyDescent="0.3">
      <c r="A39" s="14"/>
      <c r="B39" s="44" t="s">
        <v>42</v>
      </c>
      <c r="C39" s="46"/>
      <c r="D39" s="38">
        <v>0</v>
      </c>
      <c r="E39" s="39" t="s">
        <v>33</v>
      </c>
      <c r="I39" s="33"/>
      <c r="K39" s="33" t="s">
        <v>43</v>
      </c>
      <c r="L39" s="33"/>
      <c r="M39" s="33"/>
      <c r="N39" s="48"/>
      <c r="O39" s="47">
        <v>0.69</v>
      </c>
      <c r="P39" s="49" t="s">
        <v>41</v>
      </c>
    </row>
    <row r="40" spans="1:240" s="11" customFormat="1" ht="9.75" customHeight="1" x14ac:dyDescent="0.3">
      <c r="A40" s="14"/>
      <c r="B40" s="33"/>
      <c r="D40" s="50"/>
      <c r="E40" s="39"/>
      <c r="H40" s="33"/>
      <c r="I40" s="33"/>
      <c r="J40" s="33"/>
      <c r="K40" s="33"/>
      <c r="L40" s="33"/>
      <c r="M40" s="33"/>
      <c r="N40" s="36"/>
      <c r="O40" s="36"/>
      <c r="P40" s="33"/>
    </row>
    <row r="41" spans="1:240" s="11" customFormat="1" ht="11.25" customHeight="1" x14ac:dyDescent="0.3">
      <c r="A41" s="367" t="s">
        <v>44</v>
      </c>
      <c r="B41" s="352" t="s">
        <v>45</v>
      </c>
      <c r="C41" s="353" t="s">
        <v>46</v>
      </c>
      <c r="D41" s="354"/>
      <c r="E41" s="354"/>
      <c r="F41" s="354"/>
      <c r="G41" s="355"/>
      <c r="H41" s="352" t="s">
        <v>47</v>
      </c>
      <c r="I41" s="352" t="s">
        <v>48</v>
      </c>
      <c r="J41" s="352"/>
      <c r="K41" s="352"/>
      <c r="L41" s="353" t="s">
        <v>49</v>
      </c>
      <c r="M41" s="354"/>
      <c r="N41" s="354"/>
      <c r="O41" s="354"/>
      <c r="P41" s="355"/>
    </row>
    <row r="42" spans="1:240" s="11" customFormat="1" ht="11.25" customHeight="1" x14ac:dyDescent="0.3">
      <c r="A42" s="367"/>
      <c r="B42" s="352"/>
      <c r="C42" s="368"/>
      <c r="D42" s="369"/>
      <c r="E42" s="369"/>
      <c r="F42" s="369"/>
      <c r="G42" s="370"/>
      <c r="H42" s="352"/>
      <c r="I42" s="352"/>
      <c r="J42" s="352"/>
      <c r="K42" s="352"/>
      <c r="L42" s="356"/>
      <c r="M42" s="357"/>
      <c r="N42" s="357"/>
      <c r="O42" s="357"/>
      <c r="P42" s="358"/>
    </row>
    <row r="43" spans="1:240" s="11" customFormat="1" ht="54" customHeight="1" x14ac:dyDescent="0.3">
      <c r="A43" s="367"/>
      <c r="B43" s="352"/>
      <c r="C43" s="356"/>
      <c r="D43" s="357"/>
      <c r="E43" s="357"/>
      <c r="F43" s="357"/>
      <c r="G43" s="358"/>
      <c r="H43" s="352"/>
      <c r="I43" s="51" t="s">
        <v>50</v>
      </c>
      <c r="J43" s="51" t="s">
        <v>51</v>
      </c>
      <c r="K43" s="51" t="s">
        <v>52</v>
      </c>
      <c r="L43" s="51" t="s">
        <v>53</v>
      </c>
      <c r="M43" s="51" t="s">
        <v>54</v>
      </c>
      <c r="N43" s="51" t="s">
        <v>55</v>
      </c>
      <c r="O43" s="51" t="s">
        <v>51</v>
      </c>
      <c r="P43" s="51" t="s">
        <v>56</v>
      </c>
    </row>
    <row r="44" spans="1:240" s="11" customFormat="1" ht="13.5" customHeight="1" x14ac:dyDescent="0.3">
      <c r="A44" s="53">
        <v>1</v>
      </c>
      <c r="B44" s="54">
        <v>2</v>
      </c>
      <c r="C44" s="359">
        <v>3</v>
      </c>
      <c r="D44" s="360"/>
      <c r="E44" s="360"/>
      <c r="F44" s="360"/>
      <c r="G44" s="361"/>
      <c r="H44" s="54">
        <v>4</v>
      </c>
      <c r="I44" s="54">
        <v>5</v>
      </c>
      <c r="J44" s="54">
        <v>6</v>
      </c>
      <c r="K44" s="54">
        <v>7</v>
      </c>
      <c r="L44" s="54">
        <v>8</v>
      </c>
      <c r="M44" s="54">
        <v>9</v>
      </c>
      <c r="N44" s="54">
        <v>10</v>
      </c>
      <c r="O44" s="54">
        <v>11</v>
      </c>
      <c r="P44" s="54">
        <v>12</v>
      </c>
    </row>
    <row r="45" spans="1:240" s="11" customFormat="1" ht="14.4" x14ac:dyDescent="0.3">
      <c r="A45" s="362" t="s">
        <v>2153</v>
      </c>
      <c r="B45" s="363"/>
      <c r="C45" s="363"/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3"/>
      <c r="O45" s="363"/>
      <c r="P45" s="364"/>
      <c r="HY45" s="55" t="s">
        <v>2153</v>
      </c>
    </row>
    <row r="46" spans="1:240" s="11" customFormat="1" ht="20.399999999999999" x14ac:dyDescent="0.3">
      <c r="A46" s="56" t="s">
        <v>57</v>
      </c>
      <c r="B46" s="57" t="s">
        <v>2177</v>
      </c>
      <c r="C46" s="373" t="s">
        <v>2176</v>
      </c>
      <c r="D46" s="373"/>
      <c r="E46" s="373"/>
      <c r="F46" s="373"/>
      <c r="G46" s="373"/>
      <c r="H46" s="58" t="s">
        <v>118</v>
      </c>
      <c r="I46" s="59">
        <v>0.21</v>
      </c>
      <c r="J46" s="60">
        <v>1</v>
      </c>
      <c r="K46" s="106">
        <v>0.21</v>
      </c>
      <c r="L46" s="62"/>
      <c r="M46" s="59"/>
      <c r="N46" s="63"/>
      <c r="O46" s="59"/>
      <c r="P46" s="64"/>
      <c r="HY46" s="55"/>
      <c r="HZ46" s="65" t="s">
        <v>2176</v>
      </c>
      <c r="IA46" s="65" t="s">
        <v>4</v>
      </c>
      <c r="IB46" s="65" t="s">
        <v>4</v>
      </c>
      <c r="IC46" s="65" t="s">
        <v>4</v>
      </c>
      <c r="ID46" s="65" t="s">
        <v>4</v>
      </c>
    </row>
    <row r="47" spans="1:240" s="11" customFormat="1" ht="14.4" x14ac:dyDescent="0.3">
      <c r="A47" s="66"/>
      <c r="B47" s="15"/>
      <c r="C47" s="339" t="s">
        <v>2175</v>
      </c>
      <c r="D47" s="339"/>
      <c r="E47" s="339"/>
      <c r="F47" s="339"/>
      <c r="G47" s="339"/>
      <c r="H47" s="339"/>
      <c r="I47" s="339"/>
      <c r="J47" s="339"/>
      <c r="K47" s="339"/>
      <c r="L47" s="339"/>
      <c r="M47" s="339"/>
      <c r="N47" s="339"/>
      <c r="O47" s="339"/>
      <c r="P47" s="374"/>
      <c r="HY47" s="55"/>
      <c r="HZ47" s="65"/>
      <c r="IA47" s="65"/>
      <c r="IB47" s="65"/>
      <c r="IC47" s="65"/>
      <c r="ID47" s="65"/>
      <c r="IE47" s="3" t="s">
        <v>2175</v>
      </c>
    </row>
    <row r="48" spans="1:240" s="11" customFormat="1" ht="14.4" x14ac:dyDescent="0.3">
      <c r="A48" s="67"/>
      <c r="B48" s="68" t="s">
        <v>57</v>
      </c>
      <c r="C48" s="344" t="s">
        <v>59</v>
      </c>
      <c r="D48" s="344"/>
      <c r="E48" s="344"/>
      <c r="F48" s="344"/>
      <c r="G48" s="344"/>
      <c r="H48" s="69" t="s">
        <v>60</v>
      </c>
      <c r="I48" s="70"/>
      <c r="J48" s="70"/>
      <c r="K48" s="107">
        <v>17.913</v>
      </c>
      <c r="L48" s="72"/>
      <c r="M48" s="70"/>
      <c r="N48" s="72"/>
      <c r="O48" s="70"/>
      <c r="P48" s="73">
        <v>8750.68</v>
      </c>
      <c r="HY48" s="55"/>
      <c r="HZ48" s="65"/>
      <c r="IA48" s="65"/>
      <c r="IB48" s="65"/>
      <c r="IC48" s="65"/>
      <c r="ID48" s="65"/>
      <c r="IF48" s="16" t="s">
        <v>59</v>
      </c>
    </row>
    <row r="49" spans="1:246" s="11" customFormat="1" ht="14.4" x14ac:dyDescent="0.3">
      <c r="A49" s="74"/>
      <c r="B49" s="68" t="s">
        <v>2172</v>
      </c>
      <c r="C49" s="344" t="s">
        <v>2171</v>
      </c>
      <c r="D49" s="344"/>
      <c r="E49" s="344"/>
      <c r="F49" s="344"/>
      <c r="G49" s="344"/>
      <c r="H49" s="69" t="s">
        <v>60</v>
      </c>
      <c r="I49" s="75">
        <v>85.3</v>
      </c>
      <c r="J49" s="70"/>
      <c r="K49" s="107">
        <v>17.913</v>
      </c>
      <c r="L49" s="10"/>
      <c r="M49" s="76"/>
      <c r="N49" s="77">
        <v>488.51</v>
      </c>
      <c r="O49" s="70"/>
      <c r="P49" s="73">
        <v>8750.68</v>
      </c>
      <c r="Q49" s="78"/>
      <c r="R49" s="78"/>
      <c r="HY49" s="55"/>
      <c r="HZ49" s="65"/>
      <c r="IA49" s="65"/>
      <c r="IB49" s="65"/>
      <c r="IC49" s="65"/>
      <c r="ID49" s="65"/>
      <c r="IF49" s="16"/>
      <c r="IG49" s="16" t="s">
        <v>2171</v>
      </c>
    </row>
    <row r="50" spans="1:246" s="11" customFormat="1" ht="14.4" x14ac:dyDescent="0.3">
      <c r="A50" s="67"/>
      <c r="B50" s="68" t="s">
        <v>61</v>
      </c>
      <c r="C50" s="344" t="s">
        <v>62</v>
      </c>
      <c r="D50" s="344"/>
      <c r="E50" s="344"/>
      <c r="F50" s="344"/>
      <c r="G50" s="344"/>
      <c r="H50" s="69"/>
      <c r="I50" s="70"/>
      <c r="J50" s="70"/>
      <c r="K50" s="70"/>
      <c r="L50" s="72"/>
      <c r="M50" s="70"/>
      <c r="N50" s="72"/>
      <c r="O50" s="70"/>
      <c r="P50" s="104">
        <v>3.64</v>
      </c>
      <c r="HY50" s="55"/>
      <c r="HZ50" s="65"/>
      <c r="IA50" s="65"/>
      <c r="IB50" s="65"/>
      <c r="IC50" s="65"/>
      <c r="ID50" s="65"/>
      <c r="IF50" s="16" t="s">
        <v>62</v>
      </c>
      <c r="IG50" s="16"/>
    </row>
    <row r="51" spans="1:246" s="11" customFormat="1" ht="14.4" x14ac:dyDescent="0.3">
      <c r="A51" s="67"/>
      <c r="B51" s="68"/>
      <c r="C51" s="344" t="s">
        <v>63</v>
      </c>
      <c r="D51" s="344"/>
      <c r="E51" s="344"/>
      <c r="F51" s="344"/>
      <c r="G51" s="344"/>
      <c r="H51" s="69" t="s">
        <v>60</v>
      </c>
      <c r="I51" s="70"/>
      <c r="J51" s="70"/>
      <c r="K51" s="102">
        <v>6.7199999999999996E-2</v>
      </c>
      <c r="L51" s="72"/>
      <c r="M51" s="70"/>
      <c r="N51" s="72"/>
      <c r="O51" s="70"/>
      <c r="P51" s="104">
        <v>33.11</v>
      </c>
      <c r="HY51" s="55"/>
      <c r="HZ51" s="65"/>
      <c r="IA51" s="65"/>
      <c r="IB51" s="65"/>
      <c r="IC51" s="65"/>
      <c r="ID51" s="65"/>
      <c r="IF51" s="16" t="s">
        <v>63</v>
      </c>
      <c r="IG51" s="16"/>
    </row>
    <row r="52" spans="1:246" s="11" customFormat="1" ht="20.399999999999999" x14ac:dyDescent="0.3">
      <c r="A52" s="74"/>
      <c r="B52" s="68" t="s">
        <v>64</v>
      </c>
      <c r="C52" s="344" t="s">
        <v>65</v>
      </c>
      <c r="D52" s="344"/>
      <c r="E52" s="344"/>
      <c r="F52" s="344"/>
      <c r="G52" s="344"/>
      <c r="H52" s="69" t="s">
        <v>66</v>
      </c>
      <c r="I52" s="80">
        <v>0.32</v>
      </c>
      <c r="J52" s="70"/>
      <c r="K52" s="102">
        <v>6.7199999999999996E-2</v>
      </c>
      <c r="L52" s="81">
        <v>37.32</v>
      </c>
      <c r="M52" s="82">
        <v>1.45</v>
      </c>
      <c r="N52" s="77">
        <v>54.11</v>
      </c>
      <c r="O52" s="70"/>
      <c r="P52" s="73">
        <v>3.64</v>
      </c>
      <c r="Q52" s="78"/>
      <c r="R52" s="78"/>
      <c r="HY52" s="55"/>
      <c r="HZ52" s="65"/>
      <c r="IA52" s="65"/>
      <c r="IB52" s="65"/>
      <c r="IC52" s="65"/>
      <c r="ID52" s="65"/>
      <c r="IF52" s="16"/>
      <c r="IG52" s="16" t="s">
        <v>65</v>
      </c>
    </row>
    <row r="53" spans="1:246" s="11" customFormat="1" ht="14.4" x14ac:dyDescent="0.3">
      <c r="A53" s="83"/>
      <c r="B53" s="68" t="s">
        <v>67</v>
      </c>
      <c r="C53" s="344" t="s">
        <v>68</v>
      </c>
      <c r="D53" s="344"/>
      <c r="E53" s="344"/>
      <c r="F53" s="344"/>
      <c r="G53" s="344"/>
      <c r="H53" s="69" t="s">
        <v>60</v>
      </c>
      <c r="I53" s="80">
        <v>0.32</v>
      </c>
      <c r="J53" s="70"/>
      <c r="K53" s="102">
        <v>6.7199999999999996E-2</v>
      </c>
      <c r="L53" s="72"/>
      <c r="M53" s="70"/>
      <c r="N53" s="84">
        <v>492.65</v>
      </c>
      <c r="O53" s="70"/>
      <c r="P53" s="104">
        <v>33.11</v>
      </c>
      <c r="HY53" s="55"/>
      <c r="HZ53" s="65"/>
      <c r="IA53" s="65"/>
      <c r="IB53" s="65"/>
      <c r="IC53" s="65"/>
      <c r="ID53" s="65"/>
      <c r="IF53" s="16"/>
      <c r="IG53" s="16"/>
      <c r="IH53" s="16" t="s">
        <v>68</v>
      </c>
    </row>
    <row r="54" spans="1:246" s="11" customFormat="1" ht="14.4" x14ac:dyDescent="0.3">
      <c r="A54" s="85" t="s">
        <v>69</v>
      </c>
      <c r="B54" s="86" t="s">
        <v>2164</v>
      </c>
      <c r="C54" s="371" t="s">
        <v>2163</v>
      </c>
      <c r="D54" s="371"/>
      <c r="E54" s="371"/>
      <c r="F54" s="371"/>
      <c r="G54" s="371"/>
      <c r="H54" s="87" t="s">
        <v>72</v>
      </c>
      <c r="I54" s="105">
        <v>1.34</v>
      </c>
      <c r="J54" s="89"/>
      <c r="K54" s="108">
        <v>0.28139999999999998</v>
      </c>
      <c r="L54" s="91"/>
      <c r="M54" s="89"/>
      <c r="N54" s="91"/>
      <c r="O54" s="89"/>
      <c r="P54" s="92"/>
      <c r="HY54" s="55"/>
      <c r="HZ54" s="65"/>
      <c r="IA54" s="65"/>
      <c r="IB54" s="65"/>
      <c r="IC54" s="65"/>
      <c r="ID54" s="65"/>
      <c r="IF54" s="16"/>
      <c r="IG54" s="16"/>
      <c r="IH54" s="16"/>
      <c r="II54" s="93" t="s">
        <v>2163</v>
      </c>
    </row>
    <row r="55" spans="1:246" s="11" customFormat="1" ht="14.4" x14ac:dyDescent="0.3">
      <c r="A55" s="94"/>
      <c r="B55" s="95"/>
      <c r="C55" s="372" t="s">
        <v>73</v>
      </c>
      <c r="D55" s="372"/>
      <c r="E55" s="372"/>
      <c r="F55" s="372"/>
      <c r="G55" s="372"/>
      <c r="H55" s="58"/>
      <c r="I55" s="59"/>
      <c r="J55" s="59"/>
      <c r="K55" s="59"/>
      <c r="L55" s="62"/>
      <c r="M55" s="59"/>
      <c r="N55" s="96"/>
      <c r="O55" s="59"/>
      <c r="P55" s="97">
        <v>8787.43</v>
      </c>
      <c r="Q55" s="78"/>
      <c r="R55" s="78"/>
      <c r="HY55" s="55"/>
      <c r="HZ55" s="65"/>
      <c r="IA55" s="65"/>
      <c r="IB55" s="65"/>
      <c r="IC55" s="65"/>
      <c r="ID55" s="65"/>
      <c r="IF55" s="16"/>
      <c r="IG55" s="16"/>
      <c r="IH55" s="16"/>
      <c r="II55" s="93"/>
      <c r="IJ55" s="65" t="s">
        <v>73</v>
      </c>
    </row>
    <row r="56" spans="1:246" s="11" customFormat="1" ht="14.4" x14ac:dyDescent="0.3">
      <c r="A56" s="83"/>
      <c r="B56" s="68"/>
      <c r="C56" s="344" t="s">
        <v>74</v>
      </c>
      <c r="D56" s="344"/>
      <c r="E56" s="344"/>
      <c r="F56" s="344"/>
      <c r="G56" s="344"/>
      <c r="H56" s="69"/>
      <c r="I56" s="70"/>
      <c r="J56" s="70"/>
      <c r="K56" s="70"/>
      <c r="L56" s="72"/>
      <c r="M56" s="70"/>
      <c r="N56" s="72"/>
      <c r="O56" s="70"/>
      <c r="P56" s="73">
        <v>8783.7900000000009</v>
      </c>
      <c r="HY56" s="55"/>
      <c r="HZ56" s="65"/>
      <c r="IA56" s="65"/>
      <c r="IB56" s="65"/>
      <c r="IC56" s="65"/>
      <c r="ID56" s="65"/>
      <c r="IF56" s="16"/>
      <c r="IG56" s="16"/>
      <c r="IH56" s="16"/>
      <c r="II56" s="93"/>
      <c r="IJ56" s="65"/>
      <c r="IK56" s="16" t="s">
        <v>74</v>
      </c>
    </row>
    <row r="57" spans="1:246" s="11" customFormat="1" ht="20.399999999999999" x14ac:dyDescent="0.3">
      <c r="A57" s="83"/>
      <c r="B57" s="68" t="s">
        <v>2162</v>
      </c>
      <c r="C57" s="344" t="s">
        <v>2161</v>
      </c>
      <c r="D57" s="344"/>
      <c r="E57" s="344"/>
      <c r="F57" s="344"/>
      <c r="G57" s="344"/>
      <c r="H57" s="69" t="s">
        <v>75</v>
      </c>
      <c r="I57" s="98">
        <v>87</v>
      </c>
      <c r="J57" s="70"/>
      <c r="K57" s="98">
        <v>87</v>
      </c>
      <c r="L57" s="72"/>
      <c r="M57" s="70"/>
      <c r="N57" s="72"/>
      <c r="O57" s="70"/>
      <c r="P57" s="73">
        <v>7641.9</v>
      </c>
      <c r="HY57" s="55"/>
      <c r="HZ57" s="65"/>
      <c r="IA57" s="65"/>
      <c r="IB57" s="65"/>
      <c r="IC57" s="65"/>
      <c r="ID57" s="65"/>
      <c r="IF57" s="16"/>
      <c r="IG57" s="16"/>
      <c r="IH57" s="16"/>
      <c r="II57" s="93"/>
      <c r="IJ57" s="65"/>
      <c r="IK57" s="16" t="s">
        <v>2161</v>
      </c>
    </row>
    <row r="58" spans="1:246" s="11" customFormat="1" ht="20.399999999999999" x14ac:dyDescent="0.3">
      <c r="A58" s="83"/>
      <c r="B58" s="68" t="s">
        <v>2160</v>
      </c>
      <c r="C58" s="344" t="s">
        <v>2159</v>
      </c>
      <c r="D58" s="344"/>
      <c r="E58" s="344"/>
      <c r="F58" s="344"/>
      <c r="G58" s="344"/>
      <c r="H58" s="69" t="s">
        <v>75</v>
      </c>
      <c r="I58" s="98">
        <v>44</v>
      </c>
      <c r="J58" s="70"/>
      <c r="K58" s="98">
        <v>44</v>
      </c>
      <c r="L58" s="72"/>
      <c r="M58" s="70"/>
      <c r="N58" s="72"/>
      <c r="O58" s="70"/>
      <c r="P58" s="73">
        <v>3864.87</v>
      </c>
      <c r="HY58" s="55"/>
      <c r="HZ58" s="65"/>
      <c r="IA58" s="65"/>
      <c r="IB58" s="65"/>
      <c r="IC58" s="65"/>
      <c r="ID58" s="65"/>
      <c r="IF58" s="16"/>
      <c r="IG58" s="16"/>
      <c r="IH58" s="16"/>
      <c r="II58" s="93"/>
      <c r="IJ58" s="65"/>
      <c r="IK58" s="16" t="s">
        <v>2159</v>
      </c>
    </row>
    <row r="59" spans="1:246" s="11" customFormat="1" ht="14.4" x14ac:dyDescent="0.3">
      <c r="A59" s="99"/>
      <c r="B59" s="100"/>
      <c r="C59" s="372" t="s">
        <v>76</v>
      </c>
      <c r="D59" s="372"/>
      <c r="E59" s="372"/>
      <c r="F59" s="372"/>
      <c r="G59" s="372"/>
      <c r="H59" s="58"/>
      <c r="I59" s="59"/>
      <c r="J59" s="59"/>
      <c r="K59" s="59"/>
      <c r="L59" s="62"/>
      <c r="M59" s="59"/>
      <c r="N59" s="96">
        <v>96639.05</v>
      </c>
      <c r="O59" s="59"/>
      <c r="P59" s="97">
        <v>20294.2</v>
      </c>
      <c r="HY59" s="55"/>
      <c r="HZ59" s="65"/>
      <c r="IA59" s="65"/>
      <c r="IB59" s="65"/>
      <c r="IC59" s="65"/>
      <c r="ID59" s="65"/>
      <c r="IF59" s="16"/>
      <c r="IG59" s="16"/>
      <c r="IH59" s="16"/>
      <c r="II59" s="93"/>
      <c r="IJ59" s="65"/>
      <c r="IK59" s="16"/>
      <c r="IL59" s="65" t="s">
        <v>76</v>
      </c>
    </row>
    <row r="60" spans="1:246" s="11" customFormat="1" ht="20.399999999999999" x14ac:dyDescent="0.3">
      <c r="A60" s="56" t="s">
        <v>61</v>
      </c>
      <c r="B60" s="57" t="s">
        <v>2174</v>
      </c>
      <c r="C60" s="373" t="s">
        <v>2173</v>
      </c>
      <c r="D60" s="373"/>
      <c r="E60" s="373"/>
      <c r="F60" s="373"/>
      <c r="G60" s="373"/>
      <c r="H60" s="58" t="s">
        <v>118</v>
      </c>
      <c r="I60" s="59">
        <v>0.01</v>
      </c>
      <c r="J60" s="60">
        <v>1</v>
      </c>
      <c r="K60" s="106">
        <v>0.01</v>
      </c>
      <c r="L60" s="62"/>
      <c r="M60" s="59"/>
      <c r="N60" s="63"/>
      <c r="O60" s="59"/>
      <c r="P60" s="64"/>
      <c r="HY60" s="55"/>
      <c r="HZ60" s="65" t="s">
        <v>2173</v>
      </c>
      <c r="IA60" s="65" t="s">
        <v>4</v>
      </c>
      <c r="IB60" s="65" t="s">
        <v>4</v>
      </c>
      <c r="IC60" s="65" t="s">
        <v>4</v>
      </c>
      <c r="ID60" s="65" t="s">
        <v>4</v>
      </c>
      <c r="IF60" s="16"/>
      <c r="IG60" s="16"/>
      <c r="IH60" s="16"/>
      <c r="II60" s="93"/>
      <c r="IJ60" s="65"/>
      <c r="IK60" s="16"/>
      <c r="IL60" s="65"/>
    </row>
    <row r="61" spans="1:246" s="11" customFormat="1" ht="14.4" x14ac:dyDescent="0.3">
      <c r="A61" s="66"/>
      <c r="B61" s="15"/>
      <c r="C61" s="339" t="s">
        <v>311</v>
      </c>
      <c r="D61" s="339"/>
      <c r="E61" s="339"/>
      <c r="F61" s="339"/>
      <c r="G61" s="339"/>
      <c r="H61" s="339"/>
      <c r="I61" s="339"/>
      <c r="J61" s="339"/>
      <c r="K61" s="339"/>
      <c r="L61" s="339"/>
      <c r="M61" s="339"/>
      <c r="N61" s="339"/>
      <c r="O61" s="339"/>
      <c r="P61" s="374"/>
      <c r="HY61" s="55"/>
      <c r="HZ61" s="65"/>
      <c r="IA61" s="65"/>
      <c r="IB61" s="65"/>
      <c r="IC61" s="65"/>
      <c r="ID61" s="65"/>
      <c r="IE61" s="3" t="s">
        <v>311</v>
      </c>
      <c r="IF61" s="16"/>
      <c r="IG61" s="16"/>
      <c r="IH61" s="16"/>
      <c r="II61" s="93"/>
      <c r="IJ61" s="65"/>
      <c r="IK61" s="16"/>
      <c r="IL61" s="65"/>
    </row>
    <row r="62" spans="1:246" s="11" customFormat="1" ht="14.4" x14ac:dyDescent="0.3">
      <c r="A62" s="67"/>
      <c r="B62" s="68" t="s">
        <v>57</v>
      </c>
      <c r="C62" s="344" t="s">
        <v>59</v>
      </c>
      <c r="D62" s="344"/>
      <c r="E62" s="344"/>
      <c r="F62" s="344"/>
      <c r="G62" s="344"/>
      <c r="H62" s="69" t="s">
        <v>60</v>
      </c>
      <c r="I62" s="70"/>
      <c r="J62" s="70"/>
      <c r="K62" s="107">
        <v>0.68799999999999994</v>
      </c>
      <c r="L62" s="72"/>
      <c r="M62" s="70"/>
      <c r="N62" s="72"/>
      <c r="O62" s="70"/>
      <c r="P62" s="104">
        <v>336.09</v>
      </c>
      <c r="HY62" s="55"/>
      <c r="HZ62" s="65"/>
      <c r="IA62" s="65"/>
      <c r="IB62" s="65"/>
      <c r="IC62" s="65"/>
      <c r="ID62" s="65"/>
      <c r="IF62" s="16" t="s">
        <v>59</v>
      </c>
      <c r="IG62" s="16"/>
      <c r="IH62" s="16"/>
      <c r="II62" s="93"/>
      <c r="IJ62" s="65"/>
      <c r="IK62" s="16"/>
      <c r="IL62" s="65"/>
    </row>
    <row r="63" spans="1:246" s="11" customFormat="1" ht="14.4" x14ac:dyDescent="0.3">
      <c r="A63" s="74"/>
      <c r="B63" s="68" t="s">
        <v>2172</v>
      </c>
      <c r="C63" s="344" t="s">
        <v>2171</v>
      </c>
      <c r="D63" s="344"/>
      <c r="E63" s="344"/>
      <c r="F63" s="344"/>
      <c r="G63" s="344"/>
      <c r="H63" s="69" t="s">
        <v>60</v>
      </c>
      <c r="I63" s="75">
        <v>68.8</v>
      </c>
      <c r="J63" s="70"/>
      <c r="K63" s="107">
        <v>0.68799999999999994</v>
      </c>
      <c r="L63" s="10"/>
      <c r="M63" s="76"/>
      <c r="N63" s="77">
        <v>488.51</v>
      </c>
      <c r="O63" s="70"/>
      <c r="P63" s="73">
        <v>336.09</v>
      </c>
      <c r="Q63" s="78"/>
      <c r="R63" s="78"/>
      <c r="HY63" s="55"/>
      <c r="HZ63" s="65"/>
      <c r="IA63" s="65"/>
      <c r="IB63" s="65"/>
      <c r="IC63" s="65"/>
      <c r="ID63" s="65"/>
      <c r="IF63" s="16"/>
      <c r="IG63" s="16" t="s">
        <v>2171</v>
      </c>
      <c r="IH63" s="16"/>
      <c r="II63" s="93"/>
      <c r="IJ63" s="65"/>
      <c r="IK63" s="16"/>
      <c r="IL63" s="65"/>
    </row>
    <row r="64" spans="1:246" s="11" customFormat="1" ht="14.4" x14ac:dyDescent="0.3">
      <c r="A64" s="67"/>
      <c r="B64" s="68" t="s">
        <v>61</v>
      </c>
      <c r="C64" s="344" t="s">
        <v>62</v>
      </c>
      <c r="D64" s="344"/>
      <c r="E64" s="344"/>
      <c r="F64" s="344"/>
      <c r="G64" s="344"/>
      <c r="H64" s="69"/>
      <c r="I64" s="70"/>
      <c r="J64" s="70"/>
      <c r="K64" s="70"/>
      <c r="L64" s="72"/>
      <c r="M64" s="70"/>
      <c r="N64" s="72"/>
      <c r="O64" s="70"/>
      <c r="P64" s="104">
        <v>0.09</v>
      </c>
      <c r="HY64" s="55"/>
      <c r="HZ64" s="65"/>
      <c r="IA64" s="65"/>
      <c r="IB64" s="65"/>
      <c r="IC64" s="65"/>
      <c r="ID64" s="65"/>
      <c r="IF64" s="16" t="s">
        <v>62</v>
      </c>
      <c r="IG64" s="16"/>
      <c r="IH64" s="16"/>
      <c r="II64" s="93"/>
      <c r="IJ64" s="65"/>
      <c r="IK64" s="16"/>
      <c r="IL64" s="65"/>
    </row>
    <row r="65" spans="1:246" s="11" customFormat="1" ht="14.4" x14ac:dyDescent="0.3">
      <c r="A65" s="67"/>
      <c r="B65" s="68"/>
      <c r="C65" s="344" t="s">
        <v>63</v>
      </c>
      <c r="D65" s="344"/>
      <c r="E65" s="344"/>
      <c r="F65" s="344"/>
      <c r="G65" s="344"/>
      <c r="H65" s="69" t="s">
        <v>60</v>
      </c>
      <c r="I65" s="70"/>
      <c r="J65" s="70"/>
      <c r="K65" s="102">
        <v>1.6000000000000001E-3</v>
      </c>
      <c r="L65" s="72"/>
      <c r="M65" s="70"/>
      <c r="N65" s="72"/>
      <c r="O65" s="70"/>
      <c r="P65" s="104">
        <v>0.79</v>
      </c>
      <c r="HY65" s="55"/>
      <c r="HZ65" s="65"/>
      <c r="IA65" s="65"/>
      <c r="IB65" s="65"/>
      <c r="IC65" s="65"/>
      <c r="ID65" s="65"/>
      <c r="IF65" s="16" t="s">
        <v>63</v>
      </c>
      <c r="IG65" s="16"/>
      <c r="IH65" s="16"/>
      <c r="II65" s="93"/>
      <c r="IJ65" s="65"/>
      <c r="IK65" s="16"/>
      <c r="IL65" s="65"/>
    </row>
    <row r="66" spans="1:246" s="11" customFormat="1" ht="20.399999999999999" x14ac:dyDescent="0.3">
      <c r="A66" s="74"/>
      <c r="B66" s="68" t="s">
        <v>64</v>
      </c>
      <c r="C66" s="344" t="s">
        <v>65</v>
      </c>
      <c r="D66" s="344"/>
      <c r="E66" s="344"/>
      <c r="F66" s="344"/>
      <c r="G66" s="344"/>
      <c r="H66" s="69" t="s">
        <v>66</v>
      </c>
      <c r="I66" s="80">
        <v>0.16</v>
      </c>
      <c r="J66" s="70"/>
      <c r="K66" s="102">
        <v>1.6000000000000001E-3</v>
      </c>
      <c r="L66" s="81">
        <v>37.32</v>
      </c>
      <c r="M66" s="82">
        <v>1.45</v>
      </c>
      <c r="N66" s="77">
        <v>54.11</v>
      </c>
      <c r="O66" s="70"/>
      <c r="P66" s="73">
        <v>0.09</v>
      </c>
      <c r="Q66" s="78"/>
      <c r="R66" s="78"/>
      <c r="HY66" s="55"/>
      <c r="HZ66" s="65"/>
      <c r="IA66" s="65"/>
      <c r="IB66" s="65"/>
      <c r="IC66" s="65"/>
      <c r="ID66" s="65"/>
      <c r="IF66" s="16"/>
      <c r="IG66" s="16" t="s">
        <v>65</v>
      </c>
      <c r="IH66" s="16"/>
      <c r="II66" s="93"/>
      <c r="IJ66" s="65"/>
      <c r="IK66" s="16"/>
      <c r="IL66" s="65"/>
    </row>
    <row r="67" spans="1:246" s="11" customFormat="1" ht="14.4" x14ac:dyDescent="0.3">
      <c r="A67" s="83"/>
      <c r="B67" s="68" t="s">
        <v>67</v>
      </c>
      <c r="C67" s="344" t="s">
        <v>68</v>
      </c>
      <c r="D67" s="344"/>
      <c r="E67" s="344"/>
      <c r="F67" s="344"/>
      <c r="G67" s="344"/>
      <c r="H67" s="69" t="s">
        <v>60</v>
      </c>
      <c r="I67" s="80">
        <v>0.16</v>
      </c>
      <c r="J67" s="70"/>
      <c r="K67" s="102">
        <v>1.6000000000000001E-3</v>
      </c>
      <c r="L67" s="72"/>
      <c r="M67" s="70"/>
      <c r="N67" s="84">
        <v>492.65</v>
      </c>
      <c r="O67" s="70"/>
      <c r="P67" s="104">
        <v>0.79</v>
      </c>
      <c r="HY67" s="55"/>
      <c r="HZ67" s="65"/>
      <c r="IA67" s="65"/>
      <c r="IB67" s="65"/>
      <c r="IC67" s="65"/>
      <c r="ID67" s="65"/>
      <c r="IF67" s="16"/>
      <c r="IG67" s="16"/>
      <c r="IH67" s="16" t="s">
        <v>68</v>
      </c>
      <c r="II67" s="93"/>
      <c r="IJ67" s="65"/>
      <c r="IK67" s="16"/>
      <c r="IL67" s="65"/>
    </row>
    <row r="68" spans="1:246" s="11" customFormat="1" ht="14.4" x14ac:dyDescent="0.3">
      <c r="A68" s="85" t="s">
        <v>69</v>
      </c>
      <c r="B68" s="86" t="s">
        <v>2164</v>
      </c>
      <c r="C68" s="371" t="s">
        <v>2163</v>
      </c>
      <c r="D68" s="371"/>
      <c r="E68" s="371"/>
      <c r="F68" s="371"/>
      <c r="G68" s="371"/>
      <c r="H68" s="87" t="s">
        <v>72</v>
      </c>
      <c r="I68" s="105">
        <v>0.59</v>
      </c>
      <c r="J68" s="89"/>
      <c r="K68" s="108">
        <v>5.8999999999999999E-3</v>
      </c>
      <c r="L68" s="91"/>
      <c r="M68" s="89"/>
      <c r="N68" s="91"/>
      <c r="O68" s="89"/>
      <c r="P68" s="92"/>
      <c r="HY68" s="55"/>
      <c r="HZ68" s="65"/>
      <c r="IA68" s="65"/>
      <c r="IB68" s="65"/>
      <c r="IC68" s="65"/>
      <c r="ID68" s="65"/>
      <c r="IF68" s="16"/>
      <c r="IG68" s="16"/>
      <c r="IH68" s="16"/>
      <c r="II68" s="93" t="s">
        <v>2163</v>
      </c>
      <c r="IJ68" s="65"/>
      <c r="IK68" s="16"/>
      <c r="IL68" s="65"/>
    </row>
    <row r="69" spans="1:246" s="11" customFormat="1" ht="14.4" x14ac:dyDescent="0.3">
      <c r="A69" s="94"/>
      <c r="B69" s="95"/>
      <c r="C69" s="372" t="s">
        <v>73</v>
      </c>
      <c r="D69" s="372"/>
      <c r="E69" s="372"/>
      <c r="F69" s="372"/>
      <c r="G69" s="372"/>
      <c r="H69" s="58"/>
      <c r="I69" s="59"/>
      <c r="J69" s="59"/>
      <c r="K69" s="59"/>
      <c r="L69" s="62"/>
      <c r="M69" s="59"/>
      <c r="N69" s="96"/>
      <c r="O69" s="59"/>
      <c r="P69" s="97">
        <v>336.97</v>
      </c>
      <c r="Q69" s="78"/>
      <c r="R69" s="78"/>
      <c r="HY69" s="55"/>
      <c r="HZ69" s="65"/>
      <c r="IA69" s="65"/>
      <c r="IB69" s="65"/>
      <c r="IC69" s="65"/>
      <c r="ID69" s="65"/>
      <c r="IF69" s="16"/>
      <c r="IG69" s="16"/>
      <c r="IH69" s="16"/>
      <c r="II69" s="93"/>
      <c r="IJ69" s="65" t="s">
        <v>73</v>
      </c>
      <c r="IK69" s="16"/>
      <c r="IL69" s="65"/>
    </row>
    <row r="70" spans="1:246" s="11" customFormat="1" ht="14.4" x14ac:dyDescent="0.3">
      <c r="A70" s="83"/>
      <c r="B70" s="68"/>
      <c r="C70" s="344" t="s">
        <v>74</v>
      </c>
      <c r="D70" s="344"/>
      <c r="E70" s="344"/>
      <c r="F70" s="344"/>
      <c r="G70" s="344"/>
      <c r="H70" s="69"/>
      <c r="I70" s="70"/>
      <c r="J70" s="70"/>
      <c r="K70" s="70"/>
      <c r="L70" s="72"/>
      <c r="M70" s="70"/>
      <c r="N70" s="72"/>
      <c r="O70" s="70"/>
      <c r="P70" s="104">
        <v>336.88</v>
      </c>
      <c r="HY70" s="55"/>
      <c r="HZ70" s="65"/>
      <c r="IA70" s="65"/>
      <c r="IB70" s="65"/>
      <c r="IC70" s="65"/>
      <c r="ID70" s="65"/>
      <c r="IF70" s="16"/>
      <c r="IG70" s="16"/>
      <c r="IH70" s="16"/>
      <c r="II70" s="93"/>
      <c r="IJ70" s="65"/>
      <c r="IK70" s="16" t="s">
        <v>74</v>
      </c>
      <c r="IL70" s="65"/>
    </row>
    <row r="71" spans="1:246" s="11" customFormat="1" ht="20.399999999999999" x14ac:dyDescent="0.3">
      <c r="A71" s="83"/>
      <c r="B71" s="68" t="s">
        <v>2162</v>
      </c>
      <c r="C71" s="344" t="s">
        <v>2161</v>
      </c>
      <c r="D71" s="344"/>
      <c r="E71" s="344"/>
      <c r="F71" s="344"/>
      <c r="G71" s="344"/>
      <c r="H71" s="69" t="s">
        <v>75</v>
      </c>
      <c r="I71" s="98">
        <v>87</v>
      </c>
      <c r="J71" s="70"/>
      <c r="K71" s="98">
        <v>87</v>
      </c>
      <c r="L71" s="72"/>
      <c r="M71" s="70"/>
      <c r="N71" s="72"/>
      <c r="O71" s="70"/>
      <c r="P71" s="104">
        <v>293.08999999999997</v>
      </c>
      <c r="HY71" s="55"/>
      <c r="HZ71" s="65"/>
      <c r="IA71" s="65"/>
      <c r="IB71" s="65"/>
      <c r="IC71" s="65"/>
      <c r="ID71" s="65"/>
      <c r="IF71" s="16"/>
      <c r="IG71" s="16"/>
      <c r="IH71" s="16"/>
      <c r="II71" s="93"/>
      <c r="IJ71" s="65"/>
      <c r="IK71" s="16" t="s">
        <v>2161</v>
      </c>
      <c r="IL71" s="65"/>
    </row>
    <row r="72" spans="1:246" s="11" customFormat="1" ht="20.399999999999999" x14ac:dyDescent="0.3">
      <c r="A72" s="83"/>
      <c r="B72" s="68" t="s">
        <v>2160</v>
      </c>
      <c r="C72" s="344" t="s">
        <v>2159</v>
      </c>
      <c r="D72" s="344"/>
      <c r="E72" s="344"/>
      <c r="F72" s="344"/>
      <c r="G72" s="344"/>
      <c r="H72" s="69" t="s">
        <v>75</v>
      </c>
      <c r="I72" s="98">
        <v>44</v>
      </c>
      <c r="J72" s="70"/>
      <c r="K72" s="98">
        <v>44</v>
      </c>
      <c r="L72" s="72"/>
      <c r="M72" s="70"/>
      <c r="N72" s="72"/>
      <c r="O72" s="70"/>
      <c r="P72" s="104">
        <v>148.22999999999999</v>
      </c>
      <c r="HY72" s="55"/>
      <c r="HZ72" s="65"/>
      <c r="IA72" s="65"/>
      <c r="IB72" s="65"/>
      <c r="IC72" s="65"/>
      <c r="ID72" s="65"/>
      <c r="IF72" s="16"/>
      <c r="IG72" s="16"/>
      <c r="IH72" s="16"/>
      <c r="II72" s="93"/>
      <c r="IJ72" s="65"/>
      <c r="IK72" s="16" t="s">
        <v>2159</v>
      </c>
      <c r="IL72" s="65"/>
    </row>
    <row r="73" spans="1:246" s="11" customFormat="1" ht="14.4" x14ac:dyDescent="0.3">
      <c r="A73" s="99"/>
      <c r="B73" s="100"/>
      <c r="C73" s="372" t="s">
        <v>76</v>
      </c>
      <c r="D73" s="372"/>
      <c r="E73" s="372"/>
      <c r="F73" s="372"/>
      <c r="G73" s="372"/>
      <c r="H73" s="58"/>
      <c r="I73" s="59"/>
      <c r="J73" s="59"/>
      <c r="K73" s="59"/>
      <c r="L73" s="62"/>
      <c r="M73" s="59"/>
      <c r="N73" s="96">
        <v>77829</v>
      </c>
      <c r="O73" s="59"/>
      <c r="P73" s="134">
        <v>778.29</v>
      </c>
      <c r="HY73" s="55"/>
      <c r="HZ73" s="65"/>
      <c r="IA73" s="65"/>
      <c r="IB73" s="65"/>
      <c r="IC73" s="65"/>
      <c r="ID73" s="65"/>
      <c r="IF73" s="16"/>
      <c r="IG73" s="16"/>
      <c r="IH73" s="16"/>
      <c r="II73" s="93"/>
      <c r="IJ73" s="65"/>
      <c r="IK73" s="16"/>
      <c r="IL73" s="65" t="s">
        <v>76</v>
      </c>
    </row>
    <row r="74" spans="1:246" s="11" customFormat="1" ht="20.399999999999999" x14ac:dyDescent="0.3">
      <c r="A74" s="56" t="s">
        <v>77</v>
      </c>
      <c r="B74" s="57" t="s">
        <v>2170</v>
      </c>
      <c r="C74" s="373" t="s">
        <v>2169</v>
      </c>
      <c r="D74" s="373"/>
      <c r="E74" s="373"/>
      <c r="F74" s="373"/>
      <c r="G74" s="373"/>
      <c r="H74" s="58" t="s">
        <v>81</v>
      </c>
      <c r="I74" s="59">
        <v>0.01</v>
      </c>
      <c r="J74" s="60">
        <v>1</v>
      </c>
      <c r="K74" s="106">
        <v>0.01</v>
      </c>
      <c r="L74" s="62"/>
      <c r="M74" s="59"/>
      <c r="N74" s="63"/>
      <c r="O74" s="59"/>
      <c r="P74" s="64"/>
      <c r="HY74" s="55"/>
      <c r="HZ74" s="65" t="s">
        <v>2169</v>
      </c>
      <c r="IA74" s="65" t="s">
        <v>4</v>
      </c>
      <c r="IB74" s="65" t="s">
        <v>4</v>
      </c>
      <c r="IC74" s="65" t="s">
        <v>4</v>
      </c>
      <c r="ID74" s="65" t="s">
        <v>4</v>
      </c>
      <c r="IF74" s="16"/>
      <c r="IG74" s="16"/>
      <c r="IH74" s="16"/>
      <c r="II74" s="93"/>
      <c r="IJ74" s="65"/>
      <c r="IK74" s="16"/>
      <c r="IL74" s="65"/>
    </row>
    <row r="75" spans="1:246" s="11" customFormat="1" ht="14.4" x14ac:dyDescent="0.3">
      <c r="A75" s="66"/>
      <c r="B75" s="15"/>
      <c r="C75" s="339" t="s">
        <v>311</v>
      </c>
      <c r="D75" s="339"/>
      <c r="E75" s="339"/>
      <c r="F75" s="339"/>
      <c r="G75" s="339"/>
      <c r="H75" s="339"/>
      <c r="I75" s="339"/>
      <c r="J75" s="339"/>
      <c r="K75" s="339"/>
      <c r="L75" s="339"/>
      <c r="M75" s="339"/>
      <c r="N75" s="339"/>
      <c r="O75" s="339"/>
      <c r="P75" s="374"/>
      <c r="HY75" s="55"/>
      <c r="HZ75" s="65"/>
      <c r="IA75" s="65"/>
      <c r="IB75" s="65"/>
      <c r="IC75" s="65"/>
      <c r="ID75" s="65"/>
      <c r="IE75" s="3" t="s">
        <v>311</v>
      </c>
      <c r="IF75" s="16"/>
      <c r="IG75" s="16"/>
      <c r="IH75" s="16"/>
      <c r="II75" s="93"/>
      <c r="IJ75" s="65"/>
      <c r="IK75" s="16"/>
      <c r="IL75" s="65"/>
    </row>
    <row r="76" spans="1:246" s="11" customFormat="1" ht="14.4" x14ac:dyDescent="0.3">
      <c r="A76" s="67"/>
      <c r="B76" s="68" t="s">
        <v>57</v>
      </c>
      <c r="C76" s="344" t="s">
        <v>59</v>
      </c>
      <c r="D76" s="344"/>
      <c r="E76" s="344"/>
      <c r="F76" s="344"/>
      <c r="G76" s="344"/>
      <c r="H76" s="69" t="s">
        <v>60</v>
      </c>
      <c r="I76" s="70"/>
      <c r="J76" s="70"/>
      <c r="K76" s="80">
        <v>1.43</v>
      </c>
      <c r="L76" s="72"/>
      <c r="M76" s="70"/>
      <c r="N76" s="72"/>
      <c r="O76" s="70"/>
      <c r="P76" s="104">
        <v>704.49</v>
      </c>
      <c r="HY76" s="55"/>
      <c r="HZ76" s="65"/>
      <c r="IA76" s="65"/>
      <c r="IB76" s="65"/>
      <c r="IC76" s="65"/>
      <c r="ID76" s="65"/>
      <c r="IF76" s="16" t="s">
        <v>59</v>
      </c>
      <c r="IG76" s="16"/>
      <c r="IH76" s="16"/>
      <c r="II76" s="93"/>
      <c r="IJ76" s="65"/>
      <c r="IK76" s="16"/>
      <c r="IL76" s="65"/>
    </row>
    <row r="77" spans="1:246" s="11" customFormat="1" ht="14.4" x14ac:dyDescent="0.3">
      <c r="A77" s="74"/>
      <c r="B77" s="68" t="s">
        <v>122</v>
      </c>
      <c r="C77" s="344" t="s">
        <v>123</v>
      </c>
      <c r="D77" s="344"/>
      <c r="E77" s="344"/>
      <c r="F77" s="344"/>
      <c r="G77" s="344"/>
      <c r="H77" s="69" t="s">
        <v>60</v>
      </c>
      <c r="I77" s="98">
        <v>143</v>
      </c>
      <c r="J77" s="70"/>
      <c r="K77" s="80">
        <v>1.43</v>
      </c>
      <c r="L77" s="10"/>
      <c r="M77" s="76"/>
      <c r="N77" s="77">
        <v>492.65</v>
      </c>
      <c r="O77" s="70"/>
      <c r="P77" s="73">
        <v>704.49</v>
      </c>
      <c r="Q77" s="78"/>
      <c r="R77" s="78"/>
      <c r="HY77" s="55"/>
      <c r="HZ77" s="65"/>
      <c r="IA77" s="65"/>
      <c r="IB77" s="65"/>
      <c r="IC77" s="65"/>
      <c r="ID77" s="65"/>
      <c r="IF77" s="16"/>
      <c r="IG77" s="16" t="s">
        <v>123</v>
      </c>
      <c r="IH77" s="16"/>
      <c r="II77" s="93"/>
      <c r="IJ77" s="65"/>
      <c r="IK77" s="16"/>
      <c r="IL77" s="65"/>
    </row>
    <row r="78" spans="1:246" s="11" customFormat="1" ht="14.4" x14ac:dyDescent="0.3">
      <c r="A78" s="67"/>
      <c r="B78" s="68" t="s">
        <v>61</v>
      </c>
      <c r="C78" s="344" t="s">
        <v>62</v>
      </c>
      <c r="D78" s="344"/>
      <c r="E78" s="344"/>
      <c r="F78" s="344"/>
      <c r="G78" s="344"/>
      <c r="H78" s="69"/>
      <c r="I78" s="70"/>
      <c r="J78" s="70"/>
      <c r="K78" s="70"/>
      <c r="L78" s="72"/>
      <c r="M78" s="70"/>
      <c r="N78" s="72"/>
      <c r="O78" s="70"/>
      <c r="P78" s="104">
        <v>4.4000000000000004</v>
      </c>
      <c r="HY78" s="55"/>
      <c r="HZ78" s="65"/>
      <c r="IA78" s="65"/>
      <c r="IB78" s="65"/>
      <c r="IC78" s="65"/>
      <c r="ID78" s="65"/>
      <c r="IF78" s="16" t="s">
        <v>62</v>
      </c>
      <c r="IG78" s="16"/>
      <c r="IH78" s="16"/>
      <c r="II78" s="93"/>
      <c r="IJ78" s="65"/>
      <c r="IK78" s="16"/>
      <c r="IL78" s="65"/>
    </row>
    <row r="79" spans="1:246" s="11" customFormat="1" ht="14.4" x14ac:dyDescent="0.3">
      <c r="A79" s="67"/>
      <c r="B79" s="68"/>
      <c r="C79" s="344" t="s">
        <v>63</v>
      </c>
      <c r="D79" s="344"/>
      <c r="E79" s="344"/>
      <c r="F79" s="344"/>
      <c r="G79" s="344"/>
      <c r="H79" s="69" t="s">
        <v>60</v>
      </c>
      <c r="I79" s="70"/>
      <c r="J79" s="70"/>
      <c r="K79" s="102">
        <v>8.8000000000000005E-3</v>
      </c>
      <c r="L79" s="72"/>
      <c r="M79" s="70"/>
      <c r="N79" s="72"/>
      <c r="O79" s="70"/>
      <c r="P79" s="104">
        <v>4.6100000000000003</v>
      </c>
      <c r="HY79" s="55"/>
      <c r="HZ79" s="65"/>
      <c r="IA79" s="65"/>
      <c r="IB79" s="65"/>
      <c r="IC79" s="65"/>
      <c r="ID79" s="65"/>
      <c r="IF79" s="16" t="s">
        <v>63</v>
      </c>
      <c r="IG79" s="16"/>
      <c r="IH79" s="16"/>
      <c r="II79" s="93"/>
      <c r="IJ79" s="65"/>
      <c r="IK79" s="16"/>
      <c r="IL79" s="65"/>
    </row>
    <row r="80" spans="1:246" s="11" customFormat="1" ht="30.6" x14ac:dyDescent="0.3">
      <c r="A80" s="74"/>
      <c r="B80" s="68" t="s">
        <v>2168</v>
      </c>
      <c r="C80" s="344" t="s">
        <v>2167</v>
      </c>
      <c r="D80" s="344"/>
      <c r="E80" s="344"/>
      <c r="F80" s="344"/>
      <c r="G80" s="344"/>
      <c r="H80" s="69" t="s">
        <v>66</v>
      </c>
      <c r="I80" s="80">
        <v>0.44</v>
      </c>
      <c r="J80" s="70"/>
      <c r="K80" s="102">
        <v>4.4000000000000003E-3</v>
      </c>
      <c r="L80" s="10"/>
      <c r="M80" s="76"/>
      <c r="N80" s="77">
        <v>945.83</v>
      </c>
      <c r="O80" s="70"/>
      <c r="P80" s="73">
        <v>4.16</v>
      </c>
      <c r="Q80" s="78"/>
      <c r="R80" s="78"/>
      <c r="HY80" s="55"/>
      <c r="HZ80" s="65"/>
      <c r="IA80" s="65"/>
      <c r="IB80" s="65"/>
      <c r="IC80" s="65"/>
      <c r="ID80" s="65"/>
      <c r="IF80" s="16"/>
      <c r="IG80" s="16" t="s">
        <v>2167</v>
      </c>
      <c r="IH80" s="16"/>
      <c r="II80" s="93"/>
      <c r="IJ80" s="65"/>
      <c r="IK80" s="16"/>
      <c r="IL80" s="65"/>
    </row>
    <row r="81" spans="1:246" s="11" customFormat="1" ht="14.4" x14ac:dyDescent="0.3">
      <c r="A81" s="83"/>
      <c r="B81" s="68" t="s">
        <v>93</v>
      </c>
      <c r="C81" s="344" t="s">
        <v>94</v>
      </c>
      <c r="D81" s="344"/>
      <c r="E81" s="344"/>
      <c r="F81" s="344"/>
      <c r="G81" s="344"/>
      <c r="H81" s="69" t="s">
        <v>60</v>
      </c>
      <c r="I81" s="80">
        <v>0.44</v>
      </c>
      <c r="J81" s="70"/>
      <c r="K81" s="102">
        <v>4.4000000000000003E-3</v>
      </c>
      <c r="L81" s="72"/>
      <c r="M81" s="70"/>
      <c r="N81" s="84">
        <v>554.75</v>
      </c>
      <c r="O81" s="70"/>
      <c r="P81" s="104">
        <v>2.44</v>
      </c>
      <c r="HY81" s="55"/>
      <c r="HZ81" s="65"/>
      <c r="IA81" s="65"/>
      <c r="IB81" s="65"/>
      <c r="IC81" s="65"/>
      <c r="ID81" s="65"/>
      <c r="IF81" s="16"/>
      <c r="IG81" s="16"/>
      <c r="IH81" s="16" t="s">
        <v>94</v>
      </c>
      <c r="II81" s="93"/>
      <c r="IJ81" s="65"/>
      <c r="IK81" s="16"/>
      <c r="IL81" s="65"/>
    </row>
    <row r="82" spans="1:246" s="11" customFormat="1" ht="20.399999999999999" x14ac:dyDescent="0.3">
      <c r="A82" s="74"/>
      <c r="B82" s="68" t="s">
        <v>64</v>
      </c>
      <c r="C82" s="344" t="s">
        <v>65</v>
      </c>
      <c r="D82" s="344"/>
      <c r="E82" s="344"/>
      <c r="F82" s="344"/>
      <c r="G82" s="344"/>
      <c r="H82" s="69" t="s">
        <v>66</v>
      </c>
      <c r="I82" s="80">
        <v>0.44</v>
      </c>
      <c r="J82" s="70"/>
      <c r="K82" s="102">
        <v>4.4000000000000003E-3</v>
      </c>
      <c r="L82" s="81">
        <v>37.32</v>
      </c>
      <c r="M82" s="82">
        <v>1.45</v>
      </c>
      <c r="N82" s="77">
        <v>54.11</v>
      </c>
      <c r="O82" s="70"/>
      <c r="P82" s="73">
        <v>0.24</v>
      </c>
      <c r="Q82" s="78"/>
      <c r="R82" s="78"/>
      <c r="HY82" s="55"/>
      <c r="HZ82" s="65"/>
      <c r="IA82" s="65"/>
      <c r="IB82" s="65"/>
      <c r="IC82" s="65"/>
      <c r="ID82" s="65"/>
      <c r="IF82" s="16"/>
      <c r="IG82" s="16" t="s">
        <v>65</v>
      </c>
      <c r="IH82" s="16"/>
      <c r="II82" s="93"/>
      <c r="IJ82" s="65"/>
      <c r="IK82" s="16"/>
      <c r="IL82" s="65"/>
    </row>
    <row r="83" spans="1:246" s="11" customFormat="1" ht="14.4" x14ac:dyDescent="0.3">
      <c r="A83" s="83"/>
      <c r="B83" s="68" t="s">
        <v>67</v>
      </c>
      <c r="C83" s="344" t="s">
        <v>68</v>
      </c>
      <c r="D83" s="344"/>
      <c r="E83" s="344"/>
      <c r="F83" s="344"/>
      <c r="G83" s="344"/>
      <c r="H83" s="69" t="s">
        <v>60</v>
      </c>
      <c r="I83" s="80">
        <v>0.44</v>
      </c>
      <c r="J83" s="70"/>
      <c r="K83" s="102">
        <v>4.4000000000000003E-3</v>
      </c>
      <c r="L83" s="72"/>
      <c r="M83" s="70"/>
      <c r="N83" s="84">
        <v>492.65</v>
      </c>
      <c r="O83" s="70"/>
      <c r="P83" s="104">
        <v>2.17</v>
      </c>
      <c r="HY83" s="55"/>
      <c r="HZ83" s="65"/>
      <c r="IA83" s="65"/>
      <c r="IB83" s="65"/>
      <c r="IC83" s="65"/>
      <c r="ID83" s="65"/>
      <c r="IF83" s="16"/>
      <c r="IG83" s="16"/>
      <c r="IH83" s="16" t="s">
        <v>68</v>
      </c>
      <c r="II83" s="93"/>
      <c r="IJ83" s="65"/>
      <c r="IK83" s="16"/>
      <c r="IL83" s="65"/>
    </row>
    <row r="84" spans="1:246" s="11" customFormat="1" ht="14.4" x14ac:dyDescent="0.3">
      <c r="A84" s="85" t="s">
        <v>69</v>
      </c>
      <c r="B84" s="86" t="s">
        <v>2164</v>
      </c>
      <c r="C84" s="371" t="s">
        <v>2163</v>
      </c>
      <c r="D84" s="371"/>
      <c r="E84" s="371"/>
      <c r="F84" s="371"/>
      <c r="G84" s="371"/>
      <c r="H84" s="87" t="s">
        <v>72</v>
      </c>
      <c r="I84" s="105">
        <v>3.23</v>
      </c>
      <c r="J84" s="89"/>
      <c r="K84" s="108">
        <v>3.2300000000000002E-2</v>
      </c>
      <c r="L84" s="91"/>
      <c r="M84" s="89"/>
      <c r="N84" s="91"/>
      <c r="O84" s="89"/>
      <c r="P84" s="92"/>
      <c r="HY84" s="55"/>
      <c r="HZ84" s="65"/>
      <c r="IA84" s="65"/>
      <c r="IB84" s="65"/>
      <c r="IC84" s="65"/>
      <c r="ID84" s="65"/>
      <c r="IF84" s="16"/>
      <c r="IG84" s="16"/>
      <c r="IH84" s="16"/>
      <c r="II84" s="93" t="s">
        <v>2163</v>
      </c>
      <c r="IJ84" s="65"/>
      <c r="IK84" s="16"/>
      <c r="IL84" s="65"/>
    </row>
    <row r="85" spans="1:246" s="11" customFormat="1" ht="14.4" x14ac:dyDescent="0.3">
      <c r="A85" s="94"/>
      <c r="B85" s="95"/>
      <c r="C85" s="372" t="s">
        <v>73</v>
      </c>
      <c r="D85" s="372"/>
      <c r="E85" s="372"/>
      <c r="F85" s="372"/>
      <c r="G85" s="372"/>
      <c r="H85" s="58"/>
      <c r="I85" s="59"/>
      <c r="J85" s="59"/>
      <c r="K85" s="59"/>
      <c r="L85" s="62"/>
      <c r="M85" s="59"/>
      <c r="N85" s="96"/>
      <c r="O85" s="59"/>
      <c r="P85" s="97">
        <v>713.5</v>
      </c>
      <c r="Q85" s="78"/>
      <c r="R85" s="78"/>
      <c r="HY85" s="55"/>
      <c r="HZ85" s="65"/>
      <c r="IA85" s="65"/>
      <c r="IB85" s="65"/>
      <c r="IC85" s="65"/>
      <c r="ID85" s="65"/>
      <c r="IF85" s="16"/>
      <c r="IG85" s="16"/>
      <c r="IH85" s="16"/>
      <c r="II85" s="93"/>
      <c r="IJ85" s="65" t="s">
        <v>73</v>
      </c>
      <c r="IK85" s="16"/>
      <c r="IL85" s="65"/>
    </row>
    <row r="86" spans="1:246" s="11" customFormat="1" ht="14.4" x14ac:dyDescent="0.3">
      <c r="A86" s="83"/>
      <c r="B86" s="68"/>
      <c r="C86" s="344" t="s">
        <v>74</v>
      </c>
      <c r="D86" s="344"/>
      <c r="E86" s="344"/>
      <c r="F86" s="344"/>
      <c r="G86" s="344"/>
      <c r="H86" s="69"/>
      <c r="I86" s="70"/>
      <c r="J86" s="70"/>
      <c r="K86" s="70"/>
      <c r="L86" s="72"/>
      <c r="M86" s="70"/>
      <c r="N86" s="72"/>
      <c r="O86" s="70"/>
      <c r="P86" s="104">
        <v>709.1</v>
      </c>
      <c r="HY86" s="55"/>
      <c r="HZ86" s="65"/>
      <c r="IA86" s="65"/>
      <c r="IB86" s="65"/>
      <c r="IC86" s="65"/>
      <c r="ID86" s="65"/>
      <c r="IF86" s="16"/>
      <c r="IG86" s="16"/>
      <c r="IH86" s="16"/>
      <c r="II86" s="93"/>
      <c r="IJ86" s="65"/>
      <c r="IK86" s="16" t="s">
        <v>74</v>
      </c>
      <c r="IL86" s="65"/>
    </row>
    <row r="87" spans="1:246" s="11" customFormat="1" ht="20.399999999999999" x14ac:dyDescent="0.3">
      <c r="A87" s="83"/>
      <c r="B87" s="68" t="s">
        <v>2162</v>
      </c>
      <c r="C87" s="344" t="s">
        <v>2161</v>
      </c>
      <c r="D87" s="344"/>
      <c r="E87" s="344"/>
      <c r="F87" s="344"/>
      <c r="G87" s="344"/>
      <c r="H87" s="69" t="s">
        <v>75</v>
      </c>
      <c r="I87" s="98">
        <v>87</v>
      </c>
      <c r="J87" s="70"/>
      <c r="K87" s="98">
        <v>87</v>
      </c>
      <c r="L87" s="72"/>
      <c r="M87" s="70"/>
      <c r="N87" s="72"/>
      <c r="O87" s="70"/>
      <c r="P87" s="104">
        <v>616.91999999999996</v>
      </c>
      <c r="HY87" s="55"/>
      <c r="HZ87" s="65"/>
      <c r="IA87" s="65"/>
      <c r="IB87" s="65"/>
      <c r="IC87" s="65"/>
      <c r="ID87" s="65"/>
      <c r="IF87" s="16"/>
      <c r="IG87" s="16"/>
      <c r="IH87" s="16"/>
      <c r="II87" s="93"/>
      <c r="IJ87" s="65"/>
      <c r="IK87" s="16" t="s">
        <v>2161</v>
      </c>
      <c r="IL87" s="65"/>
    </row>
    <row r="88" spans="1:246" s="11" customFormat="1" ht="20.399999999999999" x14ac:dyDescent="0.3">
      <c r="A88" s="83"/>
      <c r="B88" s="68" t="s">
        <v>2160</v>
      </c>
      <c r="C88" s="344" t="s">
        <v>2159</v>
      </c>
      <c r="D88" s="344"/>
      <c r="E88" s="344"/>
      <c r="F88" s="344"/>
      <c r="G88" s="344"/>
      <c r="H88" s="69" t="s">
        <v>75</v>
      </c>
      <c r="I88" s="98">
        <v>44</v>
      </c>
      <c r="J88" s="70"/>
      <c r="K88" s="98">
        <v>44</v>
      </c>
      <c r="L88" s="72"/>
      <c r="M88" s="70"/>
      <c r="N88" s="72"/>
      <c r="O88" s="70"/>
      <c r="P88" s="104">
        <v>312</v>
      </c>
      <c r="HY88" s="55"/>
      <c r="HZ88" s="65"/>
      <c r="IA88" s="65"/>
      <c r="IB88" s="65"/>
      <c r="IC88" s="65"/>
      <c r="ID88" s="65"/>
      <c r="IF88" s="16"/>
      <c r="IG88" s="16"/>
      <c r="IH88" s="16"/>
      <c r="II88" s="93"/>
      <c r="IJ88" s="65"/>
      <c r="IK88" s="16" t="s">
        <v>2159</v>
      </c>
      <c r="IL88" s="65"/>
    </row>
    <row r="89" spans="1:246" s="11" customFormat="1" ht="14.4" x14ac:dyDescent="0.3">
      <c r="A89" s="99"/>
      <c r="B89" s="100"/>
      <c r="C89" s="372" t="s">
        <v>76</v>
      </c>
      <c r="D89" s="372"/>
      <c r="E89" s="372"/>
      <c r="F89" s="372"/>
      <c r="G89" s="372"/>
      <c r="H89" s="58"/>
      <c r="I89" s="59"/>
      <c r="J89" s="59"/>
      <c r="K89" s="59"/>
      <c r="L89" s="62"/>
      <c r="M89" s="59"/>
      <c r="N89" s="96">
        <v>164242</v>
      </c>
      <c r="O89" s="59"/>
      <c r="P89" s="97">
        <v>1642.42</v>
      </c>
      <c r="HY89" s="55"/>
      <c r="HZ89" s="65"/>
      <c r="IA89" s="65"/>
      <c r="IB89" s="65"/>
      <c r="IC89" s="65"/>
      <c r="ID89" s="65"/>
      <c r="IF89" s="16"/>
      <c r="IG89" s="16"/>
      <c r="IH89" s="16"/>
      <c r="II89" s="93"/>
      <c r="IJ89" s="65"/>
      <c r="IK89" s="16"/>
      <c r="IL89" s="65" t="s">
        <v>76</v>
      </c>
    </row>
    <row r="90" spans="1:246" s="11" customFormat="1" ht="14.4" x14ac:dyDescent="0.3">
      <c r="A90" s="56" t="s">
        <v>80</v>
      </c>
      <c r="B90" s="57" t="s">
        <v>2166</v>
      </c>
      <c r="C90" s="373" t="s">
        <v>2165</v>
      </c>
      <c r="D90" s="373"/>
      <c r="E90" s="373"/>
      <c r="F90" s="373"/>
      <c r="G90" s="373"/>
      <c r="H90" s="58" t="s">
        <v>81</v>
      </c>
      <c r="I90" s="59">
        <v>0.01</v>
      </c>
      <c r="J90" s="60">
        <v>1</v>
      </c>
      <c r="K90" s="106">
        <v>0.01</v>
      </c>
      <c r="L90" s="62"/>
      <c r="M90" s="59"/>
      <c r="N90" s="63"/>
      <c r="O90" s="59"/>
      <c r="P90" s="64"/>
      <c r="HY90" s="55"/>
      <c r="HZ90" s="65" t="s">
        <v>2165</v>
      </c>
      <c r="IA90" s="65" t="s">
        <v>4</v>
      </c>
      <c r="IB90" s="65" t="s">
        <v>4</v>
      </c>
      <c r="IC90" s="65" t="s">
        <v>4</v>
      </c>
      <c r="ID90" s="65" t="s">
        <v>4</v>
      </c>
      <c r="IF90" s="16"/>
      <c r="IG90" s="16"/>
      <c r="IH90" s="16"/>
      <c r="II90" s="93"/>
      <c r="IJ90" s="65"/>
      <c r="IK90" s="16"/>
      <c r="IL90" s="65"/>
    </row>
    <row r="91" spans="1:246" s="11" customFormat="1" ht="14.4" x14ac:dyDescent="0.3">
      <c r="A91" s="66"/>
      <c r="B91" s="15"/>
      <c r="C91" s="339" t="s">
        <v>311</v>
      </c>
      <c r="D91" s="339"/>
      <c r="E91" s="339"/>
      <c r="F91" s="339"/>
      <c r="G91" s="339"/>
      <c r="H91" s="339"/>
      <c r="I91" s="339"/>
      <c r="J91" s="339"/>
      <c r="K91" s="339"/>
      <c r="L91" s="339"/>
      <c r="M91" s="339"/>
      <c r="N91" s="339"/>
      <c r="O91" s="339"/>
      <c r="P91" s="374"/>
      <c r="HY91" s="55"/>
      <c r="HZ91" s="65"/>
      <c r="IA91" s="65"/>
      <c r="IB91" s="65"/>
      <c r="IC91" s="65"/>
      <c r="ID91" s="65"/>
      <c r="IE91" s="3" t="s">
        <v>311</v>
      </c>
      <c r="IF91" s="16"/>
      <c r="IG91" s="16"/>
      <c r="IH91" s="16"/>
      <c r="II91" s="93"/>
      <c r="IJ91" s="65"/>
      <c r="IK91" s="16"/>
      <c r="IL91" s="65"/>
    </row>
    <row r="92" spans="1:246" s="11" customFormat="1" ht="14.4" x14ac:dyDescent="0.3">
      <c r="A92" s="67"/>
      <c r="B92" s="68" t="s">
        <v>57</v>
      </c>
      <c r="C92" s="344" t="s">
        <v>59</v>
      </c>
      <c r="D92" s="344"/>
      <c r="E92" s="344"/>
      <c r="F92" s="344"/>
      <c r="G92" s="344"/>
      <c r="H92" s="69" t="s">
        <v>60</v>
      </c>
      <c r="I92" s="70"/>
      <c r="J92" s="70"/>
      <c r="K92" s="107">
        <v>0.51300000000000001</v>
      </c>
      <c r="L92" s="72"/>
      <c r="M92" s="70"/>
      <c r="N92" s="72"/>
      <c r="O92" s="70"/>
      <c r="P92" s="104">
        <v>252.73</v>
      </c>
      <c r="HY92" s="55"/>
      <c r="HZ92" s="65"/>
      <c r="IA92" s="65"/>
      <c r="IB92" s="65"/>
      <c r="IC92" s="65"/>
      <c r="ID92" s="65"/>
      <c r="IF92" s="16" t="s">
        <v>59</v>
      </c>
      <c r="IG92" s="16"/>
      <c r="IH92" s="16"/>
      <c r="II92" s="93"/>
      <c r="IJ92" s="65"/>
      <c r="IK92" s="16"/>
      <c r="IL92" s="65"/>
    </row>
    <row r="93" spans="1:246" s="11" customFormat="1" ht="14.4" x14ac:dyDescent="0.3">
      <c r="A93" s="74"/>
      <c r="B93" s="68" t="s">
        <v>122</v>
      </c>
      <c r="C93" s="344" t="s">
        <v>123</v>
      </c>
      <c r="D93" s="344"/>
      <c r="E93" s="344"/>
      <c r="F93" s="344"/>
      <c r="G93" s="344"/>
      <c r="H93" s="69" t="s">
        <v>60</v>
      </c>
      <c r="I93" s="75">
        <v>51.3</v>
      </c>
      <c r="J93" s="70"/>
      <c r="K93" s="107">
        <v>0.51300000000000001</v>
      </c>
      <c r="L93" s="10"/>
      <c r="M93" s="76"/>
      <c r="N93" s="77">
        <v>492.65</v>
      </c>
      <c r="O93" s="70"/>
      <c r="P93" s="73">
        <v>252.73</v>
      </c>
      <c r="Q93" s="78"/>
      <c r="R93" s="78"/>
      <c r="HY93" s="55"/>
      <c r="HZ93" s="65"/>
      <c r="IA93" s="65"/>
      <c r="IB93" s="65"/>
      <c r="IC93" s="65"/>
      <c r="ID93" s="65"/>
      <c r="IF93" s="16"/>
      <c r="IG93" s="16" t="s">
        <v>123</v>
      </c>
      <c r="IH93" s="16"/>
      <c r="II93" s="93"/>
      <c r="IJ93" s="65"/>
      <c r="IK93" s="16"/>
      <c r="IL93" s="65"/>
    </row>
    <row r="94" spans="1:246" s="11" customFormat="1" ht="14.4" x14ac:dyDescent="0.3">
      <c r="A94" s="67"/>
      <c r="B94" s="68" t="s">
        <v>61</v>
      </c>
      <c r="C94" s="344" t="s">
        <v>62</v>
      </c>
      <c r="D94" s="344"/>
      <c r="E94" s="344"/>
      <c r="F94" s="344"/>
      <c r="G94" s="344"/>
      <c r="H94" s="69"/>
      <c r="I94" s="70"/>
      <c r="J94" s="70"/>
      <c r="K94" s="70"/>
      <c r="L94" s="72"/>
      <c r="M94" s="70"/>
      <c r="N94" s="72"/>
      <c r="O94" s="70"/>
      <c r="P94" s="104">
        <v>0.14000000000000001</v>
      </c>
      <c r="HY94" s="55"/>
      <c r="HZ94" s="65"/>
      <c r="IA94" s="65"/>
      <c r="IB94" s="65"/>
      <c r="IC94" s="65"/>
      <c r="ID94" s="65"/>
      <c r="IF94" s="16" t="s">
        <v>62</v>
      </c>
      <c r="IG94" s="16"/>
      <c r="IH94" s="16"/>
      <c r="II94" s="93"/>
      <c r="IJ94" s="65"/>
      <c r="IK94" s="16"/>
      <c r="IL94" s="65"/>
    </row>
    <row r="95" spans="1:246" s="11" customFormat="1" ht="14.4" x14ac:dyDescent="0.3">
      <c r="A95" s="67"/>
      <c r="B95" s="68"/>
      <c r="C95" s="344" t="s">
        <v>63</v>
      </c>
      <c r="D95" s="344"/>
      <c r="E95" s="344"/>
      <c r="F95" s="344"/>
      <c r="G95" s="344"/>
      <c r="H95" s="69" t="s">
        <v>60</v>
      </c>
      <c r="I95" s="70"/>
      <c r="J95" s="70"/>
      <c r="K95" s="102">
        <v>2.5999999999999999E-3</v>
      </c>
      <c r="L95" s="72"/>
      <c r="M95" s="70"/>
      <c r="N95" s="72"/>
      <c r="O95" s="70"/>
      <c r="P95" s="104">
        <v>1.28</v>
      </c>
      <c r="HY95" s="55"/>
      <c r="HZ95" s="65"/>
      <c r="IA95" s="65"/>
      <c r="IB95" s="65"/>
      <c r="IC95" s="65"/>
      <c r="ID95" s="65"/>
      <c r="IF95" s="16" t="s">
        <v>63</v>
      </c>
      <c r="IG95" s="16"/>
      <c r="IH95" s="16"/>
      <c r="II95" s="93"/>
      <c r="IJ95" s="65"/>
      <c r="IK95" s="16"/>
      <c r="IL95" s="65"/>
    </row>
    <row r="96" spans="1:246" s="11" customFormat="1" ht="20.399999999999999" x14ac:dyDescent="0.3">
      <c r="A96" s="74"/>
      <c r="B96" s="68" t="s">
        <v>64</v>
      </c>
      <c r="C96" s="344" t="s">
        <v>65</v>
      </c>
      <c r="D96" s="344"/>
      <c r="E96" s="344"/>
      <c r="F96" s="344"/>
      <c r="G96" s="344"/>
      <c r="H96" s="69" t="s">
        <v>66</v>
      </c>
      <c r="I96" s="80">
        <v>0.26</v>
      </c>
      <c r="J96" s="70"/>
      <c r="K96" s="102">
        <v>2.5999999999999999E-3</v>
      </c>
      <c r="L96" s="81">
        <v>37.32</v>
      </c>
      <c r="M96" s="82">
        <v>1.45</v>
      </c>
      <c r="N96" s="77">
        <v>54.11</v>
      </c>
      <c r="O96" s="70"/>
      <c r="P96" s="73">
        <v>0.14000000000000001</v>
      </c>
      <c r="Q96" s="78"/>
      <c r="R96" s="78"/>
      <c r="HY96" s="55"/>
      <c r="HZ96" s="65"/>
      <c r="IA96" s="65"/>
      <c r="IB96" s="65"/>
      <c r="IC96" s="65"/>
      <c r="ID96" s="65"/>
      <c r="IF96" s="16"/>
      <c r="IG96" s="16" t="s">
        <v>65</v>
      </c>
      <c r="IH96" s="16"/>
      <c r="II96" s="93"/>
      <c r="IJ96" s="65"/>
      <c r="IK96" s="16"/>
      <c r="IL96" s="65"/>
    </row>
    <row r="97" spans="1:249" s="11" customFormat="1" ht="14.4" x14ac:dyDescent="0.3">
      <c r="A97" s="83"/>
      <c r="B97" s="68" t="s">
        <v>67</v>
      </c>
      <c r="C97" s="344" t="s">
        <v>68</v>
      </c>
      <c r="D97" s="344"/>
      <c r="E97" s="344"/>
      <c r="F97" s="344"/>
      <c r="G97" s="344"/>
      <c r="H97" s="69" t="s">
        <v>60</v>
      </c>
      <c r="I97" s="80">
        <v>0.26</v>
      </c>
      <c r="J97" s="70"/>
      <c r="K97" s="102">
        <v>2.5999999999999999E-3</v>
      </c>
      <c r="L97" s="72"/>
      <c r="M97" s="70"/>
      <c r="N97" s="84">
        <v>492.65</v>
      </c>
      <c r="O97" s="70"/>
      <c r="P97" s="104">
        <v>1.28</v>
      </c>
      <c r="HY97" s="55"/>
      <c r="HZ97" s="65"/>
      <c r="IA97" s="65"/>
      <c r="IB97" s="65"/>
      <c r="IC97" s="65"/>
      <c r="ID97" s="65"/>
      <c r="IF97" s="16"/>
      <c r="IG97" s="16"/>
      <c r="IH97" s="16" t="s">
        <v>68</v>
      </c>
      <c r="II97" s="93"/>
      <c r="IJ97" s="65"/>
      <c r="IK97" s="16"/>
      <c r="IL97" s="65"/>
    </row>
    <row r="98" spans="1:249" s="11" customFormat="1" ht="14.4" x14ac:dyDescent="0.3">
      <c r="A98" s="85" t="s">
        <v>69</v>
      </c>
      <c r="B98" s="86" t="s">
        <v>2164</v>
      </c>
      <c r="C98" s="371" t="s">
        <v>2163</v>
      </c>
      <c r="D98" s="371"/>
      <c r="E98" s="371"/>
      <c r="F98" s="371"/>
      <c r="G98" s="371"/>
      <c r="H98" s="87" t="s">
        <v>72</v>
      </c>
      <c r="I98" s="105">
        <v>1.66</v>
      </c>
      <c r="J98" s="89"/>
      <c r="K98" s="108">
        <v>1.66E-2</v>
      </c>
      <c r="L98" s="91"/>
      <c r="M98" s="89"/>
      <c r="N98" s="91"/>
      <c r="O98" s="89"/>
      <c r="P98" s="92"/>
      <c r="HY98" s="55"/>
      <c r="HZ98" s="65"/>
      <c r="IA98" s="65"/>
      <c r="IB98" s="65"/>
      <c r="IC98" s="65"/>
      <c r="ID98" s="65"/>
      <c r="IF98" s="16"/>
      <c r="IG98" s="16"/>
      <c r="IH98" s="16"/>
      <c r="II98" s="93" t="s">
        <v>2163</v>
      </c>
      <c r="IJ98" s="65"/>
      <c r="IK98" s="16"/>
      <c r="IL98" s="65"/>
    </row>
    <row r="99" spans="1:249" s="11" customFormat="1" ht="14.4" x14ac:dyDescent="0.3">
      <c r="A99" s="94"/>
      <c r="B99" s="95"/>
      <c r="C99" s="372" t="s">
        <v>73</v>
      </c>
      <c r="D99" s="372"/>
      <c r="E99" s="372"/>
      <c r="F99" s="372"/>
      <c r="G99" s="372"/>
      <c r="H99" s="58"/>
      <c r="I99" s="59"/>
      <c r="J99" s="59"/>
      <c r="K99" s="59"/>
      <c r="L99" s="62"/>
      <c r="M99" s="59"/>
      <c r="N99" s="96"/>
      <c r="O99" s="59"/>
      <c r="P99" s="97">
        <v>254.15</v>
      </c>
      <c r="Q99" s="78"/>
      <c r="R99" s="78"/>
      <c r="HY99" s="55"/>
      <c r="HZ99" s="65"/>
      <c r="IA99" s="65"/>
      <c r="IB99" s="65"/>
      <c r="IC99" s="65"/>
      <c r="ID99" s="65"/>
      <c r="IF99" s="16"/>
      <c r="IG99" s="16"/>
      <c r="IH99" s="16"/>
      <c r="II99" s="93"/>
      <c r="IJ99" s="65" t="s">
        <v>73</v>
      </c>
      <c r="IK99" s="16"/>
      <c r="IL99" s="65"/>
    </row>
    <row r="100" spans="1:249" s="11" customFormat="1" ht="14.4" x14ac:dyDescent="0.3">
      <c r="A100" s="83"/>
      <c r="B100" s="68"/>
      <c r="C100" s="344" t="s">
        <v>74</v>
      </c>
      <c r="D100" s="344"/>
      <c r="E100" s="344"/>
      <c r="F100" s="344"/>
      <c r="G100" s="344"/>
      <c r="H100" s="69"/>
      <c r="I100" s="70"/>
      <c r="J100" s="70"/>
      <c r="K100" s="70"/>
      <c r="L100" s="72"/>
      <c r="M100" s="70"/>
      <c r="N100" s="72"/>
      <c r="O100" s="70"/>
      <c r="P100" s="104">
        <v>254.01</v>
      </c>
      <c r="HY100" s="55"/>
      <c r="HZ100" s="65"/>
      <c r="IA100" s="65"/>
      <c r="IB100" s="65"/>
      <c r="IC100" s="65"/>
      <c r="ID100" s="65"/>
      <c r="IF100" s="16"/>
      <c r="IG100" s="16"/>
      <c r="IH100" s="16"/>
      <c r="II100" s="93"/>
      <c r="IJ100" s="65"/>
      <c r="IK100" s="16" t="s">
        <v>74</v>
      </c>
      <c r="IL100" s="65"/>
    </row>
    <row r="101" spans="1:249" s="11" customFormat="1" ht="20.399999999999999" x14ac:dyDescent="0.3">
      <c r="A101" s="83"/>
      <c r="B101" s="68" t="s">
        <v>2162</v>
      </c>
      <c r="C101" s="344" t="s">
        <v>2161</v>
      </c>
      <c r="D101" s="344"/>
      <c r="E101" s="344"/>
      <c r="F101" s="344"/>
      <c r="G101" s="344"/>
      <c r="H101" s="69" t="s">
        <v>75</v>
      </c>
      <c r="I101" s="98">
        <v>87</v>
      </c>
      <c r="J101" s="70"/>
      <c r="K101" s="98">
        <v>87</v>
      </c>
      <c r="L101" s="72"/>
      <c r="M101" s="70"/>
      <c r="N101" s="72"/>
      <c r="O101" s="70"/>
      <c r="P101" s="104">
        <v>220.99</v>
      </c>
      <c r="HY101" s="55"/>
      <c r="HZ101" s="65"/>
      <c r="IA101" s="65"/>
      <c r="IB101" s="65"/>
      <c r="IC101" s="65"/>
      <c r="ID101" s="65"/>
      <c r="IF101" s="16"/>
      <c r="IG101" s="16"/>
      <c r="IH101" s="16"/>
      <c r="II101" s="93"/>
      <c r="IJ101" s="65"/>
      <c r="IK101" s="16" t="s">
        <v>2161</v>
      </c>
      <c r="IL101" s="65"/>
    </row>
    <row r="102" spans="1:249" s="11" customFormat="1" ht="20.399999999999999" x14ac:dyDescent="0.3">
      <c r="A102" s="83"/>
      <c r="B102" s="68" t="s">
        <v>2160</v>
      </c>
      <c r="C102" s="344" t="s">
        <v>2159</v>
      </c>
      <c r="D102" s="344"/>
      <c r="E102" s="344"/>
      <c r="F102" s="344"/>
      <c r="G102" s="344"/>
      <c r="H102" s="69" t="s">
        <v>75</v>
      </c>
      <c r="I102" s="98">
        <v>44</v>
      </c>
      <c r="J102" s="70"/>
      <c r="K102" s="98">
        <v>44</v>
      </c>
      <c r="L102" s="72"/>
      <c r="M102" s="70"/>
      <c r="N102" s="72"/>
      <c r="O102" s="70"/>
      <c r="P102" s="104">
        <v>111.76</v>
      </c>
      <c r="HY102" s="55"/>
      <c r="HZ102" s="65"/>
      <c r="IA102" s="65"/>
      <c r="IB102" s="65"/>
      <c r="IC102" s="65"/>
      <c r="ID102" s="65"/>
      <c r="IF102" s="16"/>
      <c r="IG102" s="16"/>
      <c r="IH102" s="16"/>
      <c r="II102" s="93"/>
      <c r="IJ102" s="65"/>
      <c r="IK102" s="16" t="s">
        <v>2159</v>
      </c>
      <c r="IL102" s="65"/>
    </row>
    <row r="103" spans="1:249" s="11" customFormat="1" ht="14.4" x14ac:dyDescent="0.3">
      <c r="A103" s="99"/>
      <c r="B103" s="100"/>
      <c r="C103" s="372" t="s">
        <v>76</v>
      </c>
      <c r="D103" s="372"/>
      <c r="E103" s="372"/>
      <c r="F103" s="372"/>
      <c r="G103" s="372"/>
      <c r="H103" s="58"/>
      <c r="I103" s="59"/>
      <c r="J103" s="59"/>
      <c r="K103" s="59"/>
      <c r="L103" s="62"/>
      <c r="M103" s="59"/>
      <c r="N103" s="96">
        <v>58690</v>
      </c>
      <c r="O103" s="59"/>
      <c r="P103" s="134">
        <v>586.9</v>
      </c>
      <c r="HY103" s="55"/>
      <c r="HZ103" s="65"/>
      <c r="IA103" s="65"/>
      <c r="IB103" s="65"/>
      <c r="IC103" s="65"/>
      <c r="ID103" s="65"/>
      <c r="IF103" s="16"/>
      <c r="IG103" s="16"/>
      <c r="IH103" s="16"/>
      <c r="II103" s="93"/>
      <c r="IJ103" s="65"/>
      <c r="IK103" s="16"/>
      <c r="IL103" s="65" t="s">
        <v>76</v>
      </c>
    </row>
    <row r="104" spans="1:249" s="11" customFormat="1" ht="1.5" customHeight="1" x14ac:dyDescent="0.3">
      <c r="A104" s="119"/>
      <c r="B104" s="120"/>
      <c r="C104" s="120"/>
      <c r="D104" s="120"/>
      <c r="E104" s="120"/>
      <c r="F104" s="121"/>
      <c r="G104" s="121"/>
      <c r="H104" s="121"/>
      <c r="I104" s="121"/>
      <c r="J104" s="122"/>
      <c r="K104" s="121"/>
      <c r="L104" s="122"/>
      <c r="M104" s="123"/>
      <c r="N104" s="122"/>
      <c r="O104" s="124"/>
      <c r="P104" s="125"/>
      <c r="Q104" s="126"/>
      <c r="R104" s="127"/>
      <c r="HY104" s="55"/>
      <c r="HZ104" s="65"/>
      <c r="IA104" s="65"/>
      <c r="IB104" s="65"/>
      <c r="IC104" s="65"/>
      <c r="ID104" s="65"/>
      <c r="IF104" s="16"/>
      <c r="IG104" s="16"/>
      <c r="IH104" s="16"/>
      <c r="II104" s="93"/>
      <c r="IJ104" s="65"/>
      <c r="IK104" s="16"/>
      <c r="IL104" s="65"/>
    </row>
    <row r="105" spans="1:249" s="11" customFormat="1" ht="14.4" x14ac:dyDescent="0.3">
      <c r="A105" s="94"/>
      <c r="B105" s="128"/>
      <c r="C105" s="377" t="s">
        <v>2121</v>
      </c>
      <c r="D105" s="377"/>
      <c r="E105" s="377"/>
      <c r="F105" s="377"/>
      <c r="G105" s="377"/>
      <c r="H105" s="377"/>
      <c r="I105" s="377"/>
      <c r="J105" s="377"/>
      <c r="K105" s="377"/>
      <c r="L105" s="377"/>
      <c r="M105" s="377"/>
      <c r="N105" s="377"/>
      <c r="O105" s="377"/>
      <c r="P105" s="130">
        <v>23301.81</v>
      </c>
      <c r="Q105" s="126"/>
      <c r="R105" s="127"/>
      <c r="HY105" s="55"/>
      <c r="HZ105" s="65"/>
      <c r="IA105" s="65"/>
      <c r="IB105" s="65"/>
      <c r="IC105" s="65"/>
      <c r="ID105" s="65"/>
      <c r="IF105" s="16"/>
      <c r="IG105" s="16"/>
      <c r="IH105" s="16"/>
      <c r="II105" s="93"/>
      <c r="IJ105" s="65"/>
      <c r="IK105" s="16"/>
      <c r="IL105" s="65"/>
      <c r="IM105" s="131" t="s">
        <v>2121</v>
      </c>
    </row>
    <row r="106" spans="1:249" s="11" customFormat="1" ht="14.4" x14ac:dyDescent="0.3">
      <c r="A106" s="362" t="s">
        <v>1219</v>
      </c>
      <c r="B106" s="363"/>
      <c r="C106" s="363"/>
      <c r="D106" s="363"/>
      <c r="E106" s="363"/>
      <c r="F106" s="363"/>
      <c r="G106" s="363"/>
      <c r="H106" s="363"/>
      <c r="I106" s="363"/>
      <c r="J106" s="363"/>
      <c r="K106" s="363"/>
      <c r="L106" s="363"/>
      <c r="M106" s="363"/>
      <c r="N106" s="363"/>
      <c r="O106" s="363"/>
      <c r="P106" s="364"/>
      <c r="HY106" s="55" t="s">
        <v>1219</v>
      </c>
      <c r="HZ106" s="65"/>
      <c r="IA106" s="65"/>
      <c r="IB106" s="65"/>
      <c r="IC106" s="65"/>
      <c r="ID106" s="65"/>
      <c r="IF106" s="16"/>
      <c r="IG106" s="16"/>
      <c r="IH106" s="16"/>
      <c r="II106" s="93"/>
      <c r="IJ106" s="65"/>
      <c r="IK106" s="16"/>
      <c r="IL106" s="65"/>
      <c r="IM106" s="131"/>
    </row>
    <row r="107" spans="1:249" s="11" customFormat="1" ht="14.4" x14ac:dyDescent="0.3">
      <c r="A107" s="362" t="s">
        <v>1218</v>
      </c>
      <c r="B107" s="363"/>
      <c r="C107" s="363"/>
      <c r="D107" s="363"/>
      <c r="E107" s="363"/>
      <c r="F107" s="363"/>
      <c r="G107" s="363"/>
      <c r="H107" s="363"/>
      <c r="I107" s="363"/>
      <c r="J107" s="363"/>
      <c r="K107" s="363"/>
      <c r="L107" s="363"/>
      <c r="M107" s="363"/>
      <c r="N107" s="363"/>
      <c r="O107" s="363"/>
      <c r="P107" s="364"/>
      <c r="HY107" s="55"/>
      <c r="HZ107" s="65"/>
      <c r="IA107" s="65"/>
      <c r="IB107" s="65"/>
      <c r="IC107" s="65"/>
      <c r="ID107" s="65"/>
      <c r="IF107" s="16"/>
      <c r="IG107" s="16"/>
      <c r="IH107" s="16"/>
      <c r="II107" s="93"/>
      <c r="IJ107" s="65"/>
      <c r="IK107" s="16"/>
      <c r="IL107" s="65"/>
      <c r="IM107" s="131"/>
      <c r="IN107" s="55" t="s">
        <v>1218</v>
      </c>
    </row>
    <row r="108" spans="1:249" s="11" customFormat="1" ht="20.399999999999999" x14ac:dyDescent="0.3">
      <c r="A108" s="56" t="s">
        <v>84</v>
      </c>
      <c r="B108" s="57" t="s">
        <v>1217</v>
      </c>
      <c r="C108" s="373" t="s">
        <v>1216</v>
      </c>
      <c r="D108" s="373"/>
      <c r="E108" s="373"/>
      <c r="F108" s="373"/>
      <c r="G108" s="373"/>
      <c r="H108" s="58" t="s">
        <v>118</v>
      </c>
      <c r="I108" s="59">
        <v>0.21</v>
      </c>
      <c r="J108" s="60">
        <v>1</v>
      </c>
      <c r="K108" s="106">
        <v>0.21</v>
      </c>
      <c r="L108" s="62"/>
      <c r="M108" s="59"/>
      <c r="N108" s="63"/>
      <c r="O108" s="59"/>
      <c r="P108" s="64"/>
      <c r="HY108" s="55"/>
      <c r="HZ108" s="65" t="s">
        <v>1216</v>
      </c>
      <c r="IA108" s="65" t="s">
        <v>4</v>
      </c>
      <c r="IB108" s="65" t="s">
        <v>4</v>
      </c>
      <c r="IC108" s="65" t="s">
        <v>4</v>
      </c>
      <c r="ID108" s="65" t="s">
        <v>4</v>
      </c>
      <c r="IF108" s="16"/>
      <c r="IG108" s="16"/>
      <c r="IH108" s="16"/>
      <c r="II108" s="93"/>
      <c r="IJ108" s="65"/>
      <c r="IK108" s="16"/>
      <c r="IL108" s="65"/>
      <c r="IM108" s="131"/>
      <c r="IN108" s="55"/>
    </row>
    <row r="109" spans="1:249" s="11" customFormat="1" ht="14.4" x14ac:dyDescent="0.3">
      <c r="A109" s="66"/>
      <c r="B109" s="15"/>
      <c r="C109" s="339" t="s">
        <v>1215</v>
      </c>
      <c r="D109" s="339"/>
      <c r="E109" s="339"/>
      <c r="F109" s="339"/>
      <c r="G109" s="339"/>
      <c r="H109" s="339"/>
      <c r="I109" s="339"/>
      <c r="J109" s="339"/>
      <c r="K109" s="339"/>
      <c r="L109" s="339"/>
      <c r="M109" s="339"/>
      <c r="N109" s="339"/>
      <c r="O109" s="339"/>
      <c r="P109" s="374"/>
      <c r="HY109" s="55"/>
      <c r="HZ109" s="65"/>
      <c r="IA109" s="65"/>
      <c r="IB109" s="65"/>
      <c r="IC109" s="65"/>
      <c r="ID109" s="65"/>
      <c r="IE109" s="3" t="s">
        <v>1215</v>
      </c>
      <c r="IF109" s="16"/>
      <c r="IG109" s="16"/>
      <c r="IH109" s="16"/>
      <c r="II109" s="93"/>
      <c r="IJ109" s="65"/>
      <c r="IK109" s="16"/>
      <c r="IL109" s="65"/>
      <c r="IM109" s="131"/>
      <c r="IN109" s="55"/>
    </row>
    <row r="110" spans="1:249" s="11" customFormat="1" ht="20.399999999999999" x14ac:dyDescent="0.3">
      <c r="A110" s="110"/>
      <c r="B110" s="95" t="s">
        <v>1085</v>
      </c>
      <c r="C110" s="375" t="s">
        <v>1084</v>
      </c>
      <c r="D110" s="375"/>
      <c r="E110" s="375"/>
      <c r="F110" s="375"/>
      <c r="G110" s="375"/>
      <c r="H110" s="375"/>
      <c r="I110" s="375"/>
      <c r="J110" s="375"/>
      <c r="K110" s="375"/>
      <c r="L110" s="375"/>
      <c r="M110" s="375"/>
      <c r="N110" s="375"/>
      <c r="O110" s="375"/>
      <c r="P110" s="376"/>
      <c r="HY110" s="55"/>
      <c r="HZ110" s="65"/>
      <c r="IA110" s="65"/>
      <c r="IB110" s="65"/>
      <c r="IC110" s="65"/>
      <c r="ID110" s="65"/>
      <c r="IF110" s="16"/>
      <c r="IG110" s="16"/>
      <c r="IH110" s="16"/>
      <c r="II110" s="93"/>
      <c r="IJ110" s="65"/>
      <c r="IK110" s="16"/>
      <c r="IL110" s="65"/>
      <c r="IM110" s="131"/>
      <c r="IN110" s="55"/>
      <c r="IO110" s="3" t="s">
        <v>1084</v>
      </c>
    </row>
    <row r="111" spans="1:249" s="11" customFormat="1" ht="14.4" x14ac:dyDescent="0.3">
      <c r="A111" s="67"/>
      <c r="B111" s="68" t="s">
        <v>57</v>
      </c>
      <c r="C111" s="344" t="s">
        <v>59</v>
      </c>
      <c r="D111" s="344"/>
      <c r="E111" s="344"/>
      <c r="F111" s="344"/>
      <c r="G111" s="344"/>
      <c r="H111" s="69" t="s">
        <v>60</v>
      </c>
      <c r="I111" s="70"/>
      <c r="J111" s="70"/>
      <c r="K111" s="71">
        <v>5.4917100000000003</v>
      </c>
      <c r="L111" s="72"/>
      <c r="M111" s="70"/>
      <c r="N111" s="72"/>
      <c r="O111" s="70"/>
      <c r="P111" s="73">
        <v>2910.11</v>
      </c>
      <c r="HY111" s="55"/>
      <c r="HZ111" s="65"/>
      <c r="IA111" s="65"/>
      <c r="IB111" s="65"/>
      <c r="IC111" s="65"/>
      <c r="ID111" s="65"/>
      <c r="IF111" s="16" t="s">
        <v>59</v>
      </c>
      <c r="IG111" s="16"/>
      <c r="IH111" s="16"/>
      <c r="II111" s="93"/>
      <c r="IJ111" s="65"/>
      <c r="IK111" s="16"/>
      <c r="IL111" s="65"/>
      <c r="IM111" s="131"/>
      <c r="IN111" s="55"/>
    </row>
    <row r="112" spans="1:249" s="11" customFormat="1" ht="14.4" x14ac:dyDescent="0.3">
      <c r="A112" s="74"/>
      <c r="B112" s="68" t="s">
        <v>1214</v>
      </c>
      <c r="C112" s="344" t="s">
        <v>1213</v>
      </c>
      <c r="D112" s="344"/>
      <c r="E112" s="344"/>
      <c r="F112" s="344"/>
      <c r="G112" s="344"/>
      <c r="H112" s="69" t="s">
        <v>60</v>
      </c>
      <c r="I112" s="80">
        <v>22.74</v>
      </c>
      <c r="J112" s="80">
        <v>1.1499999999999999</v>
      </c>
      <c r="K112" s="71">
        <v>5.4917100000000003</v>
      </c>
      <c r="L112" s="10"/>
      <c r="M112" s="76"/>
      <c r="N112" s="77">
        <v>529.91</v>
      </c>
      <c r="O112" s="70"/>
      <c r="P112" s="73">
        <v>2910.11</v>
      </c>
      <c r="Q112" s="78"/>
      <c r="R112" s="78"/>
      <c r="HY112" s="55"/>
      <c r="HZ112" s="65"/>
      <c r="IA112" s="65"/>
      <c r="IB112" s="65"/>
      <c r="IC112" s="65"/>
      <c r="ID112" s="65"/>
      <c r="IF112" s="16"/>
      <c r="IG112" s="16" t="s">
        <v>1213</v>
      </c>
      <c r="IH112" s="16"/>
      <c r="II112" s="93"/>
      <c r="IJ112" s="65"/>
      <c r="IK112" s="16"/>
      <c r="IL112" s="65"/>
      <c r="IM112" s="131"/>
      <c r="IN112" s="55"/>
    </row>
    <row r="113" spans="1:248" s="11" customFormat="1" ht="14.4" x14ac:dyDescent="0.3">
      <c r="A113" s="67"/>
      <c r="B113" s="68" t="s">
        <v>61</v>
      </c>
      <c r="C113" s="344" t="s">
        <v>62</v>
      </c>
      <c r="D113" s="344"/>
      <c r="E113" s="344"/>
      <c r="F113" s="344"/>
      <c r="G113" s="344"/>
      <c r="H113" s="69"/>
      <c r="I113" s="70"/>
      <c r="J113" s="70"/>
      <c r="K113" s="70"/>
      <c r="L113" s="72"/>
      <c r="M113" s="70"/>
      <c r="N113" s="72"/>
      <c r="O113" s="70"/>
      <c r="P113" s="104">
        <v>27.69</v>
      </c>
      <c r="HY113" s="55"/>
      <c r="HZ113" s="65"/>
      <c r="IA113" s="65"/>
      <c r="IB113" s="65"/>
      <c r="IC113" s="65"/>
      <c r="ID113" s="65"/>
      <c r="IF113" s="16" t="s">
        <v>62</v>
      </c>
      <c r="IG113" s="16"/>
      <c r="IH113" s="16"/>
      <c r="II113" s="93"/>
      <c r="IJ113" s="65"/>
      <c r="IK113" s="16"/>
      <c r="IL113" s="65"/>
      <c r="IM113" s="131"/>
      <c r="IN113" s="55"/>
    </row>
    <row r="114" spans="1:248" s="11" customFormat="1" ht="14.4" x14ac:dyDescent="0.3">
      <c r="A114" s="67"/>
      <c r="B114" s="68"/>
      <c r="C114" s="344" t="s">
        <v>63</v>
      </c>
      <c r="D114" s="344"/>
      <c r="E114" s="344"/>
      <c r="F114" s="344"/>
      <c r="G114" s="344"/>
      <c r="H114" s="69" t="s">
        <v>60</v>
      </c>
      <c r="I114" s="70"/>
      <c r="J114" s="70"/>
      <c r="K114" s="79">
        <v>2.3625E-2</v>
      </c>
      <c r="L114" s="72"/>
      <c r="M114" s="70"/>
      <c r="N114" s="72"/>
      <c r="O114" s="70"/>
      <c r="P114" s="104">
        <v>15.1</v>
      </c>
      <c r="HY114" s="55"/>
      <c r="HZ114" s="65"/>
      <c r="IA114" s="65"/>
      <c r="IB114" s="65"/>
      <c r="IC114" s="65"/>
      <c r="ID114" s="65"/>
      <c r="IF114" s="16" t="s">
        <v>63</v>
      </c>
      <c r="IG114" s="16"/>
      <c r="IH114" s="16"/>
      <c r="II114" s="93"/>
      <c r="IJ114" s="65"/>
      <c r="IK114" s="16"/>
      <c r="IL114" s="65"/>
      <c r="IM114" s="131"/>
      <c r="IN114" s="55"/>
    </row>
    <row r="115" spans="1:248" s="11" customFormat="1" ht="14.4" x14ac:dyDescent="0.3">
      <c r="A115" s="74"/>
      <c r="B115" s="68" t="s">
        <v>87</v>
      </c>
      <c r="C115" s="344" t="s">
        <v>88</v>
      </c>
      <c r="D115" s="344"/>
      <c r="E115" s="344"/>
      <c r="F115" s="344"/>
      <c r="G115" s="344"/>
      <c r="H115" s="69" t="s">
        <v>66</v>
      </c>
      <c r="I115" s="80">
        <v>0.04</v>
      </c>
      <c r="J115" s="80">
        <v>1.25</v>
      </c>
      <c r="K115" s="102">
        <v>1.0500000000000001E-2</v>
      </c>
      <c r="L115" s="10"/>
      <c r="M115" s="76"/>
      <c r="N115" s="77">
        <v>1740.53</v>
      </c>
      <c r="O115" s="70"/>
      <c r="P115" s="73">
        <v>18.28</v>
      </c>
      <c r="Q115" s="78"/>
      <c r="R115" s="78"/>
      <c r="HY115" s="55"/>
      <c r="HZ115" s="65"/>
      <c r="IA115" s="65"/>
      <c r="IB115" s="65"/>
      <c r="IC115" s="65"/>
      <c r="ID115" s="65"/>
      <c r="IF115" s="16"/>
      <c r="IG115" s="16" t="s">
        <v>88</v>
      </c>
      <c r="IH115" s="16"/>
      <c r="II115" s="93"/>
      <c r="IJ115" s="65"/>
      <c r="IK115" s="16"/>
      <c r="IL115" s="65"/>
      <c r="IM115" s="131"/>
      <c r="IN115" s="55"/>
    </row>
    <row r="116" spans="1:248" s="11" customFormat="1" ht="14.4" x14ac:dyDescent="0.3">
      <c r="A116" s="83"/>
      <c r="B116" s="68" t="s">
        <v>89</v>
      </c>
      <c r="C116" s="344" t="s">
        <v>90</v>
      </c>
      <c r="D116" s="344"/>
      <c r="E116" s="344"/>
      <c r="F116" s="344"/>
      <c r="G116" s="344"/>
      <c r="H116" s="69" t="s">
        <v>60</v>
      </c>
      <c r="I116" s="80">
        <v>0.04</v>
      </c>
      <c r="J116" s="80">
        <v>1.25</v>
      </c>
      <c r="K116" s="102">
        <v>1.0500000000000001E-2</v>
      </c>
      <c r="L116" s="72"/>
      <c r="M116" s="70"/>
      <c r="N116" s="84">
        <v>745.18</v>
      </c>
      <c r="O116" s="70"/>
      <c r="P116" s="104">
        <v>7.82</v>
      </c>
      <c r="HY116" s="55"/>
      <c r="HZ116" s="65"/>
      <c r="IA116" s="65"/>
      <c r="IB116" s="65"/>
      <c r="IC116" s="65"/>
      <c r="ID116" s="65"/>
      <c r="IF116" s="16"/>
      <c r="IG116" s="16"/>
      <c r="IH116" s="16" t="s">
        <v>90</v>
      </c>
      <c r="II116" s="93"/>
      <c r="IJ116" s="65"/>
      <c r="IK116" s="16"/>
      <c r="IL116" s="65"/>
      <c r="IM116" s="131"/>
      <c r="IN116" s="55"/>
    </row>
    <row r="117" spans="1:248" s="11" customFormat="1" ht="14.4" x14ac:dyDescent="0.3">
      <c r="A117" s="74"/>
      <c r="B117" s="68" t="s">
        <v>91</v>
      </c>
      <c r="C117" s="344" t="s">
        <v>92</v>
      </c>
      <c r="D117" s="344"/>
      <c r="E117" s="344"/>
      <c r="F117" s="344"/>
      <c r="G117" s="344"/>
      <c r="H117" s="69" t="s">
        <v>66</v>
      </c>
      <c r="I117" s="80">
        <v>0.05</v>
      </c>
      <c r="J117" s="80">
        <v>1.25</v>
      </c>
      <c r="K117" s="79">
        <v>1.3125E-2</v>
      </c>
      <c r="L117" s="10"/>
      <c r="M117" s="76"/>
      <c r="N117" s="77">
        <v>717.22</v>
      </c>
      <c r="O117" s="70"/>
      <c r="P117" s="73">
        <v>9.41</v>
      </c>
      <c r="Q117" s="78"/>
      <c r="R117" s="78"/>
      <c r="HY117" s="55"/>
      <c r="HZ117" s="65"/>
      <c r="IA117" s="65"/>
      <c r="IB117" s="65"/>
      <c r="IC117" s="65"/>
      <c r="ID117" s="65"/>
      <c r="IF117" s="16"/>
      <c r="IG117" s="16" t="s">
        <v>92</v>
      </c>
      <c r="IH117" s="16"/>
      <c r="II117" s="93"/>
      <c r="IJ117" s="65"/>
      <c r="IK117" s="16"/>
      <c r="IL117" s="65"/>
      <c r="IM117" s="131"/>
      <c r="IN117" s="55"/>
    </row>
    <row r="118" spans="1:248" s="11" customFormat="1" ht="14.4" x14ac:dyDescent="0.3">
      <c r="A118" s="83"/>
      <c r="B118" s="68" t="s">
        <v>93</v>
      </c>
      <c r="C118" s="344" t="s">
        <v>94</v>
      </c>
      <c r="D118" s="344"/>
      <c r="E118" s="344"/>
      <c r="F118" s="344"/>
      <c r="G118" s="344"/>
      <c r="H118" s="69" t="s">
        <v>60</v>
      </c>
      <c r="I118" s="80">
        <v>0.05</v>
      </c>
      <c r="J118" s="80">
        <v>1.25</v>
      </c>
      <c r="K118" s="79">
        <v>1.3125E-2</v>
      </c>
      <c r="L118" s="72"/>
      <c r="M118" s="70"/>
      <c r="N118" s="84">
        <v>554.75</v>
      </c>
      <c r="O118" s="70"/>
      <c r="P118" s="104">
        <v>7.28</v>
      </c>
      <c r="HY118" s="55"/>
      <c r="HZ118" s="65"/>
      <c r="IA118" s="65"/>
      <c r="IB118" s="65"/>
      <c r="IC118" s="65"/>
      <c r="ID118" s="65"/>
      <c r="IF118" s="16"/>
      <c r="IG118" s="16"/>
      <c r="IH118" s="16" t="s">
        <v>94</v>
      </c>
      <c r="II118" s="93"/>
      <c r="IJ118" s="65"/>
      <c r="IK118" s="16"/>
      <c r="IL118" s="65"/>
      <c r="IM118" s="131"/>
      <c r="IN118" s="55"/>
    </row>
    <row r="119" spans="1:248" s="11" customFormat="1" ht="14.4" x14ac:dyDescent="0.3">
      <c r="A119" s="67"/>
      <c r="B119" s="68" t="s">
        <v>80</v>
      </c>
      <c r="C119" s="344" t="s">
        <v>99</v>
      </c>
      <c r="D119" s="344"/>
      <c r="E119" s="344"/>
      <c r="F119" s="344"/>
      <c r="G119" s="344"/>
      <c r="H119" s="69"/>
      <c r="I119" s="70"/>
      <c r="J119" s="70"/>
      <c r="K119" s="70"/>
      <c r="L119" s="72"/>
      <c r="M119" s="70"/>
      <c r="N119" s="72"/>
      <c r="O119" s="70"/>
      <c r="P119" s="104">
        <v>23.67</v>
      </c>
      <c r="HY119" s="55"/>
      <c r="HZ119" s="65"/>
      <c r="IA119" s="65"/>
      <c r="IB119" s="65"/>
      <c r="IC119" s="65"/>
      <c r="ID119" s="65"/>
      <c r="IF119" s="16" t="s">
        <v>99</v>
      </c>
      <c r="IG119" s="16"/>
      <c r="IH119" s="16"/>
      <c r="II119" s="93"/>
      <c r="IJ119" s="65"/>
      <c r="IK119" s="16"/>
      <c r="IL119" s="65"/>
      <c r="IM119" s="131"/>
      <c r="IN119" s="55"/>
    </row>
    <row r="120" spans="1:248" s="11" customFormat="1" ht="14.4" x14ac:dyDescent="0.3">
      <c r="A120" s="74"/>
      <c r="B120" s="68" t="s">
        <v>131</v>
      </c>
      <c r="C120" s="344" t="s">
        <v>132</v>
      </c>
      <c r="D120" s="344"/>
      <c r="E120" s="344"/>
      <c r="F120" s="344"/>
      <c r="G120" s="344"/>
      <c r="H120" s="69" t="s">
        <v>102</v>
      </c>
      <c r="I120" s="80">
        <v>2.0499999999999998</v>
      </c>
      <c r="J120" s="70"/>
      <c r="K120" s="102">
        <v>0.43049999999999999</v>
      </c>
      <c r="L120" s="81">
        <v>35.71</v>
      </c>
      <c r="M120" s="82">
        <v>1.54</v>
      </c>
      <c r="N120" s="77">
        <v>54.99</v>
      </c>
      <c r="O120" s="70"/>
      <c r="P120" s="73">
        <v>23.67</v>
      </c>
      <c r="Q120" s="78"/>
      <c r="R120" s="78"/>
      <c r="HY120" s="55"/>
      <c r="HZ120" s="65"/>
      <c r="IA120" s="65"/>
      <c r="IB120" s="65"/>
      <c r="IC120" s="65"/>
      <c r="ID120" s="65"/>
      <c r="IF120" s="16"/>
      <c r="IG120" s="16" t="s">
        <v>132</v>
      </c>
      <c r="IH120" s="16"/>
      <c r="II120" s="93"/>
      <c r="IJ120" s="65"/>
      <c r="IK120" s="16"/>
      <c r="IL120" s="65"/>
      <c r="IM120" s="131"/>
      <c r="IN120" s="55"/>
    </row>
    <row r="121" spans="1:248" s="11" customFormat="1" ht="14.4" x14ac:dyDescent="0.3">
      <c r="A121" s="85" t="s">
        <v>69</v>
      </c>
      <c r="B121" s="86" t="s">
        <v>1212</v>
      </c>
      <c r="C121" s="371" t="s">
        <v>1211</v>
      </c>
      <c r="D121" s="371"/>
      <c r="E121" s="371"/>
      <c r="F121" s="371"/>
      <c r="G121" s="371"/>
      <c r="H121" s="87" t="s">
        <v>145</v>
      </c>
      <c r="I121" s="114">
        <v>100</v>
      </c>
      <c r="J121" s="89"/>
      <c r="K121" s="114">
        <v>21</v>
      </c>
      <c r="L121" s="91"/>
      <c r="M121" s="89"/>
      <c r="N121" s="91"/>
      <c r="O121" s="89"/>
      <c r="P121" s="92"/>
      <c r="HY121" s="55"/>
      <c r="HZ121" s="65"/>
      <c r="IA121" s="65"/>
      <c r="IB121" s="65"/>
      <c r="IC121" s="65"/>
      <c r="ID121" s="65"/>
      <c r="IF121" s="16"/>
      <c r="IG121" s="16"/>
      <c r="IH121" s="16"/>
      <c r="II121" s="93" t="s">
        <v>1211</v>
      </c>
      <c r="IJ121" s="65"/>
      <c r="IK121" s="16"/>
      <c r="IL121" s="65"/>
      <c r="IM121" s="131"/>
      <c r="IN121" s="55"/>
    </row>
    <row r="122" spans="1:248" s="11" customFormat="1" ht="14.4" x14ac:dyDescent="0.3">
      <c r="A122" s="94"/>
      <c r="B122" s="95"/>
      <c r="C122" s="372" t="s">
        <v>73</v>
      </c>
      <c r="D122" s="372"/>
      <c r="E122" s="372"/>
      <c r="F122" s="372"/>
      <c r="G122" s="372"/>
      <c r="H122" s="58"/>
      <c r="I122" s="59"/>
      <c r="J122" s="59"/>
      <c r="K122" s="59"/>
      <c r="L122" s="62"/>
      <c r="M122" s="59"/>
      <c r="N122" s="96"/>
      <c r="O122" s="59"/>
      <c r="P122" s="97">
        <v>2976.57</v>
      </c>
      <c r="Q122" s="78"/>
      <c r="R122" s="78"/>
      <c r="HY122" s="55"/>
      <c r="HZ122" s="65"/>
      <c r="IA122" s="65"/>
      <c r="IB122" s="65"/>
      <c r="IC122" s="65"/>
      <c r="ID122" s="65"/>
      <c r="IF122" s="16"/>
      <c r="IG122" s="16"/>
      <c r="IH122" s="16"/>
      <c r="II122" s="93"/>
      <c r="IJ122" s="65" t="s">
        <v>73</v>
      </c>
      <c r="IK122" s="16"/>
      <c r="IL122" s="65"/>
      <c r="IM122" s="131"/>
      <c r="IN122" s="55"/>
    </row>
    <row r="123" spans="1:248" s="11" customFormat="1" ht="14.4" x14ac:dyDescent="0.3">
      <c r="A123" s="83"/>
      <c r="B123" s="68"/>
      <c r="C123" s="344" t="s">
        <v>74</v>
      </c>
      <c r="D123" s="344"/>
      <c r="E123" s="344"/>
      <c r="F123" s="344"/>
      <c r="G123" s="344"/>
      <c r="H123" s="69"/>
      <c r="I123" s="70"/>
      <c r="J123" s="70"/>
      <c r="K123" s="70"/>
      <c r="L123" s="72"/>
      <c r="M123" s="70"/>
      <c r="N123" s="72"/>
      <c r="O123" s="70"/>
      <c r="P123" s="73">
        <v>2925.21</v>
      </c>
      <c r="HY123" s="55"/>
      <c r="HZ123" s="65"/>
      <c r="IA123" s="65"/>
      <c r="IB123" s="65"/>
      <c r="IC123" s="65"/>
      <c r="ID123" s="65"/>
      <c r="IF123" s="16"/>
      <c r="IG123" s="16"/>
      <c r="IH123" s="16"/>
      <c r="II123" s="93"/>
      <c r="IJ123" s="65"/>
      <c r="IK123" s="16" t="s">
        <v>74</v>
      </c>
      <c r="IL123" s="65"/>
      <c r="IM123" s="131"/>
      <c r="IN123" s="55"/>
    </row>
    <row r="124" spans="1:248" s="11" customFormat="1" ht="20.399999999999999" x14ac:dyDescent="0.3">
      <c r="A124" s="83"/>
      <c r="B124" s="68" t="s">
        <v>1210</v>
      </c>
      <c r="C124" s="344" t="s">
        <v>1209</v>
      </c>
      <c r="D124" s="344"/>
      <c r="E124" s="344"/>
      <c r="F124" s="344"/>
      <c r="G124" s="344"/>
      <c r="H124" s="69" t="s">
        <v>75</v>
      </c>
      <c r="I124" s="98">
        <v>117</v>
      </c>
      <c r="J124" s="75">
        <v>0.9</v>
      </c>
      <c r="K124" s="75">
        <v>105.3</v>
      </c>
      <c r="L124" s="72"/>
      <c r="M124" s="70"/>
      <c r="N124" s="72"/>
      <c r="O124" s="70"/>
      <c r="P124" s="73">
        <v>3080.25</v>
      </c>
      <c r="HY124" s="55"/>
      <c r="HZ124" s="65"/>
      <c r="IA124" s="65"/>
      <c r="IB124" s="65"/>
      <c r="IC124" s="65"/>
      <c r="ID124" s="65"/>
      <c r="IF124" s="16"/>
      <c r="IG124" s="16"/>
      <c r="IH124" s="16"/>
      <c r="II124" s="93"/>
      <c r="IJ124" s="65"/>
      <c r="IK124" s="16" t="s">
        <v>1209</v>
      </c>
      <c r="IL124" s="65"/>
      <c r="IM124" s="131"/>
      <c r="IN124" s="55"/>
    </row>
    <row r="125" spans="1:248" s="11" customFormat="1" ht="20.399999999999999" x14ac:dyDescent="0.3">
      <c r="A125" s="83"/>
      <c r="B125" s="68" t="s">
        <v>1208</v>
      </c>
      <c r="C125" s="344" t="s">
        <v>1207</v>
      </c>
      <c r="D125" s="344"/>
      <c r="E125" s="344"/>
      <c r="F125" s="344"/>
      <c r="G125" s="344"/>
      <c r="H125" s="69" t="s">
        <v>75</v>
      </c>
      <c r="I125" s="98">
        <v>74</v>
      </c>
      <c r="J125" s="80">
        <v>0.85</v>
      </c>
      <c r="K125" s="75">
        <v>62.9</v>
      </c>
      <c r="L125" s="72"/>
      <c r="M125" s="70"/>
      <c r="N125" s="72"/>
      <c r="O125" s="70"/>
      <c r="P125" s="73">
        <v>1839.96</v>
      </c>
      <c r="HY125" s="55"/>
      <c r="HZ125" s="65"/>
      <c r="IA125" s="65"/>
      <c r="IB125" s="65"/>
      <c r="IC125" s="65"/>
      <c r="ID125" s="65"/>
      <c r="IF125" s="16"/>
      <c r="IG125" s="16"/>
      <c r="IH125" s="16"/>
      <c r="II125" s="93"/>
      <c r="IJ125" s="65"/>
      <c r="IK125" s="16" t="s">
        <v>1207</v>
      </c>
      <c r="IL125" s="65"/>
      <c r="IM125" s="131"/>
      <c r="IN125" s="55"/>
    </row>
    <row r="126" spans="1:248" s="11" customFormat="1" ht="14.4" x14ac:dyDescent="0.3">
      <c r="A126" s="99"/>
      <c r="B126" s="100"/>
      <c r="C126" s="372" t="s">
        <v>76</v>
      </c>
      <c r="D126" s="372"/>
      <c r="E126" s="372"/>
      <c r="F126" s="372"/>
      <c r="G126" s="372"/>
      <c r="H126" s="58"/>
      <c r="I126" s="59"/>
      <c r="J126" s="59"/>
      <c r="K126" s="59"/>
      <c r="L126" s="62"/>
      <c r="M126" s="59"/>
      <c r="N126" s="96">
        <v>37603.71</v>
      </c>
      <c r="O126" s="59"/>
      <c r="P126" s="97">
        <v>7896.78</v>
      </c>
      <c r="HY126" s="55"/>
      <c r="HZ126" s="65"/>
      <c r="IA126" s="65"/>
      <c r="IB126" s="65"/>
      <c r="IC126" s="65"/>
      <c r="ID126" s="65"/>
      <c r="IF126" s="16"/>
      <c r="IG126" s="16"/>
      <c r="IH126" s="16"/>
      <c r="II126" s="93"/>
      <c r="IJ126" s="65"/>
      <c r="IK126" s="16"/>
      <c r="IL126" s="65" t="s">
        <v>76</v>
      </c>
      <c r="IM126" s="131"/>
      <c r="IN126" s="55"/>
    </row>
    <row r="127" spans="1:248" s="11" customFormat="1" ht="40.799999999999997" x14ac:dyDescent="0.3">
      <c r="A127" s="56" t="s">
        <v>110</v>
      </c>
      <c r="B127" s="57" t="s">
        <v>1206</v>
      </c>
      <c r="C127" s="373" t="s">
        <v>1205</v>
      </c>
      <c r="D127" s="373"/>
      <c r="E127" s="373"/>
      <c r="F127" s="373"/>
      <c r="G127" s="373"/>
      <c r="H127" s="58" t="s">
        <v>153</v>
      </c>
      <c r="I127" s="59">
        <v>10.5</v>
      </c>
      <c r="J127" s="60">
        <v>1</v>
      </c>
      <c r="K127" s="116">
        <v>10.5</v>
      </c>
      <c r="L127" s="118">
        <v>292.07</v>
      </c>
      <c r="M127" s="106">
        <v>1.1499999999999999</v>
      </c>
      <c r="N127" s="133">
        <v>335.88</v>
      </c>
      <c r="O127" s="59"/>
      <c r="P127" s="97">
        <v>3526.74</v>
      </c>
      <c r="HY127" s="55"/>
      <c r="HZ127" s="65" t="s">
        <v>1205</v>
      </c>
      <c r="IA127" s="65" t="s">
        <v>4</v>
      </c>
      <c r="IB127" s="65" t="s">
        <v>4</v>
      </c>
      <c r="IC127" s="65" t="s">
        <v>4</v>
      </c>
      <c r="ID127" s="65" t="s">
        <v>4</v>
      </c>
      <c r="IF127" s="16"/>
      <c r="IG127" s="16"/>
      <c r="IH127" s="16"/>
      <c r="II127" s="93"/>
      <c r="IJ127" s="65"/>
      <c r="IK127" s="16"/>
      <c r="IL127" s="65"/>
      <c r="IM127" s="131"/>
      <c r="IN127" s="55"/>
    </row>
    <row r="128" spans="1:248" s="11" customFormat="1" ht="14.4" x14ac:dyDescent="0.3">
      <c r="A128" s="66"/>
      <c r="B128" s="15"/>
      <c r="C128" s="339" t="s">
        <v>1204</v>
      </c>
      <c r="D128" s="339"/>
      <c r="E128" s="339"/>
      <c r="F128" s="339"/>
      <c r="G128" s="339"/>
      <c r="H128" s="339"/>
      <c r="I128" s="339"/>
      <c r="J128" s="339"/>
      <c r="K128" s="339"/>
      <c r="L128" s="339"/>
      <c r="M128" s="339"/>
      <c r="N128" s="339"/>
      <c r="O128" s="339"/>
      <c r="P128" s="374"/>
      <c r="HY128" s="55"/>
      <c r="HZ128" s="65"/>
      <c r="IA128" s="65"/>
      <c r="IB128" s="65"/>
      <c r="IC128" s="65"/>
      <c r="ID128" s="65"/>
      <c r="IE128" s="3" t="s">
        <v>1204</v>
      </c>
      <c r="IF128" s="16"/>
      <c r="IG128" s="16"/>
      <c r="IH128" s="16"/>
      <c r="II128" s="93"/>
      <c r="IJ128" s="65"/>
      <c r="IK128" s="16"/>
      <c r="IL128" s="65"/>
      <c r="IM128" s="131"/>
      <c r="IN128" s="55"/>
    </row>
    <row r="129" spans="1:249" s="11" customFormat="1" ht="14.4" x14ac:dyDescent="0.3">
      <c r="A129" s="99"/>
      <c r="B129" s="100"/>
      <c r="C129" s="372" t="s">
        <v>76</v>
      </c>
      <c r="D129" s="372"/>
      <c r="E129" s="372"/>
      <c r="F129" s="372"/>
      <c r="G129" s="372"/>
      <c r="H129" s="58"/>
      <c r="I129" s="59"/>
      <c r="J129" s="59"/>
      <c r="K129" s="59"/>
      <c r="L129" s="62"/>
      <c r="M129" s="59"/>
      <c r="N129" s="62"/>
      <c r="O129" s="59"/>
      <c r="P129" s="97">
        <v>3526.74</v>
      </c>
      <c r="HY129" s="55"/>
      <c r="HZ129" s="65"/>
      <c r="IA129" s="65"/>
      <c r="IB129" s="65"/>
      <c r="IC129" s="65"/>
      <c r="ID129" s="65"/>
      <c r="IF129" s="16"/>
      <c r="IG129" s="16"/>
      <c r="IH129" s="16"/>
      <c r="II129" s="93"/>
      <c r="IJ129" s="65"/>
      <c r="IK129" s="16"/>
      <c r="IL129" s="65" t="s">
        <v>76</v>
      </c>
      <c r="IM129" s="131"/>
      <c r="IN129" s="55"/>
    </row>
    <row r="130" spans="1:249" s="11" customFormat="1" ht="14.4" x14ac:dyDescent="0.3">
      <c r="A130" s="362" t="s">
        <v>1203</v>
      </c>
      <c r="B130" s="363"/>
      <c r="C130" s="363"/>
      <c r="D130" s="363"/>
      <c r="E130" s="363"/>
      <c r="F130" s="363"/>
      <c r="G130" s="363"/>
      <c r="H130" s="363"/>
      <c r="I130" s="363"/>
      <c r="J130" s="363"/>
      <c r="K130" s="363"/>
      <c r="L130" s="363"/>
      <c r="M130" s="363"/>
      <c r="N130" s="363"/>
      <c r="O130" s="363"/>
      <c r="P130" s="364"/>
      <c r="HY130" s="55"/>
      <c r="HZ130" s="65"/>
      <c r="IA130" s="65"/>
      <c r="IB130" s="65"/>
      <c r="IC130" s="65"/>
      <c r="ID130" s="65"/>
      <c r="IF130" s="16"/>
      <c r="IG130" s="16"/>
      <c r="IH130" s="16"/>
      <c r="II130" s="93"/>
      <c r="IJ130" s="65"/>
      <c r="IK130" s="16"/>
      <c r="IL130" s="65"/>
      <c r="IM130" s="131"/>
      <c r="IN130" s="55" t="s">
        <v>1203</v>
      </c>
    </row>
    <row r="131" spans="1:249" s="11" customFormat="1" ht="20.399999999999999" x14ac:dyDescent="0.3">
      <c r="A131" s="56" t="s">
        <v>111</v>
      </c>
      <c r="B131" s="57" t="s">
        <v>1172</v>
      </c>
      <c r="C131" s="373" t="s">
        <v>1171</v>
      </c>
      <c r="D131" s="373"/>
      <c r="E131" s="373"/>
      <c r="F131" s="373"/>
      <c r="G131" s="373"/>
      <c r="H131" s="58" t="s">
        <v>118</v>
      </c>
      <c r="I131" s="59">
        <v>0.15</v>
      </c>
      <c r="J131" s="60">
        <v>1</v>
      </c>
      <c r="K131" s="106">
        <v>0.15</v>
      </c>
      <c r="L131" s="62"/>
      <c r="M131" s="59"/>
      <c r="N131" s="63"/>
      <c r="O131" s="59"/>
      <c r="P131" s="64"/>
      <c r="HY131" s="55"/>
      <c r="HZ131" s="65" t="s">
        <v>1171</v>
      </c>
      <c r="IA131" s="65" t="s">
        <v>4</v>
      </c>
      <c r="IB131" s="65" t="s">
        <v>4</v>
      </c>
      <c r="IC131" s="65" t="s">
        <v>4</v>
      </c>
      <c r="ID131" s="65" t="s">
        <v>4</v>
      </c>
      <c r="IF131" s="16"/>
      <c r="IG131" s="16"/>
      <c r="IH131" s="16"/>
      <c r="II131" s="93"/>
      <c r="IJ131" s="65"/>
      <c r="IK131" s="16"/>
      <c r="IL131" s="65"/>
      <c r="IM131" s="131"/>
      <c r="IN131" s="55"/>
    </row>
    <row r="132" spans="1:249" s="11" customFormat="1" ht="14.4" x14ac:dyDescent="0.3">
      <c r="A132" s="66"/>
      <c r="B132" s="15"/>
      <c r="C132" s="339" t="s">
        <v>642</v>
      </c>
      <c r="D132" s="339"/>
      <c r="E132" s="339"/>
      <c r="F132" s="339"/>
      <c r="G132" s="339"/>
      <c r="H132" s="339"/>
      <c r="I132" s="339"/>
      <c r="J132" s="339"/>
      <c r="K132" s="339"/>
      <c r="L132" s="339"/>
      <c r="M132" s="339"/>
      <c r="N132" s="339"/>
      <c r="O132" s="339"/>
      <c r="P132" s="374"/>
      <c r="HY132" s="55"/>
      <c r="HZ132" s="65"/>
      <c r="IA132" s="65"/>
      <c r="IB132" s="65"/>
      <c r="IC132" s="65"/>
      <c r="ID132" s="65"/>
      <c r="IE132" s="3" t="s">
        <v>642</v>
      </c>
      <c r="IF132" s="16"/>
      <c r="IG132" s="16"/>
      <c r="IH132" s="16"/>
      <c r="II132" s="93"/>
      <c r="IJ132" s="65"/>
      <c r="IK132" s="16"/>
      <c r="IL132" s="65"/>
      <c r="IM132" s="131"/>
      <c r="IN132" s="55"/>
    </row>
    <row r="133" spans="1:249" s="11" customFormat="1" ht="20.399999999999999" x14ac:dyDescent="0.3">
      <c r="A133" s="110"/>
      <c r="B133" s="95" t="s">
        <v>1085</v>
      </c>
      <c r="C133" s="375" t="s">
        <v>1084</v>
      </c>
      <c r="D133" s="375"/>
      <c r="E133" s="375"/>
      <c r="F133" s="375"/>
      <c r="G133" s="375"/>
      <c r="H133" s="375"/>
      <c r="I133" s="375"/>
      <c r="J133" s="375"/>
      <c r="K133" s="375"/>
      <c r="L133" s="375"/>
      <c r="M133" s="375"/>
      <c r="N133" s="375"/>
      <c r="O133" s="375"/>
      <c r="P133" s="376"/>
      <c r="HY133" s="55"/>
      <c r="HZ133" s="65"/>
      <c r="IA133" s="65"/>
      <c r="IB133" s="65"/>
      <c r="IC133" s="65"/>
      <c r="ID133" s="65"/>
      <c r="IF133" s="16"/>
      <c r="IG133" s="16"/>
      <c r="IH133" s="16"/>
      <c r="II133" s="93"/>
      <c r="IJ133" s="65"/>
      <c r="IK133" s="16"/>
      <c r="IL133" s="65"/>
      <c r="IM133" s="131"/>
      <c r="IN133" s="55"/>
      <c r="IO133" s="3" t="s">
        <v>1084</v>
      </c>
    </row>
    <row r="134" spans="1:249" s="11" customFormat="1" ht="14.4" x14ac:dyDescent="0.3">
      <c r="A134" s="67"/>
      <c r="B134" s="68" t="s">
        <v>57</v>
      </c>
      <c r="C134" s="344" t="s">
        <v>59</v>
      </c>
      <c r="D134" s="344"/>
      <c r="E134" s="344"/>
      <c r="F134" s="344"/>
      <c r="G134" s="344"/>
      <c r="H134" s="69" t="s">
        <v>60</v>
      </c>
      <c r="I134" s="70"/>
      <c r="J134" s="70"/>
      <c r="K134" s="79">
        <v>9.6306750000000001</v>
      </c>
      <c r="L134" s="72"/>
      <c r="M134" s="70"/>
      <c r="N134" s="72"/>
      <c r="O134" s="70"/>
      <c r="P134" s="73">
        <v>5223</v>
      </c>
      <c r="HY134" s="55"/>
      <c r="HZ134" s="65"/>
      <c r="IA134" s="65"/>
      <c r="IB134" s="65"/>
      <c r="IC134" s="65"/>
      <c r="ID134" s="65"/>
      <c r="IF134" s="16" t="s">
        <v>59</v>
      </c>
      <c r="IG134" s="16"/>
      <c r="IH134" s="16"/>
      <c r="II134" s="93"/>
      <c r="IJ134" s="65"/>
      <c r="IK134" s="16"/>
      <c r="IL134" s="65"/>
      <c r="IM134" s="131"/>
      <c r="IN134" s="55"/>
    </row>
    <row r="135" spans="1:249" s="11" customFormat="1" ht="14.4" x14ac:dyDescent="0.3">
      <c r="A135" s="74"/>
      <c r="B135" s="68" t="s">
        <v>261</v>
      </c>
      <c r="C135" s="344" t="s">
        <v>262</v>
      </c>
      <c r="D135" s="344"/>
      <c r="E135" s="344"/>
      <c r="F135" s="344"/>
      <c r="G135" s="344"/>
      <c r="H135" s="69" t="s">
        <v>60</v>
      </c>
      <c r="I135" s="80">
        <v>55.83</v>
      </c>
      <c r="J135" s="80">
        <v>1.1499999999999999</v>
      </c>
      <c r="K135" s="79">
        <v>9.6306750000000001</v>
      </c>
      <c r="L135" s="10"/>
      <c r="M135" s="76"/>
      <c r="N135" s="77">
        <v>542.33000000000004</v>
      </c>
      <c r="O135" s="70"/>
      <c r="P135" s="73">
        <v>5223</v>
      </c>
      <c r="Q135" s="78"/>
      <c r="R135" s="78"/>
      <c r="HY135" s="55"/>
      <c r="HZ135" s="65"/>
      <c r="IA135" s="65"/>
      <c r="IB135" s="65"/>
      <c r="IC135" s="65"/>
      <c r="ID135" s="65"/>
      <c r="IF135" s="16"/>
      <c r="IG135" s="16" t="s">
        <v>262</v>
      </c>
      <c r="IH135" s="16"/>
      <c r="II135" s="93"/>
      <c r="IJ135" s="65"/>
      <c r="IK135" s="16"/>
      <c r="IL135" s="65"/>
      <c r="IM135" s="131"/>
      <c r="IN135" s="55"/>
    </row>
    <row r="136" spans="1:249" s="11" customFormat="1" ht="14.4" x14ac:dyDescent="0.3">
      <c r="A136" s="67"/>
      <c r="B136" s="68" t="s">
        <v>61</v>
      </c>
      <c r="C136" s="344" t="s">
        <v>62</v>
      </c>
      <c r="D136" s="344"/>
      <c r="E136" s="344"/>
      <c r="F136" s="344"/>
      <c r="G136" s="344"/>
      <c r="H136" s="69"/>
      <c r="I136" s="70"/>
      <c r="J136" s="70"/>
      <c r="K136" s="70"/>
      <c r="L136" s="72"/>
      <c r="M136" s="70"/>
      <c r="N136" s="72"/>
      <c r="O136" s="70"/>
      <c r="P136" s="104">
        <v>100.5</v>
      </c>
      <c r="HY136" s="55"/>
      <c r="HZ136" s="65"/>
      <c r="IA136" s="65"/>
      <c r="IB136" s="65"/>
      <c r="IC136" s="65"/>
      <c r="ID136" s="65"/>
      <c r="IF136" s="16" t="s">
        <v>62</v>
      </c>
      <c r="IG136" s="16"/>
      <c r="IH136" s="16"/>
      <c r="II136" s="93"/>
      <c r="IJ136" s="65"/>
      <c r="IK136" s="16"/>
      <c r="IL136" s="65"/>
      <c r="IM136" s="131"/>
      <c r="IN136" s="55"/>
    </row>
    <row r="137" spans="1:249" s="11" customFormat="1" ht="14.4" x14ac:dyDescent="0.3">
      <c r="A137" s="67"/>
      <c r="B137" s="68"/>
      <c r="C137" s="344" t="s">
        <v>63</v>
      </c>
      <c r="D137" s="344"/>
      <c r="E137" s="344"/>
      <c r="F137" s="344"/>
      <c r="G137" s="344"/>
      <c r="H137" s="69" t="s">
        <v>60</v>
      </c>
      <c r="I137" s="70"/>
      <c r="J137" s="70"/>
      <c r="K137" s="71">
        <v>8.6249999999999993E-2</v>
      </c>
      <c r="L137" s="72"/>
      <c r="M137" s="70"/>
      <c r="N137" s="72"/>
      <c r="O137" s="70"/>
      <c r="P137" s="104">
        <v>57.84</v>
      </c>
      <c r="HY137" s="55"/>
      <c r="HZ137" s="65"/>
      <c r="IA137" s="65"/>
      <c r="IB137" s="65"/>
      <c r="IC137" s="65"/>
      <c r="ID137" s="65"/>
      <c r="IF137" s="16" t="s">
        <v>63</v>
      </c>
      <c r="IG137" s="16"/>
      <c r="IH137" s="16"/>
      <c r="II137" s="93"/>
      <c r="IJ137" s="65"/>
      <c r="IK137" s="16"/>
      <c r="IL137" s="65"/>
      <c r="IM137" s="131"/>
      <c r="IN137" s="55"/>
    </row>
    <row r="138" spans="1:249" s="11" customFormat="1" ht="14.4" x14ac:dyDescent="0.3">
      <c r="A138" s="74"/>
      <c r="B138" s="68" t="s">
        <v>166</v>
      </c>
      <c r="C138" s="344" t="s">
        <v>167</v>
      </c>
      <c r="D138" s="344"/>
      <c r="E138" s="344"/>
      <c r="F138" s="344"/>
      <c r="G138" s="344"/>
      <c r="H138" s="69" t="s">
        <v>66</v>
      </c>
      <c r="I138" s="75">
        <v>0.1</v>
      </c>
      <c r="J138" s="80">
        <v>1.25</v>
      </c>
      <c r="K138" s="71">
        <v>1.8749999999999999E-2</v>
      </c>
      <c r="L138" s="10"/>
      <c r="M138" s="76"/>
      <c r="N138" s="77">
        <v>936.02</v>
      </c>
      <c r="O138" s="70"/>
      <c r="P138" s="73">
        <v>17.55</v>
      </c>
      <c r="Q138" s="78"/>
      <c r="R138" s="78"/>
      <c r="HY138" s="55"/>
      <c r="HZ138" s="65"/>
      <c r="IA138" s="65"/>
      <c r="IB138" s="65"/>
      <c r="IC138" s="65"/>
      <c r="ID138" s="65"/>
      <c r="IF138" s="16"/>
      <c r="IG138" s="16" t="s">
        <v>167</v>
      </c>
      <c r="IH138" s="16"/>
      <c r="II138" s="93"/>
      <c r="IJ138" s="65"/>
      <c r="IK138" s="16"/>
      <c r="IL138" s="65"/>
      <c r="IM138" s="131"/>
      <c r="IN138" s="55"/>
    </row>
    <row r="139" spans="1:249" s="11" customFormat="1" ht="14.4" x14ac:dyDescent="0.3">
      <c r="A139" s="83"/>
      <c r="B139" s="68" t="s">
        <v>89</v>
      </c>
      <c r="C139" s="344" t="s">
        <v>90</v>
      </c>
      <c r="D139" s="344"/>
      <c r="E139" s="344"/>
      <c r="F139" s="344"/>
      <c r="G139" s="344"/>
      <c r="H139" s="69" t="s">
        <v>60</v>
      </c>
      <c r="I139" s="75">
        <v>0.1</v>
      </c>
      <c r="J139" s="80">
        <v>1.25</v>
      </c>
      <c r="K139" s="71">
        <v>1.8749999999999999E-2</v>
      </c>
      <c r="L139" s="72"/>
      <c r="M139" s="70"/>
      <c r="N139" s="84">
        <v>745.18</v>
      </c>
      <c r="O139" s="70"/>
      <c r="P139" s="104">
        <v>13.97</v>
      </c>
      <c r="HY139" s="55"/>
      <c r="HZ139" s="65"/>
      <c r="IA139" s="65"/>
      <c r="IB139" s="65"/>
      <c r="IC139" s="65"/>
      <c r="ID139" s="65"/>
      <c r="IF139" s="16"/>
      <c r="IG139" s="16"/>
      <c r="IH139" s="16" t="s">
        <v>90</v>
      </c>
      <c r="II139" s="93"/>
      <c r="IJ139" s="65"/>
      <c r="IK139" s="16"/>
      <c r="IL139" s="65"/>
      <c r="IM139" s="131"/>
      <c r="IN139" s="55"/>
    </row>
    <row r="140" spans="1:249" s="11" customFormat="1" ht="14.4" x14ac:dyDescent="0.3">
      <c r="A140" s="74"/>
      <c r="B140" s="68" t="s">
        <v>87</v>
      </c>
      <c r="C140" s="344" t="s">
        <v>88</v>
      </c>
      <c r="D140" s="344"/>
      <c r="E140" s="344"/>
      <c r="F140" s="344"/>
      <c r="G140" s="344"/>
      <c r="H140" s="69" t="s">
        <v>66</v>
      </c>
      <c r="I140" s="80">
        <v>0.18</v>
      </c>
      <c r="J140" s="80">
        <v>1.25</v>
      </c>
      <c r="K140" s="71">
        <v>3.3750000000000002E-2</v>
      </c>
      <c r="L140" s="10"/>
      <c r="M140" s="76"/>
      <c r="N140" s="77">
        <v>1740.53</v>
      </c>
      <c r="O140" s="70"/>
      <c r="P140" s="73">
        <v>58.74</v>
      </c>
      <c r="Q140" s="78"/>
      <c r="R140" s="78"/>
      <c r="HY140" s="55"/>
      <c r="HZ140" s="65"/>
      <c r="IA140" s="65"/>
      <c r="IB140" s="65"/>
      <c r="IC140" s="65"/>
      <c r="ID140" s="65"/>
      <c r="IF140" s="16"/>
      <c r="IG140" s="16" t="s">
        <v>88</v>
      </c>
      <c r="IH140" s="16"/>
      <c r="II140" s="93"/>
      <c r="IJ140" s="65"/>
      <c r="IK140" s="16"/>
      <c r="IL140" s="65"/>
      <c r="IM140" s="131"/>
      <c r="IN140" s="55"/>
    </row>
    <row r="141" spans="1:249" s="11" customFormat="1" ht="14.4" x14ac:dyDescent="0.3">
      <c r="A141" s="83"/>
      <c r="B141" s="68" t="s">
        <v>89</v>
      </c>
      <c r="C141" s="344" t="s">
        <v>90</v>
      </c>
      <c r="D141" s="344"/>
      <c r="E141" s="344"/>
      <c r="F141" s="344"/>
      <c r="G141" s="344"/>
      <c r="H141" s="69" t="s">
        <v>60</v>
      </c>
      <c r="I141" s="80">
        <v>0.18</v>
      </c>
      <c r="J141" s="80">
        <v>1.25</v>
      </c>
      <c r="K141" s="71">
        <v>3.3750000000000002E-2</v>
      </c>
      <c r="L141" s="72"/>
      <c r="M141" s="70"/>
      <c r="N141" s="84">
        <v>745.18</v>
      </c>
      <c r="O141" s="70"/>
      <c r="P141" s="104">
        <v>25.15</v>
      </c>
      <c r="HY141" s="55"/>
      <c r="HZ141" s="65"/>
      <c r="IA141" s="65"/>
      <c r="IB141" s="65"/>
      <c r="IC141" s="65"/>
      <c r="ID141" s="65"/>
      <c r="IF141" s="16"/>
      <c r="IG141" s="16"/>
      <c r="IH141" s="16" t="s">
        <v>90</v>
      </c>
      <c r="II141" s="93"/>
      <c r="IJ141" s="65"/>
      <c r="IK141" s="16"/>
      <c r="IL141" s="65"/>
      <c r="IM141" s="131"/>
      <c r="IN141" s="55"/>
    </row>
    <row r="142" spans="1:249" s="11" customFormat="1" ht="14.4" x14ac:dyDescent="0.3">
      <c r="A142" s="74"/>
      <c r="B142" s="68" t="s">
        <v>91</v>
      </c>
      <c r="C142" s="344" t="s">
        <v>92</v>
      </c>
      <c r="D142" s="344"/>
      <c r="E142" s="344"/>
      <c r="F142" s="344"/>
      <c r="G142" s="344"/>
      <c r="H142" s="69" t="s">
        <v>66</v>
      </c>
      <c r="I142" s="80">
        <v>0.18</v>
      </c>
      <c r="J142" s="80">
        <v>1.25</v>
      </c>
      <c r="K142" s="71">
        <v>3.3750000000000002E-2</v>
      </c>
      <c r="L142" s="10"/>
      <c r="M142" s="76"/>
      <c r="N142" s="77">
        <v>717.22</v>
      </c>
      <c r="O142" s="70"/>
      <c r="P142" s="73">
        <v>24.21</v>
      </c>
      <c r="Q142" s="78"/>
      <c r="R142" s="78"/>
      <c r="HY142" s="55"/>
      <c r="HZ142" s="65"/>
      <c r="IA142" s="65"/>
      <c r="IB142" s="65"/>
      <c r="IC142" s="65"/>
      <c r="ID142" s="65"/>
      <c r="IF142" s="16"/>
      <c r="IG142" s="16" t="s">
        <v>92</v>
      </c>
      <c r="IH142" s="16"/>
      <c r="II142" s="93"/>
      <c r="IJ142" s="65"/>
      <c r="IK142" s="16"/>
      <c r="IL142" s="65"/>
      <c r="IM142" s="131"/>
      <c r="IN142" s="55"/>
    </row>
    <row r="143" spans="1:249" s="11" customFormat="1" ht="14.4" x14ac:dyDescent="0.3">
      <c r="A143" s="83"/>
      <c r="B143" s="68" t="s">
        <v>93</v>
      </c>
      <c r="C143" s="344" t="s">
        <v>94</v>
      </c>
      <c r="D143" s="344"/>
      <c r="E143" s="344"/>
      <c r="F143" s="344"/>
      <c r="G143" s="344"/>
      <c r="H143" s="69" t="s">
        <v>60</v>
      </c>
      <c r="I143" s="80">
        <v>0.18</v>
      </c>
      <c r="J143" s="80">
        <v>1.25</v>
      </c>
      <c r="K143" s="71">
        <v>3.3750000000000002E-2</v>
      </c>
      <c r="L143" s="72"/>
      <c r="M143" s="70"/>
      <c r="N143" s="84">
        <v>554.75</v>
      </c>
      <c r="O143" s="70"/>
      <c r="P143" s="104">
        <v>18.72</v>
      </c>
      <c r="HY143" s="55"/>
      <c r="HZ143" s="65"/>
      <c r="IA143" s="65"/>
      <c r="IB143" s="65"/>
      <c r="IC143" s="65"/>
      <c r="ID143" s="65"/>
      <c r="IF143" s="16"/>
      <c r="IG143" s="16"/>
      <c r="IH143" s="16" t="s">
        <v>94</v>
      </c>
      <c r="II143" s="93"/>
      <c r="IJ143" s="65"/>
      <c r="IK143" s="16"/>
      <c r="IL143" s="65"/>
      <c r="IM143" s="131"/>
      <c r="IN143" s="55"/>
    </row>
    <row r="144" spans="1:249" s="11" customFormat="1" ht="14.4" x14ac:dyDescent="0.3">
      <c r="A144" s="67"/>
      <c r="B144" s="68" t="s">
        <v>80</v>
      </c>
      <c r="C144" s="344" t="s">
        <v>99</v>
      </c>
      <c r="D144" s="344"/>
      <c r="E144" s="344"/>
      <c r="F144" s="344"/>
      <c r="G144" s="344"/>
      <c r="H144" s="69"/>
      <c r="I144" s="70"/>
      <c r="J144" s="70"/>
      <c r="K144" s="70"/>
      <c r="L144" s="72"/>
      <c r="M144" s="70"/>
      <c r="N144" s="72"/>
      <c r="O144" s="70"/>
      <c r="P144" s="104">
        <v>118.83</v>
      </c>
      <c r="HY144" s="55"/>
      <c r="HZ144" s="65"/>
      <c r="IA144" s="65"/>
      <c r="IB144" s="65"/>
      <c r="IC144" s="65"/>
      <c r="ID144" s="65"/>
      <c r="IF144" s="16" t="s">
        <v>99</v>
      </c>
      <c r="IG144" s="16"/>
      <c r="IH144" s="16"/>
      <c r="II144" s="93"/>
      <c r="IJ144" s="65"/>
      <c r="IK144" s="16"/>
      <c r="IL144" s="65"/>
      <c r="IM144" s="131"/>
      <c r="IN144" s="55"/>
    </row>
    <row r="145" spans="1:248" s="11" customFormat="1" ht="14.4" x14ac:dyDescent="0.3">
      <c r="A145" s="74"/>
      <c r="B145" s="68" t="s">
        <v>131</v>
      </c>
      <c r="C145" s="344" t="s">
        <v>132</v>
      </c>
      <c r="D145" s="344"/>
      <c r="E145" s="344"/>
      <c r="F145" s="344"/>
      <c r="G145" s="344"/>
      <c r="H145" s="69" t="s">
        <v>102</v>
      </c>
      <c r="I145" s="107">
        <v>0.78600000000000003</v>
      </c>
      <c r="J145" s="70"/>
      <c r="K145" s="102">
        <v>0.1179</v>
      </c>
      <c r="L145" s="81">
        <v>35.71</v>
      </c>
      <c r="M145" s="82">
        <v>1.54</v>
      </c>
      <c r="N145" s="77">
        <v>54.99</v>
      </c>
      <c r="O145" s="70"/>
      <c r="P145" s="73">
        <v>6.48</v>
      </c>
      <c r="Q145" s="78"/>
      <c r="R145" s="78"/>
      <c r="HY145" s="55"/>
      <c r="HZ145" s="65"/>
      <c r="IA145" s="65"/>
      <c r="IB145" s="65"/>
      <c r="IC145" s="65"/>
      <c r="ID145" s="65"/>
      <c r="IF145" s="16"/>
      <c r="IG145" s="16" t="s">
        <v>132</v>
      </c>
      <c r="IH145" s="16"/>
      <c r="II145" s="93"/>
      <c r="IJ145" s="65"/>
      <c r="IK145" s="16"/>
      <c r="IL145" s="65"/>
      <c r="IM145" s="131"/>
      <c r="IN145" s="55"/>
    </row>
    <row r="146" spans="1:248" s="11" customFormat="1" ht="14.4" x14ac:dyDescent="0.3">
      <c r="A146" s="74"/>
      <c r="B146" s="68" t="s">
        <v>137</v>
      </c>
      <c r="C146" s="344" t="s">
        <v>138</v>
      </c>
      <c r="D146" s="344"/>
      <c r="E146" s="344"/>
      <c r="F146" s="344"/>
      <c r="G146" s="344"/>
      <c r="H146" s="69" t="s">
        <v>139</v>
      </c>
      <c r="I146" s="102">
        <v>3.3599999999999998E-2</v>
      </c>
      <c r="J146" s="70"/>
      <c r="K146" s="71">
        <v>5.0400000000000002E-3</v>
      </c>
      <c r="L146" s="10"/>
      <c r="M146" s="76"/>
      <c r="N146" s="77">
        <v>7.22</v>
      </c>
      <c r="O146" s="70"/>
      <c r="P146" s="73">
        <v>0.04</v>
      </c>
      <c r="Q146" s="78"/>
      <c r="R146" s="78"/>
      <c r="HY146" s="55"/>
      <c r="HZ146" s="65"/>
      <c r="IA146" s="65"/>
      <c r="IB146" s="65"/>
      <c r="IC146" s="65"/>
      <c r="ID146" s="65"/>
      <c r="IF146" s="16"/>
      <c r="IG146" s="16" t="s">
        <v>138</v>
      </c>
      <c r="IH146" s="16"/>
      <c r="II146" s="93"/>
      <c r="IJ146" s="65"/>
      <c r="IK146" s="16"/>
      <c r="IL146" s="65"/>
      <c r="IM146" s="131"/>
      <c r="IN146" s="55"/>
    </row>
    <row r="147" spans="1:248" s="11" customFormat="1" ht="30.6" x14ac:dyDescent="0.3">
      <c r="A147" s="74"/>
      <c r="B147" s="68" t="s">
        <v>765</v>
      </c>
      <c r="C147" s="344" t="s">
        <v>766</v>
      </c>
      <c r="D147" s="344"/>
      <c r="E147" s="344"/>
      <c r="F147" s="344"/>
      <c r="G147" s="344"/>
      <c r="H147" s="69" t="s">
        <v>72</v>
      </c>
      <c r="I147" s="71">
        <v>2.66E-3</v>
      </c>
      <c r="J147" s="70"/>
      <c r="K147" s="79">
        <v>3.9899999999999999E-4</v>
      </c>
      <c r="L147" s="112">
        <v>145801.49</v>
      </c>
      <c r="M147" s="82">
        <v>1.1499999999999999</v>
      </c>
      <c r="N147" s="77">
        <v>167671.71</v>
      </c>
      <c r="O147" s="70"/>
      <c r="P147" s="73">
        <v>66.900000000000006</v>
      </c>
      <c r="Q147" s="78"/>
      <c r="R147" s="78"/>
      <c r="HY147" s="55"/>
      <c r="HZ147" s="65"/>
      <c r="IA147" s="65"/>
      <c r="IB147" s="65"/>
      <c r="IC147" s="65"/>
      <c r="ID147" s="65"/>
      <c r="IF147" s="16"/>
      <c r="IG147" s="16" t="s">
        <v>766</v>
      </c>
      <c r="IH147" s="16"/>
      <c r="II147" s="93"/>
      <c r="IJ147" s="65"/>
      <c r="IK147" s="16"/>
      <c r="IL147" s="65"/>
      <c r="IM147" s="131"/>
      <c r="IN147" s="55"/>
    </row>
    <row r="148" spans="1:248" s="11" customFormat="1" ht="20.399999999999999" x14ac:dyDescent="0.3">
      <c r="A148" s="74"/>
      <c r="B148" s="68" t="s">
        <v>1169</v>
      </c>
      <c r="C148" s="344" t="s">
        <v>1168</v>
      </c>
      <c r="D148" s="344"/>
      <c r="E148" s="344"/>
      <c r="F148" s="344"/>
      <c r="G148" s="344"/>
      <c r="H148" s="69" t="s">
        <v>81</v>
      </c>
      <c r="I148" s="80">
        <v>0.12</v>
      </c>
      <c r="J148" s="70"/>
      <c r="K148" s="107">
        <v>1.7999999999999999E-2</v>
      </c>
      <c r="L148" s="112">
        <v>2628.13</v>
      </c>
      <c r="M148" s="82">
        <v>0.96</v>
      </c>
      <c r="N148" s="77">
        <v>2523</v>
      </c>
      <c r="O148" s="70"/>
      <c r="P148" s="73">
        <v>45.41</v>
      </c>
      <c r="Q148" s="78"/>
      <c r="R148" s="78"/>
      <c r="HY148" s="55"/>
      <c r="HZ148" s="65"/>
      <c r="IA148" s="65"/>
      <c r="IB148" s="65"/>
      <c r="IC148" s="65"/>
      <c r="ID148" s="65"/>
      <c r="IF148" s="16"/>
      <c r="IG148" s="16" t="s">
        <v>1168</v>
      </c>
      <c r="IH148" s="16"/>
      <c r="II148" s="93"/>
      <c r="IJ148" s="65"/>
      <c r="IK148" s="16"/>
      <c r="IL148" s="65"/>
      <c r="IM148" s="131"/>
      <c r="IN148" s="55"/>
    </row>
    <row r="149" spans="1:248" s="11" customFormat="1" ht="14.4" x14ac:dyDescent="0.3">
      <c r="A149" s="85" t="s">
        <v>162</v>
      </c>
      <c r="B149" s="86" t="s">
        <v>767</v>
      </c>
      <c r="C149" s="371" t="s">
        <v>1167</v>
      </c>
      <c r="D149" s="371"/>
      <c r="E149" s="371"/>
      <c r="F149" s="371"/>
      <c r="G149" s="371"/>
      <c r="H149" s="87" t="s">
        <v>153</v>
      </c>
      <c r="I149" s="114">
        <v>0</v>
      </c>
      <c r="J149" s="89"/>
      <c r="K149" s="114">
        <v>0</v>
      </c>
      <c r="L149" s="91"/>
      <c r="M149" s="89"/>
      <c r="N149" s="91"/>
      <c r="O149" s="89"/>
      <c r="P149" s="92"/>
      <c r="HY149" s="55"/>
      <c r="HZ149" s="65"/>
      <c r="IA149" s="65"/>
      <c r="IB149" s="65"/>
      <c r="IC149" s="65"/>
      <c r="ID149" s="65"/>
      <c r="IF149" s="16"/>
      <c r="IG149" s="16"/>
      <c r="IH149" s="16"/>
      <c r="II149" s="93" t="s">
        <v>1167</v>
      </c>
      <c r="IJ149" s="65"/>
      <c r="IK149" s="16"/>
      <c r="IL149" s="65"/>
      <c r="IM149" s="131"/>
      <c r="IN149" s="55"/>
    </row>
    <row r="150" spans="1:248" s="11" customFormat="1" ht="14.4" x14ac:dyDescent="0.3">
      <c r="A150" s="85" t="s">
        <v>162</v>
      </c>
      <c r="B150" s="86" t="s">
        <v>811</v>
      </c>
      <c r="C150" s="371" t="s">
        <v>812</v>
      </c>
      <c r="D150" s="371"/>
      <c r="E150" s="371"/>
      <c r="F150" s="371"/>
      <c r="G150" s="371"/>
      <c r="H150" s="87" t="s">
        <v>103</v>
      </c>
      <c r="I150" s="114">
        <v>0</v>
      </c>
      <c r="J150" s="89"/>
      <c r="K150" s="114">
        <v>0</v>
      </c>
      <c r="L150" s="91"/>
      <c r="M150" s="89"/>
      <c r="N150" s="91"/>
      <c r="O150" s="89"/>
      <c r="P150" s="92"/>
      <c r="HY150" s="55"/>
      <c r="HZ150" s="65"/>
      <c r="IA150" s="65"/>
      <c r="IB150" s="65"/>
      <c r="IC150" s="65"/>
      <c r="ID150" s="65"/>
      <c r="IF150" s="16"/>
      <c r="IG150" s="16"/>
      <c r="IH150" s="16"/>
      <c r="II150" s="93" t="s">
        <v>812</v>
      </c>
      <c r="IJ150" s="65"/>
      <c r="IK150" s="16"/>
      <c r="IL150" s="65"/>
      <c r="IM150" s="131"/>
      <c r="IN150" s="55"/>
    </row>
    <row r="151" spans="1:248" s="11" customFormat="1" ht="14.4" x14ac:dyDescent="0.3">
      <c r="A151" s="85" t="s">
        <v>69</v>
      </c>
      <c r="B151" s="86" t="s">
        <v>1166</v>
      </c>
      <c r="C151" s="371" t="s">
        <v>1165</v>
      </c>
      <c r="D151" s="371"/>
      <c r="E151" s="371"/>
      <c r="F151" s="371"/>
      <c r="G151" s="371"/>
      <c r="H151" s="87" t="s">
        <v>145</v>
      </c>
      <c r="I151" s="88">
        <v>99.8</v>
      </c>
      <c r="J151" s="89"/>
      <c r="K151" s="105">
        <v>14.97</v>
      </c>
      <c r="L151" s="91"/>
      <c r="M151" s="89"/>
      <c r="N151" s="91"/>
      <c r="O151" s="89"/>
      <c r="P151" s="92"/>
      <c r="HY151" s="55"/>
      <c r="HZ151" s="65"/>
      <c r="IA151" s="65"/>
      <c r="IB151" s="65"/>
      <c r="IC151" s="65"/>
      <c r="ID151" s="65"/>
      <c r="IF151" s="16"/>
      <c r="IG151" s="16"/>
      <c r="IH151" s="16"/>
      <c r="II151" s="93" t="s">
        <v>1165</v>
      </c>
      <c r="IJ151" s="65"/>
      <c r="IK151" s="16"/>
      <c r="IL151" s="65"/>
      <c r="IM151" s="131"/>
      <c r="IN151" s="55"/>
    </row>
    <row r="152" spans="1:248" s="11" customFormat="1" ht="14.4" x14ac:dyDescent="0.3">
      <c r="A152" s="85" t="s">
        <v>162</v>
      </c>
      <c r="B152" s="86" t="s">
        <v>874</v>
      </c>
      <c r="C152" s="371" t="s">
        <v>1164</v>
      </c>
      <c r="D152" s="371"/>
      <c r="E152" s="371"/>
      <c r="F152" s="371"/>
      <c r="G152" s="371"/>
      <c r="H152" s="87" t="s">
        <v>153</v>
      </c>
      <c r="I152" s="114">
        <v>0</v>
      </c>
      <c r="J152" s="89"/>
      <c r="K152" s="114">
        <v>0</v>
      </c>
      <c r="L152" s="91"/>
      <c r="M152" s="89"/>
      <c r="N152" s="91"/>
      <c r="O152" s="89"/>
      <c r="P152" s="92"/>
      <c r="HY152" s="55"/>
      <c r="HZ152" s="65"/>
      <c r="IA152" s="65"/>
      <c r="IB152" s="65"/>
      <c r="IC152" s="65"/>
      <c r="ID152" s="65"/>
      <c r="IF152" s="16"/>
      <c r="IG152" s="16"/>
      <c r="IH152" s="16"/>
      <c r="II152" s="93" t="s">
        <v>1164</v>
      </c>
      <c r="IJ152" s="65"/>
      <c r="IK152" s="16"/>
      <c r="IL152" s="65"/>
      <c r="IM152" s="131"/>
      <c r="IN152" s="55"/>
    </row>
    <row r="153" spans="1:248" s="11" customFormat="1" ht="14.4" x14ac:dyDescent="0.3">
      <c r="A153" s="94"/>
      <c r="B153" s="95"/>
      <c r="C153" s="372" t="s">
        <v>73</v>
      </c>
      <c r="D153" s="372"/>
      <c r="E153" s="372"/>
      <c r="F153" s="372"/>
      <c r="G153" s="372"/>
      <c r="H153" s="58"/>
      <c r="I153" s="59"/>
      <c r="J153" s="59"/>
      <c r="K153" s="59"/>
      <c r="L153" s="62"/>
      <c r="M153" s="59"/>
      <c r="N153" s="96"/>
      <c r="O153" s="59"/>
      <c r="P153" s="97">
        <v>5500.17</v>
      </c>
      <c r="Q153" s="78"/>
      <c r="R153" s="78"/>
      <c r="HY153" s="55"/>
      <c r="HZ153" s="65"/>
      <c r="IA153" s="65"/>
      <c r="IB153" s="65"/>
      <c r="IC153" s="65"/>
      <c r="ID153" s="65"/>
      <c r="IF153" s="16"/>
      <c r="IG153" s="16"/>
      <c r="IH153" s="16"/>
      <c r="II153" s="93"/>
      <c r="IJ153" s="65" t="s">
        <v>73</v>
      </c>
      <c r="IK153" s="16"/>
      <c r="IL153" s="65"/>
      <c r="IM153" s="131"/>
      <c r="IN153" s="55"/>
    </row>
    <row r="154" spans="1:248" s="11" customFormat="1" ht="14.4" x14ac:dyDescent="0.3">
      <c r="A154" s="83"/>
      <c r="B154" s="68"/>
      <c r="C154" s="344" t="s">
        <v>74</v>
      </c>
      <c r="D154" s="344"/>
      <c r="E154" s="344"/>
      <c r="F154" s="344"/>
      <c r="G154" s="344"/>
      <c r="H154" s="69"/>
      <c r="I154" s="70"/>
      <c r="J154" s="70"/>
      <c r="K154" s="70"/>
      <c r="L154" s="72"/>
      <c r="M154" s="70"/>
      <c r="N154" s="72"/>
      <c r="O154" s="70"/>
      <c r="P154" s="73">
        <v>5280.84</v>
      </c>
      <c r="HY154" s="55"/>
      <c r="HZ154" s="65"/>
      <c r="IA154" s="65"/>
      <c r="IB154" s="65"/>
      <c r="IC154" s="65"/>
      <c r="ID154" s="65"/>
      <c r="IF154" s="16"/>
      <c r="IG154" s="16"/>
      <c r="IH154" s="16"/>
      <c r="II154" s="93"/>
      <c r="IJ154" s="65"/>
      <c r="IK154" s="16" t="s">
        <v>74</v>
      </c>
      <c r="IL154" s="65"/>
      <c r="IM154" s="131"/>
      <c r="IN154" s="55"/>
    </row>
    <row r="155" spans="1:248" s="11" customFormat="1" ht="30.6" x14ac:dyDescent="0.3">
      <c r="A155" s="83"/>
      <c r="B155" s="68" t="s">
        <v>272</v>
      </c>
      <c r="C155" s="344" t="s">
        <v>273</v>
      </c>
      <c r="D155" s="344"/>
      <c r="E155" s="344"/>
      <c r="F155" s="344"/>
      <c r="G155" s="344"/>
      <c r="H155" s="69" t="s">
        <v>75</v>
      </c>
      <c r="I155" s="98">
        <v>121</v>
      </c>
      <c r="J155" s="75">
        <v>0.9</v>
      </c>
      <c r="K155" s="75">
        <v>108.9</v>
      </c>
      <c r="L155" s="72"/>
      <c r="M155" s="70"/>
      <c r="N155" s="72"/>
      <c r="O155" s="70"/>
      <c r="P155" s="73">
        <v>5750.83</v>
      </c>
      <c r="HY155" s="55"/>
      <c r="HZ155" s="65"/>
      <c r="IA155" s="65"/>
      <c r="IB155" s="65"/>
      <c r="IC155" s="65"/>
      <c r="ID155" s="65"/>
      <c r="IF155" s="16"/>
      <c r="IG155" s="16"/>
      <c r="IH155" s="16"/>
      <c r="II155" s="93"/>
      <c r="IJ155" s="65"/>
      <c r="IK155" s="16" t="s">
        <v>273</v>
      </c>
      <c r="IL155" s="65"/>
      <c r="IM155" s="131"/>
      <c r="IN155" s="55"/>
    </row>
    <row r="156" spans="1:248" s="11" customFormat="1" ht="30.6" x14ac:dyDescent="0.3">
      <c r="A156" s="83"/>
      <c r="B156" s="68" t="s">
        <v>274</v>
      </c>
      <c r="C156" s="344" t="s">
        <v>275</v>
      </c>
      <c r="D156" s="344"/>
      <c r="E156" s="344"/>
      <c r="F156" s="344"/>
      <c r="G156" s="344"/>
      <c r="H156" s="69" t="s">
        <v>75</v>
      </c>
      <c r="I156" s="98">
        <v>72</v>
      </c>
      <c r="J156" s="80">
        <v>0.85</v>
      </c>
      <c r="K156" s="75">
        <v>61.2</v>
      </c>
      <c r="L156" s="72"/>
      <c r="M156" s="70"/>
      <c r="N156" s="72"/>
      <c r="O156" s="70"/>
      <c r="P156" s="73">
        <v>3231.87</v>
      </c>
      <c r="HY156" s="55"/>
      <c r="HZ156" s="65"/>
      <c r="IA156" s="65"/>
      <c r="IB156" s="65"/>
      <c r="IC156" s="65"/>
      <c r="ID156" s="65"/>
      <c r="IF156" s="16"/>
      <c r="IG156" s="16"/>
      <c r="IH156" s="16"/>
      <c r="II156" s="93"/>
      <c r="IJ156" s="65"/>
      <c r="IK156" s="16" t="s">
        <v>275</v>
      </c>
      <c r="IL156" s="65"/>
      <c r="IM156" s="131"/>
      <c r="IN156" s="55"/>
    </row>
    <row r="157" spans="1:248" s="11" customFormat="1" ht="14.4" x14ac:dyDescent="0.3">
      <c r="A157" s="99"/>
      <c r="B157" s="100"/>
      <c r="C157" s="372" t="s">
        <v>76</v>
      </c>
      <c r="D157" s="372"/>
      <c r="E157" s="372"/>
      <c r="F157" s="372"/>
      <c r="G157" s="372"/>
      <c r="H157" s="58"/>
      <c r="I157" s="59"/>
      <c r="J157" s="59"/>
      <c r="K157" s="59"/>
      <c r="L157" s="62"/>
      <c r="M157" s="59"/>
      <c r="N157" s="96">
        <v>96552.47</v>
      </c>
      <c r="O157" s="59"/>
      <c r="P157" s="97">
        <v>14482.87</v>
      </c>
      <c r="HY157" s="55"/>
      <c r="HZ157" s="65"/>
      <c r="IA157" s="65"/>
      <c r="IB157" s="65"/>
      <c r="IC157" s="65"/>
      <c r="ID157" s="65"/>
      <c r="IF157" s="16"/>
      <c r="IG157" s="16"/>
      <c r="IH157" s="16"/>
      <c r="II157" s="93"/>
      <c r="IJ157" s="65"/>
      <c r="IK157" s="16"/>
      <c r="IL157" s="65" t="s">
        <v>76</v>
      </c>
      <c r="IM157" s="131"/>
      <c r="IN157" s="55"/>
    </row>
    <row r="158" spans="1:248" s="11" customFormat="1" ht="40.799999999999997" x14ac:dyDescent="0.3">
      <c r="A158" s="56" t="s">
        <v>112</v>
      </c>
      <c r="B158" s="57" t="s">
        <v>1202</v>
      </c>
      <c r="C158" s="373" t="s">
        <v>1201</v>
      </c>
      <c r="D158" s="373"/>
      <c r="E158" s="373"/>
      <c r="F158" s="373"/>
      <c r="G158" s="373"/>
      <c r="H158" s="58" t="s">
        <v>145</v>
      </c>
      <c r="I158" s="59">
        <v>14.97</v>
      </c>
      <c r="J158" s="60">
        <v>1</v>
      </c>
      <c r="K158" s="106">
        <v>14.97</v>
      </c>
      <c r="L158" s="118">
        <v>324.68</v>
      </c>
      <c r="M158" s="106">
        <v>1.1399999999999999</v>
      </c>
      <c r="N158" s="133">
        <v>370.14</v>
      </c>
      <c r="O158" s="59"/>
      <c r="P158" s="97">
        <v>5541</v>
      </c>
      <c r="HY158" s="55"/>
      <c r="HZ158" s="65" t="s">
        <v>1201</v>
      </c>
      <c r="IA158" s="65" t="s">
        <v>4</v>
      </c>
      <c r="IB158" s="65" t="s">
        <v>4</v>
      </c>
      <c r="IC158" s="65" t="s">
        <v>4</v>
      </c>
      <c r="ID158" s="65" t="s">
        <v>4</v>
      </c>
      <c r="IF158" s="16"/>
      <c r="IG158" s="16"/>
      <c r="IH158" s="16"/>
      <c r="II158" s="93"/>
      <c r="IJ158" s="65"/>
      <c r="IK158" s="16"/>
      <c r="IL158" s="65"/>
      <c r="IM158" s="131"/>
      <c r="IN158" s="55"/>
    </row>
    <row r="159" spans="1:248" s="11" customFormat="1" ht="14.4" x14ac:dyDescent="0.3">
      <c r="A159" s="99"/>
      <c r="B159" s="100"/>
      <c r="C159" s="372" t="s">
        <v>76</v>
      </c>
      <c r="D159" s="372"/>
      <c r="E159" s="372"/>
      <c r="F159" s="372"/>
      <c r="G159" s="372"/>
      <c r="H159" s="58"/>
      <c r="I159" s="59"/>
      <c r="J159" s="59"/>
      <c r="K159" s="59"/>
      <c r="L159" s="62"/>
      <c r="M159" s="59"/>
      <c r="N159" s="62"/>
      <c r="O159" s="59"/>
      <c r="P159" s="97">
        <v>5541</v>
      </c>
      <c r="HY159" s="55"/>
      <c r="HZ159" s="65"/>
      <c r="IA159" s="65"/>
      <c r="IB159" s="65"/>
      <c r="IC159" s="65"/>
      <c r="ID159" s="65"/>
      <c r="IF159" s="16"/>
      <c r="IG159" s="16"/>
      <c r="IH159" s="16"/>
      <c r="II159" s="93"/>
      <c r="IJ159" s="65"/>
      <c r="IK159" s="16"/>
      <c r="IL159" s="65" t="s">
        <v>76</v>
      </c>
      <c r="IM159" s="131"/>
      <c r="IN159" s="55"/>
    </row>
    <row r="160" spans="1:248" s="11" customFormat="1" ht="40.799999999999997" x14ac:dyDescent="0.3">
      <c r="A160" s="56" t="s">
        <v>114</v>
      </c>
      <c r="B160" s="57" t="s">
        <v>1200</v>
      </c>
      <c r="C160" s="373" t="s">
        <v>1199</v>
      </c>
      <c r="D160" s="373"/>
      <c r="E160" s="373"/>
      <c r="F160" s="373"/>
      <c r="G160" s="373"/>
      <c r="H160" s="58" t="s">
        <v>153</v>
      </c>
      <c r="I160" s="59">
        <v>7</v>
      </c>
      <c r="J160" s="60">
        <v>1</v>
      </c>
      <c r="K160" s="60">
        <v>7</v>
      </c>
      <c r="L160" s="118">
        <v>111.78</v>
      </c>
      <c r="M160" s="106">
        <v>1.1399999999999999</v>
      </c>
      <c r="N160" s="133">
        <v>127.43</v>
      </c>
      <c r="O160" s="59"/>
      <c r="P160" s="134">
        <v>892.01</v>
      </c>
      <c r="HY160" s="55"/>
      <c r="HZ160" s="65" t="s">
        <v>1199</v>
      </c>
      <c r="IA160" s="65" t="s">
        <v>4</v>
      </c>
      <c r="IB160" s="65" t="s">
        <v>4</v>
      </c>
      <c r="IC160" s="65" t="s">
        <v>4</v>
      </c>
      <c r="ID160" s="65" t="s">
        <v>4</v>
      </c>
      <c r="IF160" s="16"/>
      <c r="IG160" s="16"/>
      <c r="IH160" s="16"/>
      <c r="II160" s="93"/>
      <c r="IJ160" s="65"/>
      <c r="IK160" s="16"/>
      <c r="IL160" s="65"/>
      <c r="IM160" s="131"/>
      <c r="IN160" s="55"/>
    </row>
    <row r="161" spans="1:248" s="11" customFormat="1" ht="14.4" x14ac:dyDescent="0.3">
      <c r="A161" s="66"/>
      <c r="B161" s="15"/>
      <c r="C161" s="339" t="s">
        <v>1198</v>
      </c>
      <c r="D161" s="339"/>
      <c r="E161" s="339"/>
      <c r="F161" s="339"/>
      <c r="G161" s="339"/>
      <c r="H161" s="339"/>
      <c r="I161" s="339"/>
      <c r="J161" s="339"/>
      <c r="K161" s="339"/>
      <c r="L161" s="339"/>
      <c r="M161" s="339"/>
      <c r="N161" s="339"/>
      <c r="O161" s="339"/>
      <c r="P161" s="374"/>
      <c r="HY161" s="55"/>
      <c r="HZ161" s="65"/>
      <c r="IA161" s="65"/>
      <c r="IB161" s="65"/>
      <c r="IC161" s="65"/>
      <c r="ID161" s="65"/>
      <c r="IE161" s="3" t="s">
        <v>1198</v>
      </c>
      <c r="IF161" s="16"/>
      <c r="IG161" s="16"/>
      <c r="IH161" s="16"/>
      <c r="II161" s="93"/>
      <c r="IJ161" s="65"/>
      <c r="IK161" s="16"/>
      <c r="IL161" s="65"/>
      <c r="IM161" s="131"/>
      <c r="IN161" s="55"/>
    </row>
    <row r="162" spans="1:248" s="11" customFormat="1" ht="14.4" x14ac:dyDescent="0.3">
      <c r="A162" s="99"/>
      <c r="B162" s="100"/>
      <c r="C162" s="372" t="s">
        <v>76</v>
      </c>
      <c r="D162" s="372"/>
      <c r="E162" s="372"/>
      <c r="F162" s="372"/>
      <c r="G162" s="372"/>
      <c r="H162" s="58"/>
      <c r="I162" s="59"/>
      <c r="J162" s="59"/>
      <c r="K162" s="59"/>
      <c r="L162" s="62"/>
      <c r="M162" s="59"/>
      <c r="N162" s="62"/>
      <c r="O162" s="59"/>
      <c r="P162" s="134">
        <v>892.01</v>
      </c>
      <c r="HY162" s="55"/>
      <c r="HZ162" s="65"/>
      <c r="IA162" s="65"/>
      <c r="IB162" s="65"/>
      <c r="IC162" s="65"/>
      <c r="ID162" s="65"/>
      <c r="IF162" s="16"/>
      <c r="IG162" s="16"/>
      <c r="IH162" s="16"/>
      <c r="II162" s="93"/>
      <c r="IJ162" s="65"/>
      <c r="IK162" s="16"/>
      <c r="IL162" s="65" t="s">
        <v>76</v>
      </c>
      <c r="IM162" s="131"/>
      <c r="IN162" s="55"/>
    </row>
    <row r="163" spans="1:248" s="11" customFormat="1" ht="51" x14ac:dyDescent="0.3">
      <c r="A163" s="56" t="s">
        <v>117</v>
      </c>
      <c r="B163" s="57" t="s">
        <v>1197</v>
      </c>
      <c r="C163" s="373" t="s">
        <v>1196</v>
      </c>
      <c r="D163" s="373"/>
      <c r="E163" s="373"/>
      <c r="F163" s="373"/>
      <c r="G163" s="373"/>
      <c r="H163" s="58" t="s">
        <v>153</v>
      </c>
      <c r="I163" s="59">
        <v>1</v>
      </c>
      <c r="J163" s="60">
        <v>1</v>
      </c>
      <c r="K163" s="60">
        <v>1</v>
      </c>
      <c r="L163" s="118">
        <v>590.98</v>
      </c>
      <c r="M163" s="106">
        <v>1.1399999999999999</v>
      </c>
      <c r="N163" s="133">
        <v>673.72</v>
      </c>
      <c r="O163" s="59"/>
      <c r="P163" s="134">
        <v>673.72</v>
      </c>
      <c r="HY163" s="55"/>
      <c r="HZ163" s="65" t="s">
        <v>1196</v>
      </c>
      <c r="IA163" s="65" t="s">
        <v>4</v>
      </c>
      <c r="IB163" s="65" t="s">
        <v>4</v>
      </c>
      <c r="IC163" s="65" t="s">
        <v>4</v>
      </c>
      <c r="ID163" s="65" t="s">
        <v>4</v>
      </c>
      <c r="IF163" s="16"/>
      <c r="IG163" s="16"/>
      <c r="IH163" s="16"/>
      <c r="II163" s="93"/>
      <c r="IJ163" s="65"/>
      <c r="IK163" s="16"/>
      <c r="IL163" s="65"/>
      <c r="IM163" s="131"/>
      <c r="IN163" s="55"/>
    </row>
    <row r="164" spans="1:248" s="11" customFormat="1" ht="14.4" x14ac:dyDescent="0.3">
      <c r="A164" s="99"/>
      <c r="B164" s="100"/>
      <c r="C164" s="372" t="s">
        <v>76</v>
      </c>
      <c r="D164" s="372"/>
      <c r="E164" s="372"/>
      <c r="F164" s="372"/>
      <c r="G164" s="372"/>
      <c r="H164" s="58"/>
      <c r="I164" s="59"/>
      <c r="J164" s="59"/>
      <c r="K164" s="59"/>
      <c r="L164" s="62"/>
      <c r="M164" s="59"/>
      <c r="N164" s="62"/>
      <c r="O164" s="59"/>
      <c r="P164" s="134">
        <v>673.72</v>
      </c>
      <c r="HY164" s="55"/>
      <c r="HZ164" s="65"/>
      <c r="IA164" s="65"/>
      <c r="IB164" s="65"/>
      <c r="IC164" s="65"/>
      <c r="ID164" s="65"/>
      <c r="IF164" s="16"/>
      <c r="IG164" s="16"/>
      <c r="IH164" s="16"/>
      <c r="II164" s="93"/>
      <c r="IJ164" s="65"/>
      <c r="IK164" s="16"/>
      <c r="IL164" s="65" t="s">
        <v>76</v>
      </c>
      <c r="IM164" s="131"/>
      <c r="IN164" s="55"/>
    </row>
    <row r="165" spans="1:248" s="11" customFormat="1" ht="40.799999999999997" x14ac:dyDescent="0.3">
      <c r="A165" s="56" t="s">
        <v>119</v>
      </c>
      <c r="B165" s="57" t="s">
        <v>1195</v>
      </c>
      <c r="C165" s="373" t="s">
        <v>1194</v>
      </c>
      <c r="D165" s="373"/>
      <c r="E165" s="373"/>
      <c r="F165" s="373"/>
      <c r="G165" s="373"/>
      <c r="H165" s="58" t="s">
        <v>153</v>
      </c>
      <c r="I165" s="59">
        <v>10</v>
      </c>
      <c r="J165" s="60">
        <v>1</v>
      </c>
      <c r="K165" s="60">
        <v>10</v>
      </c>
      <c r="L165" s="118">
        <v>69.52</v>
      </c>
      <c r="M165" s="106">
        <v>1.1399999999999999</v>
      </c>
      <c r="N165" s="133">
        <v>79.25</v>
      </c>
      <c r="O165" s="59"/>
      <c r="P165" s="134">
        <v>792.5</v>
      </c>
      <c r="HY165" s="55"/>
      <c r="HZ165" s="65" t="s">
        <v>1194</v>
      </c>
      <c r="IA165" s="65" t="s">
        <v>4</v>
      </c>
      <c r="IB165" s="65" t="s">
        <v>4</v>
      </c>
      <c r="IC165" s="65" t="s">
        <v>4</v>
      </c>
      <c r="ID165" s="65" t="s">
        <v>4</v>
      </c>
      <c r="IF165" s="16"/>
      <c r="IG165" s="16"/>
      <c r="IH165" s="16"/>
      <c r="II165" s="93"/>
      <c r="IJ165" s="65"/>
      <c r="IK165" s="16"/>
      <c r="IL165" s="65"/>
      <c r="IM165" s="131"/>
      <c r="IN165" s="55"/>
    </row>
    <row r="166" spans="1:248" s="11" customFormat="1" ht="14.4" x14ac:dyDescent="0.3">
      <c r="A166" s="99"/>
      <c r="B166" s="100"/>
      <c r="C166" s="372" t="s">
        <v>76</v>
      </c>
      <c r="D166" s="372"/>
      <c r="E166" s="372"/>
      <c r="F166" s="372"/>
      <c r="G166" s="372"/>
      <c r="H166" s="58"/>
      <c r="I166" s="59"/>
      <c r="J166" s="59"/>
      <c r="K166" s="59"/>
      <c r="L166" s="62"/>
      <c r="M166" s="59"/>
      <c r="N166" s="62"/>
      <c r="O166" s="59"/>
      <c r="P166" s="134">
        <v>792.5</v>
      </c>
      <c r="HY166" s="55"/>
      <c r="HZ166" s="65"/>
      <c r="IA166" s="65"/>
      <c r="IB166" s="65"/>
      <c r="IC166" s="65"/>
      <c r="ID166" s="65"/>
      <c r="IF166" s="16"/>
      <c r="IG166" s="16"/>
      <c r="IH166" s="16"/>
      <c r="II166" s="93"/>
      <c r="IJ166" s="65"/>
      <c r="IK166" s="16"/>
      <c r="IL166" s="65" t="s">
        <v>76</v>
      </c>
      <c r="IM166" s="131"/>
      <c r="IN166" s="55"/>
    </row>
    <row r="167" spans="1:248" s="11" customFormat="1" ht="40.799999999999997" x14ac:dyDescent="0.3">
      <c r="A167" s="56" t="s">
        <v>120</v>
      </c>
      <c r="B167" s="57" t="s">
        <v>1193</v>
      </c>
      <c r="C167" s="373" t="s">
        <v>1192</v>
      </c>
      <c r="D167" s="373"/>
      <c r="E167" s="373"/>
      <c r="F167" s="373"/>
      <c r="G167" s="373"/>
      <c r="H167" s="58" t="s">
        <v>153</v>
      </c>
      <c r="I167" s="59">
        <v>3</v>
      </c>
      <c r="J167" s="60">
        <v>1</v>
      </c>
      <c r="K167" s="60">
        <v>3</v>
      </c>
      <c r="L167" s="118">
        <v>88.67</v>
      </c>
      <c r="M167" s="106">
        <v>1.1399999999999999</v>
      </c>
      <c r="N167" s="133">
        <v>101.08</v>
      </c>
      <c r="O167" s="59"/>
      <c r="P167" s="134">
        <v>303.24</v>
      </c>
      <c r="HY167" s="55"/>
      <c r="HZ167" s="65" t="s">
        <v>1192</v>
      </c>
      <c r="IA167" s="65" t="s">
        <v>4</v>
      </c>
      <c r="IB167" s="65" t="s">
        <v>4</v>
      </c>
      <c r="IC167" s="65" t="s">
        <v>4</v>
      </c>
      <c r="ID167" s="65" t="s">
        <v>4</v>
      </c>
      <c r="IF167" s="16"/>
      <c r="IG167" s="16"/>
      <c r="IH167" s="16"/>
      <c r="II167" s="93"/>
      <c r="IJ167" s="65"/>
      <c r="IK167" s="16"/>
      <c r="IL167" s="65"/>
      <c r="IM167" s="131"/>
      <c r="IN167" s="55"/>
    </row>
    <row r="168" spans="1:248" s="11" customFormat="1" ht="14.4" x14ac:dyDescent="0.3">
      <c r="A168" s="99"/>
      <c r="B168" s="100"/>
      <c r="C168" s="372" t="s">
        <v>76</v>
      </c>
      <c r="D168" s="372"/>
      <c r="E168" s="372"/>
      <c r="F168" s="372"/>
      <c r="G168" s="372"/>
      <c r="H168" s="58"/>
      <c r="I168" s="59"/>
      <c r="J168" s="59"/>
      <c r="K168" s="59"/>
      <c r="L168" s="62"/>
      <c r="M168" s="59"/>
      <c r="N168" s="62"/>
      <c r="O168" s="59"/>
      <c r="P168" s="134">
        <v>303.24</v>
      </c>
      <c r="HY168" s="55"/>
      <c r="HZ168" s="65"/>
      <c r="IA168" s="65"/>
      <c r="IB168" s="65"/>
      <c r="IC168" s="65"/>
      <c r="ID168" s="65"/>
      <c r="IF168" s="16"/>
      <c r="IG168" s="16"/>
      <c r="IH168" s="16"/>
      <c r="II168" s="93"/>
      <c r="IJ168" s="65"/>
      <c r="IK168" s="16"/>
      <c r="IL168" s="65" t="s">
        <v>76</v>
      </c>
      <c r="IM168" s="131"/>
      <c r="IN168" s="55"/>
    </row>
    <row r="169" spans="1:248" s="11" customFormat="1" ht="40.799999999999997" x14ac:dyDescent="0.3">
      <c r="A169" s="56" t="s">
        <v>121</v>
      </c>
      <c r="B169" s="57" t="s">
        <v>1191</v>
      </c>
      <c r="C169" s="373" t="s">
        <v>1190</v>
      </c>
      <c r="D169" s="373"/>
      <c r="E169" s="373"/>
      <c r="F169" s="373"/>
      <c r="G169" s="373"/>
      <c r="H169" s="58" t="s">
        <v>153</v>
      </c>
      <c r="I169" s="59">
        <v>2</v>
      </c>
      <c r="J169" s="60">
        <v>1</v>
      </c>
      <c r="K169" s="60">
        <v>2</v>
      </c>
      <c r="L169" s="118">
        <v>281.35000000000002</v>
      </c>
      <c r="M169" s="106">
        <v>1.04</v>
      </c>
      <c r="N169" s="133">
        <v>292.60000000000002</v>
      </c>
      <c r="O169" s="59"/>
      <c r="P169" s="134">
        <v>585.20000000000005</v>
      </c>
      <c r="HY169" s="55"/>
      <c r="HZ169" s="65" t="s">
        <v>1190</v>
      </c>
      <c r="IA169" s="65" t="s">
        <v>4</v>
      </c>
      <c r="IB169" s="65" t="s">
        <v>4</v>
      </c>
      <c r="IC169" s="65" t="s">
        <v>4</v>
      </c>
      <c r="ID169" s="65" t="s">
        <v>4</v>
      </c>
      <c r="IF169" s="16"/>
      <c r="IG169" s="16"/>
      <c r="IH169" s="16"/>
      <c r="II169" s="93"/>
      <c r="IJ169" s="65"/>
      <c r="IK169" s="16"/>
      <c r="IL169" s="65"/>
      <c r="IM169" s="131"/>
      <c r="IN169" s="55"/>
    </row>
    <row r="170" spans="1:248" s="11" customFormat="1" ht="14.4" x14ac:dyDescent="0.3">
      <c r="A170" s="99"/>
      <c r="B170" s="100"/>
      <c r="C170" s="372" t="s">
        <v>76</v>
      </c>
      <c r="D170" s="372"/>
      <c r="E170" s="372"/>
      <c r="F170" s="372"/>
      <c r="G170" s="372"/>
      <c r="H170" s="58"/>
      <c r="I170" s="59"/>
      <c r="J170" s="59"/>
      <c r="K170" s="59"/>
      <c r="L170" s="62"/>
      <c r="M170" s="59"/>
      <c r="N170" s="62"/>
      <c r="O170" s="59"/>
      <c r="P170" s="134">
        <v>585.20000000000005</v>
      </c>
      <c r="HY170" s="55"/>
      <c r="HZ170" s="65"/>
      <c r="IA170" s="65"/>
      <c r="IB170" s="65"/>
      <c r="IC170" s="65"/>
      <c r="ID170" s="65"/>
      <c r="IF170" s="16"/>
      <c r="IG170" s="16"/>
      <c r="IH170" s="16"/>
      <c r="II170" s="93"/>
      <c r="IJ170" s="65"/>
      <c r="IK170" s="16"/>
      <c r="IL170" s="65" t="s">
        <v>76</v>
      </c>
      <c r="IM170" s="131"/>
      <c r="IN170" s="55"/>
    </row>
    <row r="171" spans="1:248" s="11" customFormat="1" ht="40.799999999999997" x14ac:dyDescent="0.3">
      <c r="A171" s="56" t="s">
        <v>124</v>
      </c>
      <c r="B171" s="57" t="s">
        <v>1189</v>
      </c>
      <c r="C171" s="373" t="s">
        <v>1188</v>
      </c>
      <c r="D171" s="373"/>
      <c r="E171" s="373"/>
      <c r="F171" s="373"/>
      <c r="G171" s="373"/>
      <c r="H171" s="58" t="s">
        <v>153</v>
      </c>
      <c r="I171" s="59">
        <v>1</v>
      </c>
      <c r="J171" s="60">
        <v>1</v>
      </c>
      <c r="K171" s="60">
        <v>1</v>
      </c>
      <c r="L171" s="118">
        <v>116.54</v>
      </c>
      <c r="M171" s="106">
        <v>1.1399999999999999</v>
      </c>
      <c r="N171" s="133">
        <v>132.86000000000001</v>
      </c>
      <c r="O171" s="59"/>
      <c r="P171" s="134">
        <v>132.86000000000001</v>
      </c>
      <c r="HY171" s="55"/>
      <c r="HZ171" s="65" t="s">
        <v>1188</v>
      </c>
      <c r="IA171" s="65" t="s">
        <v>4</v>
      </c>
      <c r="IB171" s="65" t="s">
        <v>4</v>
      </c>
      <c r="IC171" s="65" t="s">
        <v>4</v>
      </c>
      <c r="ID171" s="65" t="s">
        <v>4</v>
      </c>
      <c r="IF171" s="16"/>
      <c r="IG171" s="16"/>
      <c r="IH171" s="16"/>
      <c r="II171" s="93"/>
      <c r="IJ171" s="65"/>
      <c r="IK171" s="16"/>
      <c r="IL171" s="65"/>
      <c r="IM171" s="131"/>
      <c r="IN171" s="55"/>
    </row>
    <row r="172" spans="1:248" s="11" customFormat="1" ht="14.4" x14ac:dyDescent="0.3">
      <c r="A172" s="99"/>
      <c r="B172" s="100"/>
      <c r="C172" s="372" t="s">
        <v>76</v>
      </c>
      <c r="D172" s="372"/>
      <c r="E172" s="372"/>
      <c r="F172" s="372"/>
      <c r="G172" s="372"/>
      <c r="H172" s="58"/>
      <c r="I172" s="59"/>
      <c r="J172" s="59"/>
      <c r="K172" s="59"/>
      <c r="L172" s="62"/>
      <c r="M172" s="59"/>
      <c r="N172" s="62"/>
      <c r="O172" s="59"/>
      <c r="P172" s="134">
        <v>132.86000000000001</v>
      </c>
      <c r="HY172" s="55"/>
      <c r="HZ172" s="65"/>
      <c r="IA172" s="65"/>
      <c r="IB172" s="65"/>
      <c r="IC172" s="65"/>
      <c r="ID172" s="65"/>
      <c r="IF172" s="16"/>
      <c r="IG172" s="16"/>
      <c r="IH172" s="16"/>
      <c r="II172" s="93"/>
      <c r="IJ172" s="65"/>
      <c r="IK172" s="16"/>
      <c r="IL172" s="65" t="s">
        <v>76</v>
      </c>
      <c r="IM172" s="131"/>
      <c r="IN172" s="55"/>
    </row>
    <row r="173" spans="1:248" s="11" customFormat="1" ht="40.799999999999997" x14ac:dyDescent="0.3">
      <c r="A173" s="56" t="s">
        <v>125</v>
      </c>
      <c r="B173" s="57" t="s">
        <v>1187</v>
      </c>
      <c r="C173" s="373" t="s">
        <v>1186</v>
      </c>
      <c r="D173" s="373"/>
      <c r="E173" s="373"/>
      <c r="F173" s="373"/>
      <c r="G173" s="373"/>
      <c r="H173" s="58" t="s">
        <v>153</v>
      </c>
      <c r="I173" s="59">
        <v>4</v>
      </c>
      <c r="J173" s="60">
        <v>1</v>
      </c>
      <c r="K173" s="60">
        <v>4</v>
      </c>
      <c r="L173" s="118">
        <v>83.42</v>
      </c>
      <c r="M173" s="106">
        <v>1.1399999999999999</v>
      </c>
      <c r="N173" s="133">
        <v>95.1</v>
      </c>
      <c r="O173" s="59"/>
      <c r="P173" s="134">
        <v>380.4</v>
      </c>
      <c r="HY173" s="55"/>
      <c r="HZ173" s="65" t="s">
        <v>1186</v>
      </c>
      <c r="IA173" s="65" t="s">
        <v>4</v>
      </c>
      <c r="IB173" s="65" t="s">
        <v>4</v>
      </c>
      <c r="IC173" s="65" t="s">
        <v>4</v>
      </c>
      <c r="ID173" s="65" t="s">
        <v>4</v>
      </c>
      <c r="IF173" s="16"/>
      <c r="IG173" s="16"/>
      <c r="IH173" s="16"/>
      <c r="II173" s="93"/>
      <c r="IJ173" s="65"/>
      <c r="IK173" s="16"/>
      <c r="IL173" s="65"/>
      <c r="IM173" s="131"/>
      <c r="IN173" s="55"/>
    </row>
    <row r="174" spans="1:248" s="11" customFormat="1" ht="14.4" x14ac:dyDescent="0.3">
      <c r="A174" s="99"/>
      <c r="B174" s="100"/>
      <c r="C174" s="372" t="s">
        <v>76</v>
      </c>
      <c r="D174" s="372"/>
      <c r="E174" s="372"/>
      <c r="F174" s="372"/>
      <c r="G174" s="372"/>
      <c r="H174" s="58"/>
      <c r="I174" s="59"/>
      <c r="J174" s="59"/>
      <c r="K174" s="59"/>
      <c r="L174" s="62"/>
      <c r="M174" s="59"/>
      <c r="N174" s="62"/>
      <c r="O174" s="59"/>
      <c r="P174" s="134">
        <v>380.4</v>
      </c>
      <c r="HY174" s="55"/>
      <c r="HZ174" s="65"/>
      <c r="IA174" s="65"/>
      <c r="IB174" s="65"/>
      <c r="IC174" s="65"/>
      <c r="ID174" s="65"/>
      <c r="IF174" s="16"/>
      <c r="IG174" s="16"/>
      <c r="IH174" s="16"/>
      <c r="II174" s="93"/>
      <c r="IJ174" s="65"/>
      <c r="IK174" s="16"/>
      <c r="IL174" s="65" t="s">
        <v>76</v>
      </c>
      <c r="IM174" s="131"/>
      <c r="IN174" s="55"/>
    </row>
    <row r="175" spans="1:248" s="11" customFormat="1" ht="40.799999999999997" x14ac:dyDescent="0.3">
      <c r="A175" s="56" t="s">
        <v>126</v>
      </c>
      <c r="B175" s="57" t="s">
        <v>1185</v>
      </c>
      <c r="C175" s="373" t="s">
        <v>1184</v>
      </c>
      <c r="D175" s="373"/>
      <c r="E175" s="373"/>
      <c r="F175" s="373"/>
      <c r="G175" s="373"/>
      <c r="H175" s="58" t="s">
        <v>153</v>
      </c>
      <c r="I175" s="59">
        <v>10</v>
      </c>
      <c r="J175" s="60">
        <v>1</v>
      </c>
      <c r="K175" s="60">
        <v>10</v>
      </c>
      <c r="L175" s="118">
        <v>153.15</v>
      </c>
      <c r="M175" s="106">
        <v>1.46</v>
      </c>
      <c r="N175" s="133">
        <v>223.6</v>
      </c>
      <c r="O175" s="59"/>
      <c r="P175" s="97">
        <v>2236</v>
      </c>
      <c r="HY175" s="55"/>
      <c r="HZ175" s="65" t="s">
        <v>1184</v>
      </c>
      <c r="IA175" s="65" t="s">
        <v>4</v>
      </c>
      <c r="IB175" s="65" t="s">
        <v>4</v>
      </c>
      <c r="IC175" s="65" t="s">
        <v>4</v>
      </c>
      <c r="ID175" s="65" t="s">
        <v>4</v>
      </c>
      <c r="IF175" s="16"/>
      <c r="IG175" s="16"/>
      <c r="IH175" s="16"/>
      <c r="II175" s="93"/>
      <c r="IJ175" s="65"/>
      <c r="IK175" s="16"/>
      <c r="IL175" s="65"/>
      <c r="IM175" s="131"/>
      <c r="IN175" s="55"/>
    </row>
    <row r="176" spans="1:248" s="11" customFormat="1" ht="14.4" x14ac:dyDescent="0.3">
      <c r="A176" s="99"/>
      <c r="B176" s="100"/>
      <c r="C176" s="372" t="s">
        <v>76</v>
      </c>
      <c r="D176" s="372"/>
      <c r="E176" s="372"/>
      <c r="F176" s="372"/>
      <c r="G176" s="372"/>
      <c r="H176" s="58"/>
      <c r="I176" s="59"/>
      <c r="J176" s="59"/>
      <c r="K176" s="59"/>
      <c r="L176" s="62"/>
      <c r="M176" s="59"/>
      <c r="N176" s="62"/>
      <c r="O176" s="59"/>
      <c r="P176" s="97">
        <v>2236</v>
      </c>
      <c r="HY176" s="55"/>
      <c r="HZ176" s="65"/>
      <c r="IA176" s="65"/>
      <c r="IB176" s="65"/>
      <c r="IC176" s="65"/>
      <c r="ID176" s="65"/>
      <c r="IF176" s="16"/>
      <c r="IG176" s="16"/>
      <c r="IH176" s="16"/>
      <c r="II176" s="93"/>
      <c r="IJ176" s="65"/>
      <c r="IK176" s="16"/>
      <c r="IL176" s="65" t="s">
        <v>76</v>
      </c>
      <c r="IM176" s="131"/>
      <c r="IN176" s="55"/>
    </row>
    <row r="177" spans="1:249" s="11" customFormat="1" ht="20.399999999999999" x14ac:dyDescent="0.3">
      <c r="A177" s="56" t="s">
        <v>127</v>
      </c>
      <c r="B177" s="57" t="s">
        <v>1183</v>
      </c>
      <c r="C177" s="373" t="s">
        <v>1182</v>
      </c>
      <c r="D177" s="373"/>
      <c r="E177" s="373"/>
      <c r="F177" s="373"/>
      <c r="G177" s="373"/>
      <c r="H177" s="58" t="s">
        <v>118</v>
      </c>
      <c r="I177" s="59">
        <v>0.04</v>
      </c>
      <c r="J177" s="60">
        <v>1</v>
      </c>
      <c r="K177" s="106">
        <v>0.04</v>
      </c>
      <c r="L177" s="62"/>
      <c r="M177" s="59"/>
      <c r="N177" s="63"/>
      <c r="O177" s="59"/>
      <c r="P177" s="64"/>
      <c r="HY177" s="55"/>
      <c r="HZ177" s="65" t="s">
        <v>1182</v>
      </c>
      <c r="IA177" s="65" t="s">
        <v>4</v>
      </c>
      <c r="IB177" s="65" t="s">
        <v>4</v>
      </c>
      <c r="IC177" s="65" t="s">
        <v>4</v>
      </c>
      <c r="ID177" s="65" t="s">
        <v>4</v>
      </c>
      <c r="IF177" s="16"/>
      <c r="IG177" s="16"/>
      <c r="IH177" s="16"/>
      <c r="II177" s="93"/>
      <c r="IJ177" s="65"/>
      <c r="IK177" s="16"/>
      <c r="IL177" s="65"/>
      <c r="IM177" s="131"/>
      <c r="IN177" s="55"/>
    </row>
    <row r="178" spans="1:249" s="11" customFormat="1" ht="14.4" x14ac:dyDescent="0.3">
      <c r="A178" s="66"/>
      <c r="B178" s="15"/>
      <c r="C178" s="339" t="s">
        <v>821</v>
      </c>
      <c r="D178" s="339"/>
      <c r="E178" s="339"/>
      <c r="F178" s="339"/>
      <c r="G178" s="339"/>
      <c r="H178" s="339"/>
      <c r="I178" s="339"/>
      <c r="J178" s="339"/>
      <c r="K178" s="339"/>
      <c r="L178" s="339"/>
      <c r="M178" s="339"/>
      <c r="N178" s="339"/>
      <c r="O178" s="339"/>
      <c r="P178" s="374"/>
      <c r="HY178" s="55"/>
      <c r="HZ178" s="65"/>
      <c r="IA178" s="65"/>
      <c r="IB178" s="65"/>
      <c r="IC178" s="65"/>
      <c r="ID178" s="65"/>
      <c r="IE178" s="3" t="s">
        <v>821</v>
      </c>
      <c r="IF178" s="16"/>
      <c r="IG178" s="16"/>
      <c r="IH178" s="16"/>
      <c r="II178" s="93"/>
      <c r="IJ178" s="65"/>
      <c r="IK178" s="16"/>
      <c r="IL178" s="65"/>
      <c r="IM178" s="131"/>
      <c r="IN178" s="55"/>
    </row>
    <row r="179" spans="1:249" s="11" customFormat="1" ht="20.399999999999999" x14ac:dyDescent="0.3">
      <c r="A179" s="110"/>
      <c r="B179" s="95" t="s">
        <v>1085</v>
      </c>
      <c r="C179" s="375" t="s">
        <v>1084</v>
      </c>
      <c r="D179" s="375"/>
      <c r="E179" s="375"/>
      <c r="F179" s="375"/>
      <c r="G179" s="375"/>
      <c r="H179" s="375"/>
      <c r="I179" s="375"/>
      <c r="J179" s="375"/>
      <c r="K179" s="375"/>
      <c r="L179" s="375"/>
      <c r="M179" s="375"/>
      <c r="N179" s="375"/>
      <c r="O179" s="375"/>
      <c r="P179" s="376"/>
      <c r="HY179" s="55"/>
      <c r="HZ179" s="65"/>
      <c r="IA179" s="65"/>
      <c r="IB179" s="65"/>
      <c r="IC179" s="65"/>
      <c r="ID179" s="65"/>
      <c r="IF179" s="16"/>
      <c r="IG179" s="16"/>
      <c r="IH179" s="16"/>
      <c r="II179" s="93"/>
      <c r="IJ179" s="65"/>
      <c r="IK179" s="16"/>
      <c r="IL179" s="65"/>
      <c r="IM179" s="131"/>
      <c r="IN179" s="55"/>
      <c r="IO179" s="3" t="s">
        <v>1084</v>
      </c>
    </row>
    <row r="180" spans="1:249" s="11" customFormat="1" ht="14.4" x14ac:dyDescent="0.3">
      <c r="A180" s="67"/>
      <c r="B180" s="68" t="s">
        <v>57</v>
      </c>
      <c r="C180" s="344" t="s">
        <v>59</v>
      </c>
      <c r="D180" s="344"/>
      <c r="E180" s="344"/>
      <c r="F180" s="344"/>
      <c r="G180" s="344"/>
      <c r="H180" s="69" t="s">
        <v>60</v>
      </c>
      <c r="I180" s="70"/>
      <c r="J180" s="70"/>
      <c r="K180" s="71">
        <v>2.7563200000000001</v>
      </c>
      <c r="L180" s="72"/>
      <c r="M180" s="70"/>
      <c r="N180" s="72"/>
      <c r="O180" s="70"/>
      <c r="P180" s="73">
        <v>1494.84</v>
      </c>
      <c r="HY180" s="55"/>
      <c r="HZ180" s="65"/>
      <c r="IA180" s="65"/>
      <c r="IB180" s="65"/>
      <c r="IC180" s="65"/>
      <c r="ID180" s="65"/>
      <c r="IF180" s="16" t="s">
        <v>59</v>
      </c>
      <c r="IG180" s="16"/>
      <c r="IH180" s="16"/>
      <c r="II180" s="93"/>
      <c r="IJ180" s="65"/>
      <c r="IK180" s="16"/>
      <c r="IL180" s="65"/>
      <c r="IM180" s="131"/>
      <c r="IN180" s="55"/>
    </row>
    <row r="181" spans="1:249" s="11" customFormat="1" ht="14.4" x14ac:dyDescent="0.3">
      <c r="A181" s="74"/>
      <c r="B181" s="68" t="s">
        <v>261</v>
      </c>
      <c r="C181" s="344" t="s">
        <v>262</v>
      </c>
      <c r="D181" s="344"/>
      <c r="E181" s="344"/>
      <c r="F181" s="344"/>
      <c r="G181" s="344"/>
      <c r="H181" s="69" t="s">
        <v>60</v>
      </c>
      <c r="I181" s="80">
        <v>59.92</v>
      </c>
      <c r="J181" s="80">
        <v>1.1499999999999999</v>
      </c>
      <c r="K181" s="71">
        <v>2.7563200000000001</v>
      </c>
      <c r="L181" s="10"/>
      <c r="M181" s="76"/>
      <c r="N181" s="77">
        <v>542.33000000000004</v>
      </c>
      <c r="O181" s="70"/>
      <c r="P181" s="73">
        <v>1494.84</v>
      </c>
      <c r="Q181" s="78"/>
      <c r="R181" s="78"/>
      <c r="HY181" s="55"/>
      <c r="HZ181" s="65"/>
      <c r="IA181" s="65"/>
      <c r="IB181" s="65"/>
      <c r="IC181" s="65"/>
      <c r="ID181" s="65"/>
      <c r="IF181" s="16"/>
      <c r="IG181" s="16" t="s">
        <v>262</v>
      </c>
      <c r="IH181" s="16"/>
      <c r="II181" s="93"/>
      <c r="IJ181" s="65"/>
      <c r="IK181" s="16"/>
      <c r="IL181" s="65"/>
      <c r="IM181" s="131"/>
      <c r="IN181" s="55"/>
    </row>
    <row r="182" spans="1:249" s="11" customFormat="1" ht="14.4" x14ac:dyDescent="0.3">
      <c r="A182" s="67"/>
      <c r="B182" s="68" t="s">
        <v>61</v>
      </c>
      <c r="C182" s="344" t="s">
        <v>62</v>
      </c>
      <c r="D182" s="344"/>
      <c r="E182" s="344"/>
      <c r="F182" s="344"/>
      <c r="G182" s="344"/>
      <c r="H182" s="69"/>
      <c r="I182" s="70"/>
      <c r="J182" s="70"/>
      <c r="K182" s="70"/>
      <c r="L182" s="72"/>
      <c r="M182" s="70"/>
      <c r="N182" s="72"/>
      <c r="O182" s="70"/>
      <c r="P182" s="104">
        <v>5.85</v>
      </c>
      <c r="HY182" s="55"/>
      <c r="HZ182" s="65"/>
      <c r="IA182" s="65"/>
      <c r="IB182" s="65"/>
      <c r="IC182" s="65"/>
      <c r="ID182" s="65"/>
      <c r="IF182" s="16" t="s">
        <v>62</v>
      </c>
      <c r="IG182" s="16"/>
      <c r="IH182" s="16"/>
      <c r="II182" s="93"/>
      <c r="IJ182" s="65"/>
      <c r="IK182" s="16"/>
      <c r="IL182" s="65"/>
      <c r="IM182" s="131"/>
      <c r="IN182" s="55"/>
    </row>
    <row r="183" spans="1:249" s="11" customFormat="1" ht="14.4" x14ac:dyDescent="0.3">
      <c r="A183" s="67"/>
      <c r="B183" s="68"/>
      <c r="C183" s="344" t="s">
        <v>63</v>
      </c>
      <c r="D183" s="344"/>
      <c r="E183" s="344"/>
      <c r="F183" s="344"/>
      <c r="G183" s="344"/>
      <c r="H183" s="69" t="s">
        <v>60</v>
      </c>
      <c r="I183" s="70"/>
      <c r="J183" s="70"/>
      <c r="K183" s="107">
        <v>5.0000000000000001E-3</v>
      </c>
      <c r="L183" s="72"/>
      <c r="M183" s="70"/>
      <c r="N183" s="72"/>
      <c r="O183" s="70"/>
      <c r="P183" s="104">
        <v>3.35</v>
      </c>
      <c r="HY183" s="55"/>
      <c r="HZ183" s="65"/>
      <c r="IA183" s="65"/>
      <c r="IB183" s="65"/>
      <c r="IC183" s="65"/>
      <c r="ID183" s="65"/>
      <c r="IF183" s="16" t="s">
        <v>63</v>
      </c>
      <c r="IG183" s="16"/>
      <c r="IH183" s="16"/>
      <c r="II183" s="93"/>
      <c r="IJ183" s="65"/>
      <c r="IK183" s="16"/>
      <c r="IL183" s="65"/>
      <c r="IM183" s="131"/>
      <c r="IN183" s="55"/>
    </row>
    <row r="184" spans="1:249" s="11" customFormat="1" ht="14.4" x14ac:dyDescent="0.3">
      <c r="A184" s="74"/>
      <c r="B184" s="68" t="s">
        <v>166</v>
      </c>
      <c r="C184" s="344" t="s">
        <v>167</v>
      </c>
      <c r="D184" s="344"/>
      <c r="E184" s="344"/>
      <c r="F184" s="344"/>
      <c r="G184" s="344"/>
      <c r="H184" s="69" t="s">
        <v>66</v>
      </c>
      <c r="I184" s="80">
        <v>0.02</v>
      </c>
      <c r="J184" s="80">
        <v>1.25</v>
      </c>
      <c r="K184" s="107">
        <v>1E-3</v>
      </c>
      <c r="L184" s="10"/>
      <c r="M184" s="76"/>
      <c r="N184" s="77">
        <v>936.02</v>
      </c>
      <c r="O184" s="70"/>
      <c r="P184" s="73">
        <v>0.94</v>
      </c>
      <c r="Q184" s="78"/>
      <c r="R184" s="78"/>
      <c r="HY184" s="55"/>
      <c r="HZ184" s="65"/>
      <c r="IA184" s="65"/>
      <c r="IB184" s="65"/>
      <c r="IC184" s="65"/>
      <c r="ID184" s="65"/>
      <c r="IF184" s="16"/>
      <c r="IG184" s="16" t="s">
        <v>167</v>
      </c>
      <c r="IH184" s="16"/>
      <c r="II184" s="93"/>
      <c r="IJ184" s="65"/>
      <c r="IK184" s="16"/>
      <c r="IL184" s="65"/>
      <c r="IM184" s="131"/>
      <c r="IN184" s="55"/>
    </row>
    <row r="185" spans="1:249" s="11" customFormat="1" ht="14.4" x14ac:dyDescent="0.3">
      <c r="A185" s="83"/>
      <c r="B185" s="68" t="s">
        <v>89</v>
      </c>
      <c r="C185" s="344" t="s">
        <v>90</v>
      </c>
      <c r="D185" s="344"/>
      <c r="E185" s="344"/>
      <c r="F185" s="344"/>
      <c r="G185" s="344"/>
      <c r="H185" s="69" t="s">
        <v>60</v>
      </c>
      <c r="I185" s="80">
        <v>0.02</v>
      </c>
      <c r="J185" s="80">
        <v>1.25</v>
      </c>
      <c r="K185" s="107">
        <v>1E-3</v>
      </c>
      <c r="L185" s="72"/>
      <c r="M185" s="70"/>
      <c r="N185" s="84">
        <v>745.18</v>
      </c>
      <c r="O185" s="70"/>
      <c r="P185" s="104">
        <v>0.75</v>
      </c>
      <c r="HY185" s="55"/>
      <c r="HZ185" s="65"/>
      <c r="IA185" s="65"/>
      <c r="IB185" s="65"/>
      <c r="IC185" s="65"/>
      <c r="ID185" s="65"/>
      <c r="IF185" s="16"/>
      <c r="IG185" s="16"/>
      <c r="IH185" s="16" t="s">
        <v>90</v>
      </c>
      <c r="II185" s="93"/>
      <c r="IJ185" s="65"/>
      <c r="IK185" s="16"/>
      <c r="IL185" s="65"/>
      <c r="IM185" s="131"/>
      <c r="IN185" s="55"/>
    </row>
    <row r="186" spans="1:249" s="11" customFormat="1" ht="14.4" x14ac:dyDescent="0.3">
      <c r="A186" s="74"/>
      <c r="B186" s="68" t="s">
        <v>87</v>
      </c>
      <c r="C186" s="344" t="s">
        <v>88</v>
      </c>
      <c r="D186" s="344"/>
      <c r="E186" s="344"/>
      <c r="F186" s="344"/>
      <c r="G186" s="344"/>
      <c r="H186" s="69" t="s">
        <v>66</v>
      </c>
      <c r="I186" s="80">
        <v>0.04</v>
      </c>
      <c r="J186" s="80">
        <v>1.25</v>
      </c>
      <c r="K186" s="107">
        <v>2E-3</v>
      </c>
      <c r="L186" s="10"/>
      <c r="M186" s="76"/>
      <c r="N186" s="77">
        <v>1740.53</v>
      </c>
      <c r="O186" s="70"/>
      <c r="P186" s="73">
        <v>3.48</v>
      </c>
      <c r="Q186" s="78"/>
      <c r="R186" s="78"/>
      <c r="HY186" s="55"/>
      <c r="HZ186" s="65"/>
      <c r="IA186" s="65"/>
      <c r="IB186" s="65"/>
      <c r="IC186" s="65"/>
      <c r="ID186" s="65"/>
      <c r="IF186" s="16"/>
      <c r="IG186" s="16" t="s">
        <v>88</v>
      </c>
      <c r="IH186" s="16"/>
      <c r="II186" s="93"/>
      <c r="IJ186" s="65"/>
      <c r="IK186" s="16"/>
      <c r="IL186" s="65"/>
      <c r="IM186" s="131"/>
      <c r="IN186" s="55"/>
    </row>
    <row r="187" spans="1:249" s="11" customFormat="1" ht="14.4" x14ac:dyDescent="0.3">
      <c r="A187" s="83"/>
      <c r="B187" s="68" t="s">
        <v>89</v>
      </c>
      <c r="C187" s="344" t="s">
        <v>90</v>
      </c>
      <c r="D187" s="344"/>
      <c r="E187" s="344"/>
      <c r="F187" s="344"/>
      <c r="G187" s="344"/>
      <c r="H187" s="69" t="s">
        <v>60</v>
      </c>
      <c r="I187" s="80">
        <v>0.04</v>
      </c>
      <c r="J187" s="80">
        <v>1.25</v>
      </c>
      <c r="K187" s="107">
        <v>2E-3</v>
      </c>
      <c r="L187" s="72"/>
      <c r="M187" s="70"/>
      <c r="N187" s="84">
        <v>745.18</v>
      </c>
      <c r="O187" s="70"/>
      <c r="P187" s="104">
        <v>1.49</v>
      </c>
      <c r="HY187" s="55"/>
      <c r="HZ187" s="65"/>
      <c r="IA187" s="65"/>
      <c r="IB187" s="65"/>
      <c r="IC187" s="65"/>
      <c r="ID187" s="65"/>
      <c r="IF187" s="16"/>
      <c r="IG187" s="16"/>
      <c r="IH187" s="16" t="s">
        <v>90</v>
      </c>
      <c r="II187" s="93"/>
      <c r="IJ187" s="65"/>
      <c r="IK187" s="16"/>
      <c r="IL187" s="65"/>
      <c r="IM187" s="131"/>
      <c r="IN187" s="55"/>
    </row>
    <row r="188" spans="1:249" s="11" customFormat="1" ht="14.4" x14ac:dyDescent="0.3">
      <c r="A188" s="74"/>
      <c r="B188" s="68" t="s">
        <v>91</v>
      </c>
      <c r="C188" s="344" t="s">
        <v>92</v>
      </c>
      <c r="D188" s="344"/>
      <c r="E188" s="344"/>
      <c r="F188" s="344"/>
      <c r="G188" s="344"/>
      <c r="H188" s="69" t="s">
        <v>66</v>
      </c>
      <c r="I188" s="80">
        <v>0.04</v>
      </c>
      <c r="J188" s="80">
        <v>1.25</v>
      </c>
      <c r="K188" s="107">
        <v>2E-3</v>
      </c>
      <c r="L188" s="10"/>
      <c r="M188" s="76"/>
      <c r="N188" s="77">
        <v>717.22</v>
      </c>
      <c r="O188" s="70"/>
      <c r="P188" s="73">
        <v>1.43</v>
      </c>
      <c r="Q188" s="78"/>
      <c r="R188" s="78"/>
      <c r="HY188" s="55"/>
      <c r="HZ188" s="65"/>
      <c r="IA188" s="65"/>
      <c r="IB188" s="65"/>
      <c r="IC188" s="65"/>
      <c r="ID188" s="65"/>
      <c r="IF188" s="16"/>
      <c r="IG188" s="16" t="s">
        <v>92</v>
      </c>
      <c r="IH188" s="16"/>
      <c r="II188" s="93"/>
      <c r="IJ188" s="65"/>
      <c r="IK188" s="16"/>
      <c r="IL188" s="65"/>
      <c r="IM188" s="131"/>
      <c r="IN188" s="55"/>
    </row>
    <row r="189" spans="1:249" s="11" customFormat="1" ht="14.4" x14ac:dyDescent="0.3">
      <c r="A189" s="83"/>
      <c r="B189" s="68" t="s">
        <v>93</v>
      </c>
      <c r="C189" s="344" t="s">
        <v>94</v>
      </c>
      <c r="D189" s="344"/>
      <c r="E189" s="344"/>
      <c r="F189" s="344"/>
      <c r="G189" s="344"/>
      <c r="H189" s="69" t="s">
        <v>60</v>
      </c>
      <c r="I189" s="80">
        <v>0.04</v>
      </c>
      <c r="J189" s="80">
        <v>1.25</v>
      </c>
      <c r="K189" s="107">
        <v>2E-3</v>
      </c>
      <c r="L189" s="72"/>
      <c r="M189" s="70"/>
      <c r="N189" s="84">
        <v>554.75</v>
      </c>
      <c r="O189" s="70"/>
      <c r="P189" s="104">
        <v>1.1100000000000001</v>
      </c>
      <c r="HY189" s="55"/>
      <c r="HZ189" s="65"/>
      <c r="IA189" s="65"/>
      <c r="IB189" s="65"/>
      <c r="IC189" s="65"/>
      <c r="ID189" s="65"/>
      <c r="IF189" s="16"/>
      <c r="IG189" s="16"/>
      <c r="IH189" s="16" t="s">
        <v>94</v>
      </c>
      <c r="II189" s="93"/>
      <c r="IJ189" s="65"/>
      <c r="IK189" s="16"/>
      <c r="IL189" s="65"/>
      <c r="IM189" s="131"/>
      <c r="IN189" s="55"/>
    </row>
    <row r="190" spans="1:249" s="11" customFormat="1" ht="14.4" x14ac:dyDescent="0.3">
      <c r="A190" s="67"/>
      <c r="B190" s="68" t="s">
        <v>80</v>
      </c>
      <c r="C190" s="344" t="s">
        <v>99</v>
      </c>
      <c r="D190" s="344"/>
      <c r="E190" s="344"/>
      <c r="F190" s="344"/>
      <c r="G190" s="344"/>
      <c r="H190" s="69"/>
      <c r="I190" s="70"/>
      <c r="J190" s="70"/>
      <c r="K190" s="70"/>
      <c r="L190" s="72"/>
      <c r="M190" s="70"/>
      <c r="N190" s="72"/>
      <c r="O190" s="70"/>
      <c r="P190" s="104">
        <v>13.33</v>
      </c>
      <c r="HY190" s="55"/>
      <c r="HZ190" s="65"/>
      <c r="IA190" s="65"/>
      <c r="IB190" s="65"/>
      <c r="IC190" s="65"/>
      <c r="ID190" s="65"/>
      <c r="IF190" s="16" t="s">
        <v>99</v>
      </c>
      <c r="IG190" s="16"/>
      <c r="IH190" s="16"/>
      <c r="II190" s="93"/>
      <c r="IJ190" s="65"/>
      <c r="IK190" s="16"/>
      <c r="IL190" s="65"/>
      <c r="IM190" s="131"/>
      <c r="IN190" s="55"/>
    </row>
    <row r="191" spans="1:249" s="11" customFormat="1" ht="14.4" x14ac:dyDescent="0.3">
      <c r="A191" s="74"/>
      <c r="B191" s="68" t="s">
        <v>131</v>
      </c>
      <c r="C191" s="344" t="s">
        <v>132</v>
      </c>
      <c r="D191" s="344"/>
      <c r="E191" s="344"/>
      <c r="F191" s="344"/>
      <c r="G191" s="344"/>
      <c r="H191" s="69" t="s">
        <v>102</v>
      </c>
      <c r="I191" s="107">
        <v>0.19700000000000001</v>
      </c>
      <c r="J191" s="70"/>
      <c r="K191" s="71">
        <v>7.8799999999999999E-3</v>
      </c>
      <c r="L191" s="81">
        <v>35.71</v>
      </c>
      <c r="M191" s="82">
        <v>1.54</v>
      </c>
      <c r="N191" s="77">
        <v>54.99</v>
      </c>
      <c r="O191" s="70"/>
      <c r="P191" s="73">
        <v>0.43</v>
      </c>
      <c r="Q191" s="78"/>
      <c r="R191" s="78"/>
      <c r="HY191" s="55"/>
      <c r="HZ191" s="65"/>
      <c r="IA191" s="65"/>
      <c r="IB191" s="65"/>
      <c r="IC191" s="65"/>
      <c r="ID191" s="65"/>
      <c r="IF191" s="16"/>
      <c r="IG191" s="16" t="s">
        <v>132</v>
      </c>
      <c r="IH191" s="16"/>
      <c r="II191" s="93"/>
      <c r="IJ191" s="65"/>
      <c r="IK191" s="16"/>
      <c r="IL191" s="65"/>
      <c r="IM191" s="131"/>
      <c r="IN191" s="55"/>
    </row>
    <row r="192" spans="1:249" s="11" customFormat="1" ht="14.4" x14ac:dyDescent="0.3">
      <c r="A192" s="74"/>
      <c r="B192" s="68" t="s">
        <v>137</v>
      </c>
      <c r="C192" s="344" t="s">
        <v>138</v>
      </c>
      <c r="D192" s="344"/>
      <c r="E192" s="344"/>
      <c r="F192" s="344"/>
      <c r="G192" s="344"/>
      <c r="H192" s="69" t="s">
        <v>139</v>
      </c>
      <c r="I192" s="102">
        <v>6.08E-2</v>
      </c>
      <c r="J192" s="70"/>
      <c r="K192" s="79">
        <v>2.4320000000000001E-3</v>
      </c>
      <c r="L192" s="10"/>
      <c r="M192" s="76"/>
      <c r="N192" s="77">
        <v>7.22</v>
      </c>
      <c r="O192" s="70"/>
      <c r="P192" s="73">
        <v>0.02</v>
      </c>
      <c r="Q192" s="78"/>
      <c r="R192" s="78"/>
      <c r="HY192" s="55"/>
      <c r="HZ192" s="65"/>
      <c r="IA192" s="65"/>
      <c r="IB192" s="65"/>
      <c r="IC192" s="65"/>
      <c r="ID192" s="65"/>
      <c r="IF192" s="16"/>
      <c r="IG192" s="16" t="s">
        <v>138</v>
      </c>
      <c r="IH192" s="16"/>
      <c r="II192" s="93"/>
      <c r="IJ192" s="65"/>
      <c r="IK192" s="16"/>
      <c r="IL192" s="65"/>
      <c r="IM192" s="131"/>
      <c r="IN192" s="55"/>
    </row>
    <row r="193" spans="1:248" s="11" customFormat="1" ht="30.6" x14ac:dyDescent="0.3">
      <c r="A193" s="74"/>
      <c r="B193" s="68" t="s">
        <v>765</v>
      </c>
      <c r="C193" s="344" t="s">
        <v>766</v>
      </c>
      <c r="D193" s="344"/>
      <c r="E193" s="344"/>
      <c r="F193" s="344"/>
      <c r="G193" s="344"/>
      <c r="H193" s="69" t="s">
        <v>72</v>
      </c>
      <c r="I193" s="102">
        <v>1.1999999999999999E-3</v>
      </c>
      <c r="J193" s="70"/>
      <c r="K193" s="79">
        <v>4.8000000000000001E-5</v>
      </c>
      <c r="L193" s="112">
        <v>145801.49</v>
      </c>
      <c r="M193" s="82">
        <v>1.1499999999999999</v>
      </c>
      <c r="N193" s="77">
        <v>167671.71</v>
      </c>
      <c r="O193" s="70"/>
      <c r="P193" s="73">
        <v>8.0500000000000007</v>
      </c>
      <c r="Q193" s="78"/>
      <c r="R193" s="78"/>
      <c r="HY193" s="55"/>
      <c r="HZ193" s="65"/>
      <c r="IA193" s="65"/>
      <c r="IB193" s="65"/>
      <c r="IC193" s="65"/>
      <c r="ID193" s="65"/>
      <c r="IF193" s="16"/>
      <c r="IG193" s="16" t="s">
        <v>766</v>
      </c>
      <c r="IH193" s="16"/>
      <c r="II193" s="93"/>
      <c r="IJ193" s="65"/>
      <c r="IK193" s="16"/>
      <c r="IL193" s="65"/>
      <c r="IM193" s="131"/>
      <c r="IN193" s="55"/>
    </row>
    <row r="194" spans="1:248" s="11" customFormat="1" ht="20.399999999999999" x14ac:dyDescent="0.3">
      <c r="A194" s="74"/>
      <c r="B194" s="68" t="s">
        <v>1181</v>
      </c>
      <c r="C194" s="344" t="s">
        <v>1180</v>
      </c>
      <c r="D194" s="344"/>
      <c r="E194" s="344"/>
      <c r="F194" s="344"/>
      <c r="G194" s="344"/>
      <c r="H194" s="69" t="s">
        <v>81</v>
      </c>
      <c r="I194" s="80">
        <v>0.12</v>
      </c>
      <c r="J194" s="70"/>
      <c r="K194" s="102">
        <v>4.7999999999999996E-3</v>
      </c>
      <c r="L194" s="112">
        <v>1047.6300000000001</v>
      </c>
      <c r="M194" s="82">
        <v>0.96</v>
      </c>
      <c r="N194" s="77">
        <v>1005.72</v>
      </c>
      <c r="O194" s="70"/>
      <c r="P194" s="73">
        <v>4.83</v>
      </c>
      <c r="Q194" s="78"/>
      <c r="R194" s="78"/>
      <c r="HY194" s="55"/>
      <c r="HZ194" s="65"/>
      <c r="IA194" s="65"/>
      <c r="IB194" s="65"/>
      <c r="IC194" s="65"/>
      <c r="ID194" s="65"/>
      <c r="IF194" s="16"/>
      <c r="IG194" s="16" t="s">
        <v>1180</v>
      </c>
      <c r="IH194" s="16"/>
      <c r="II194" s="93"/>
      <c r="IJ194" s="65"/>
      <c r="IK194" s="16"/>
      <c r="IL194" s="65"/>
      <c r="IM194" s="131"/>
      <c r="IN194" s="55"/>
    </row>
    <row r="195" spans="1:248" s="11" customFormat="1" ht="14.4" x14ac:dyDescent="0.3">
      <c r="A195" s="85" t="s">
        <v>162</v>
      </c>
      <c r="B195" s="86" t="s">
        <v>767</v>
      </c>
      <c r="C195" s="371" t="s">
        <v>1167</v>
      </c>
      <c r="D195" s="371"/>
      <c r="E195" s="371"/>
      <c r="F195" s="371"/>
      <c r="G195" s="371"/>
      <c r="H195" s="87" t="s">
        <v>153</v>
      </c>
      <c r="I195" s="114">
        <v>0</v>
      </c>
      <c r="J195" s="89"/>
      <c r="K195" s="114">
        <v>0</v>
      </c>
      <c r="L195" s="91"/>
      <c r="M195" s="89"/>
      <c r="N195" s="91"/>
      <c r="O195" s="89"/>
      <c r="P195" s="92"/>
      <c r="HY195" s="55"/>
      <c r="HZ195" s="65"/>
      <c r="IA195" s="65"/>
      <c r="IB195" s="65"/>
      <c r="IC195" s="65"/>
      <c r="ID195" s="65"/>
      <c r="IF195" s="16"/>
      <c r="IG195" s="16"/>
      <c r="IH195" s="16"/>
      <c r="II195" s="93" t="s">
        <v>1167</v>
      </c>
      <c r="IJ195" s="65"/>
      <c r="IK195" s="16"/>
      <c r="IL195" s="65"/>
      <c r="IM195" s="131"/>
      <c r="IN195" s="55"/>
    </row>
    <row r="196" spans="1:248" s="11" customFormat="1" ht="14.4" x14ac:dyDescent="0.3">
      <c r="A196" s="85" t="s">
        <v>162</v>
      </c>
      <c r="B196" s="86" t="s">
        <v>811</v>
      </c>
      <c r="C196" s="371" t="s">
        <v>812</v>
      </c>
      <c r="D196" s="371"/>
      <c r="E196" s="371"/>
      <c r="F196" s="371"/>
      <c r="G196" s="371"/>
      <c r="H196" s="87" t="s">
        <v>103</v>
      </c>
      <c r="I196" s="114">
        <v>0</v>
      </c>
      <c r="J196" s="89"/>
      <c r="K196" s="114">
        <v>0</v>
      </c>
      <c r="L196" s="91"/>
      <c r="M196" s="89"/>
      <c r="N196" s="91"/>
      <c r="O196" s="89"/>
      <c r="P196" s="92"/>
      <c r="HY196" s="55"/>
      <c r="HZ196" s="65"/>
      <c r="IA196" s="65"/>
      <c r="IB196" s="65"/>
      <c r="IC196" s="65"/>
      <c r="ID196" s="65"/>
      <c r="IF196" s="16"/>
      <c r="IG196" s="16"/>
      <c r="IH196" s="16"/>
      <c r="II196" s="93" t="s">
        <v>812</v>
      </c>
      <c r="IJ196" s="65"/>
      <c r="IK196" s="16"/>
      <c r="IL196" s="65"/>
      <c r="IM196" s="131"/>
      <c r="IN196" s="55"/>
    </row>
    <row r="197" spans="1:248" s="11" customFormat="1" ht="14.4" x14ac:dyDescent="0.3">
      <c r="A197" s="85" t="s">
        <v>69</v>
      </c>
      <c r="B197" s="86" t="s">
        <v>1166</v>
      </c>
      <c r="C197" s="371" t="s">
        <v>1165</v>
      </c>
      <c r="D197" s="371"/>
      <c r="E197" s="371"/>
      <c r="F197" s="371"/>
      <c r="G197" s="371"/>
      <c r="H197" s="87" t="s">
        <v>145</v>
      </c>
      <c r="I197" s="88">
        <v>99.8</v>
      </c>
      <c r="J197" s="89"/>
      <c r="K197" s="103">
        <v>3.992</v>
      </c>
      <c r="L197" s="91"/>
      <c r="M197" s="89"/>
      <c r="N197" s="91"/>
      <c r="O197" s="89"/>
      <c r="P197" s="92"/>
      <c r="HY197" s="55"/>
      <c r="HZ197" s="65"/>
      <c r="IA197" s="65"/>
      <c r="IB197" s="65"/>
      <c r="IC197" s="65"/>
      <c r="ID197" s="65"/>
      <c r="IF197" s="16"/>
      <c r="IG197" s="16"/>
      <c r="IH197" s="16"/>
      <c r="II197" s="93" t="s">
        <v>1165</v>
      </c>
      <c r="IJ197" s="65"/>
      <c r="IK197" s="16"/>
      <c r="IL197" s="65"/>
      <c r="IM197" s="131"/>
      <c r="IN197" s="55"/>
    </row>
    <row r="198" spans="1:248" s="11" customFormat="1" ht="14.4" x14ac:dyDescent="0.3">
      <c r="A198" s="85" t="s">
        <v>162</v>
      </c>
      <c r="B198" s="86" t="s">
        <v>874</v>
      </c>
      <c r="C198" s="371" t="s">
        <v>1164</v>
      </c>
      <c r="D198" s="371"/>
      <c r="E198" s="371"/>
      <c r="F198" s="371"/>
      <c r="G198" s="371"/>
      <c r="H198" s="87" t="s">
        <v>153</v>
      </c>
      <c r="I198" s="114">
        <v>0</v>
      </c>
      <c r="J198" s="89"/>
      <c r="K198" s="114">
        <v>0</v>
      </c>
      <c r="L198" s="91"/>
      <c r="M198" s="89"/>
      <c r="N198" s="91"/>
      <c r="O198" s="89"/>
      <c r="P198" s="92"/>
      <c r="HY198" s="55"/>
      <c r="HZ198" s="65"/>
      <c r="IA198" s="65"/>
      <c r="IB198" s="65"/>
      <c r="IC198" s="65"/>
      <c r="ID198" s="65"/>
      <c r="IF198" s="16"/>
      <c r="IG198" s="16"/>
      <c r="IH198" s="16"/>
      <c r="II198" s="93" t="s">
        <v>1164</v>
      </c>
      <c r="IJ198" s="65"/>
      <c r="IK198" s="16"/>
      <c r="IL198" s="65"/>
      <c r="IM198" s="131"/>
      <c r="IN198" s="55"/>
    </row>
    <row r="199" spans="1:248" s="11" customFormat="1" ht="14.4" x14ac:dyDescent="0.3">
      <c r="A199" s="94"/>
      <c r="B199" s="95"/>
      <c r="C199" s="372" t="s">
        <v>73</v>
      </c>
      <c r="D199" s="372"/>
      <c r="E199" s="372"/>
      <c r="F199" s="372"/>
      <c r="G199" s="372"/>
      <c r="H199" s="58"/>
      <c r="I199" s="59"/>
      <c r="J199" s="59"/>
      <c r="K199" s="59"/>
      <c r="L199" s="62"/>
      <c r="M199" s="59"/>
      <c r="N199" s="96"/>
      <c r="O199" s="59"/>
      <c r="P199" s="97">
        <v>1517.37</v>
      </c>
      <c r="Q199" s="78"/>
      <c r="R199" s="78"/>
      <c r="HY199" s="55"/>
      <c r="HZ199" s="65"/>
      <c r="IA199" s="65"/>
      <c r="IB199" s="65"/>
      <c r="IC199" s="65"/>
      <c r="ID199" s="65"/>
      <c r="IF199" s="16"/>
      <c r="IG199" s="16"/>
      <c r="IH199" s="16"/>
      <c r="II199" s="93"/>
      <c r="IJ199" s="65" t="s">
        <v>73</v>
      </c>
      <c r="IK199" s="16"/>
      <c r="IL199" s="65"/>
      <c r="IM199" s="131"/>
      <c r="IN199" s="55"/>
    </row>
    <row r="200" spans="1:248" s="11" customFormat="1" ht="14.4" x14ac:dyDescent="0.3">
      <c r="A200" s="83"/>
      <c r="B200" s="68"/>
      <c r="C200" s="344" t="s">
        <v>74</v>
      </c>
      <c r="D200" s="344"/>
      <c r="E200" s="344"/>
      <c r="F200" s="344"/>
      <c r="G200" s="344"/>
      <c r="H200" s="69"/>
      <c r="I200" s="70"/>
      <c r="J200" s="70"/>
      <c r="K200" s="70"/>
      <c r="L200" s="72"/>
      <c r="M200" s="70"/>
      <c r="N200" s="72"/>
      <c r="O200" s="70"/>
      <c r="P200" s="73">
        <v>1498.19</v>
      </c>
      <c r="HY200" s="55"/>
      <c r="HZ200" s="65"/>
      <c r="IA200" s="65"/>
      <c r="IB200" s="65"/>
      <c r="IC200" s="65"/>
      <c r="ID200" s="65"/>
      <c r="IF200" s="16"/>
      <c r="IG200" s="16"/>
      <c r="IH200" s="16"/>
      <c r="II200" s="93"/>
      <c r="IJ200" s="65"/>
      <c r="IK200" s="16" t="s">
        <v>74</v>
      </c>
      <c r="IL200" s="65"/>
      <c r="IM200" s="131"/>
      <c r="IN200" s="55"/>
    </row>
    <row r="201" spans="1:248" s="11" customFormat="1" ht="30.6" x14ac:dyDescent="0.3">
      <c r="A201" s="83"/>
      <c r="B201" s="68" t="s">
        <v>272</v>
      </c>
      <c r="C201" s="344" t="s">
        <v>273</v>
      </c>
      <c r="D201" s="344"/>
      <c r="E201" s="344"/>
      <c r="F201" s="344"/>
      <c r="G201" s="344"/>
      <c r="H201" s="69" t="s">
        <v>75</v>
      </c>
      <c r="I201" s="98">
        <v>121</v>
      </c>
      <c r="J201" s="75">
        <v>0.9</v>
      </c>
      <c r="K201" s="75">
        <v>108.9</v>
      </c>
      <c r="L201" s="72"/>
      <c r="M201" s="70"/>
      <c r="N201" s="72"/>
      <c r="O201" s="70"/>
      <c r="P201" s="73">
        <v>1631.53</v>
      </c>
      <c r="HY201" s="55"/>
      <c r="HZ201" s="65"/>
      <c r="IA201" s="65"/>
      <c r="IB201" s="65"/>
      <c r="IC201" s="65"/>
      <c r="ID201" s="65"/>
      <c r="IF201" s="16"/>
      <c r="IG201" s="16"/>
      <c r="IH201" s="16"/>
      <c r="II201" s="93"/>
      <c r="IJ201" s="65"/>
      <c r="IK201" s="16" t="s">
        <v>273</v>
      </c>
      <c r="IL201" s="65"/>
      <c r="IM201" s="131"/>
      <c r="IN201" s="55"/>
    </row>
    <row r="202" spans="1:248" s="11" customFormat="1" ht="30.6" x14ac:dyDescent="0.3">
      <c r="A202" s="83"/>
      <c r="B202" s="68" t="s">
        <v>274</v>
      </c>
      <c r="C202" s="344" t="s">
        <v>275</v>
      </c>
      <c r="D202" s="344"/>
      <c r="E202" s="344"/>
      <c r="F202" s="344"/>
      <c r="G202" s="344"/>
      <c r="H202" s="69" t="s">
        <v>75</v>
      </c>
      <c r="I202" s="98">
        <v>72</v>
      </c>
      <c r="J202" s="80">
        <v>0.85</v>
      </c>
      <c r="K202" s="75">
        <v>61.2</v>
      </c>
      <c r="L202" s="72"/>
      <c r="M202" s="70"/>
      <c r="N202" s="72"/>
      <c r="O202" s="70"/>
      <c r="P202" s="104">
        <v>916.89</v>
      </c>
      <c r="HY202" s="55"/>
      <c r="HZ202" s="65"/>
      <c r="IA202" s="65"/>
      <c r="IB202" s="65"/>
      <c r="IC202" s="65"/>
      <c r="ID202" s="65"/>
      <c r="IF202" s="16"/>
      <c r="IG202" s="16"/>
      <c r="IH202" s="16"/>
      <c r="II202" s="93"/>
      <c r="IJ202" s="65"/>
      <c r="IK202" s="16" t="s">
        <v>275</v>
      </c>
      <c r="IL202" s="65"/>
      <c r="IM202" s="131"/>
      <c r="IN202" s="55"/>
    </row>
    <row r="203" spans="1:248" s="11" customFormat="1" ht="14.4" x14ac:dyDescent="0.3">
      <c r="A203" s="99"/>
      <c r="B203" s="100"/>
      <c r="C203" s="372" t="s">
        <v>76</v>
      </c>
      <c r="D203" s="372"/>
      <c r="E203" s="372"/>
      <c r="F203" s="372"/>
      <c r="G203" s="372"/>
      <c r="H203" s="58"/>
      <c r="I203" s="59"/>
      <c r="J203" s="59"/>
      <c r="K203" s="59"/>
      <c r="L203" s="62"/>
      <c r="M203" s="59"/>
      <c r="N203" s="96">
        <v>101644.75</v>
      </c>
      <c r="O203" s="59"/>
      <c r="P203" s="97">
        <v>4065.79</v>
      </c>
      <c r="HY203" s="55"/>
      <c r="HZ203" s="65"/>
      <c r="IA203" s="65"/>
      <c r="IB203" s="65"/>
      <c r="IC203" s="65"/>
      <c r="ID203" s="65"/>
      <c r="IF203" s="16"/>
      <c r="IG203" s="16"/>
      <c r="IH203" s="16"/>
      <c r="II203" s="93"/>
      <c r="IJ203" s="65"/>
      <c r="IK203" s="16"/>
      <c r="IL203" s="65" t="s">
        <v>76</v>
      </c>
      <c r="IM203" s="131"/>
      <c r="IN203" s="55"/>
    </row>
    <row r="204" spans="1:248" s="11" customFormat="1" ht="40.799999999999997" x14ac:dyDescent="0.3">
      <c r="A204" s="56" t="s">
        <v>128</v>
      </c>
      <c r="B204" s="57" t="s">
        <v>1179</v>
      </c>
      <c r="C204" s="373" t="s">
        <v>1178</v>
      </c>
      <c r="D204" s="373"/>
      <c r="E204" s="373"/>
      <c r="F204" s="373"/>
      <c r="G204" s="373"/>
      <c r="H204" s="58" t="s">
        <v>145</v>
      </c>
      <c r="I204" s="59">
        <v>3.992</v>
      </c>
      <c r="J204" s="60">
        <v>1</v>
      </c>
      <c r="K204" s="101">
        <v>3.992</v>
      </c>
      <c r="L204" s="118">
        <v>134</v>
      </c>
      <c r="M204" s="106">
        <v>1.1399999999999999</v>
      </c>
      <c r="N204" s="133">
        <v>152.76</v>
      </c>
      <c r="O204" s="59"/>
      <c r="P204" s="134">
        <v>609.82000000000005</v>
      </c>
      <c r="HY204" s="55"/>
      <c r="HZ204" s="65" t="s">
        <v>1178</v>
      </c>
      <c r="IA204" s="65" t="s">
        <v>4</v>
      </c>
      <c r="IB204" s="65" t="s">
        <v>4</v>
      </c>
      <c r="IC204" s="65" t="s">
        <v>4</v>
      </c>
      <c r="ID204" s="65" t="s">
        <v>4</v>
      </c>
      <c r="IF204" s="16"/>
      <c r="IG204" s="16"/>
      <c r="IH204" s="16"/>
      <c r="II204" s="93"/>
      <c r="IJ204" s="65"/>
      <c r="IK204" s="16"/>
      <c r="IL204" s="65"/>
      <c r="IM204" s="131"/>
      <c r="IN204" s="55"/>
    </row>
    <row r="205" spans="1:248" s="11" customFormat="1" ht="14.4" x14ac:dyDescent="0.3">
      <c r="A205" s="99"/>
      <c r="B205" s="100"/>
      <c r="C205" s="372" t="s">
        <v>76</v>
      </c>
      <c r="D205" s="372"/>
      <c r="E205" s="372"/>
      <c r="F205" s="372"/>
      <c r="G205" s="372"/>
      <c r="H205" s="58"/>
      <c r="I205" s="59"/>
      <c r="J205" s="59"/>
      <c r="K205" s="59"/>
      <c r="L205" s="62"/>
      <c r="M205" s="59"/>
      <c r="N205" s="62"/>
      <c r="O205" s="59"/>
      <c r="P205" s="134">
        <v>609.82000000000005</v>
      </c>
      <c r="HY205" s="55"/>
      <c r="HZ205" s="65"/>
      <c r="IA205" s="65"/>
      <c r="IB205" s="65"/>
      <c r="IC205" s="65"/>
      <c r="ID205" s="65"/>
      <c r="IF205" s="16"/>
      <c r="IG205" s="16"/>
      <c r="IH205" s="16"/>
      <c r="II205" s="93"/>
      <c r="IJ205" s="65"/>
      <c r="IK205" s="16"/>
      <c r="IL205" s="65" t="s">
        <v>76</v>
      </c>
      <c r="IM205" s="131"/>
      <c r="IN205" s="55"/>
    </row>
    <row r="206" spans="1:248" s="11" customFormat="1" ht="40.799999999999997" x14ac:dyDescent="0.3">
      <c r="A206" s="56" t="s">
        <v>133</v>
      </c>
      <c r="B206" s="57" t="s">
        <v>1177</v>
      </c>
      <c r="C206" s="373" t="s">
        <v>1176</v>
      </c>
      <c r="D206" s="373"/>
      <c r="E206" s="373"/>
      <c r="F206" s="373"/>
      <c r="G206" s="373"/>
      <c r="H206" s="58" t="s">
        <v>153</v>
      </c>
      <c r="I206" s="59">
        <v>2</v>
      </c>
      <c r="J206" s="60">
        <v>1</v>
      </c>
      <c r="K206" s="60">
        <v>2</v>
      </c>
      <c r="L206" s="118">
        <v>26.78</v>
      </c>
      <c r="M206" s="106">
        <v>1.1399999999999999</v>
      </c>
      <c r="N206" s="133">
        <v>30.53</v>
      </c>
      <c r="O206" s="59"/>
      <c r="P206" s="134">
        <v>61.06</v>
      </c>
      <c r="HY206" s="55"/>
      <c r="HZ206" s="65" t="s">
        <v>1176</v>
      </c>
      <c r="IA206" s="65" t="s">
        <v>4</v>
      </c>
      <c r="IB206" s="65" t="s">
        <v>4</v>
      </c>
      <c r="IC206" s="65" t="s">
        <v>4</v>
      </c>
      <c r="ID206" s="65" t="s">
        <v>4</v>
      </c>
      <c r="IF206" s="16"/>
      <c r="IG206" s="16"/>
      <c r="IH206" s="16"/>
      <c r="II206" s="93"/>
      <c r="IJ206" s="65"/>
      <c r="IK206" s="16"/>
      <c r="IL206" s="65"/>
      <c r="IM206" s="131"/>
      <c r="IN206" s="55"/>
    </row>
    <row r="207" spans="1:248" s="11" customFormat="1" ht="14.4" x14ac:dyDescent="0.3">
      <c r="A207" s="99"/>
      <c r="B207" s="100"/>
      <c r="C207" s="372" t="s">
        <v>76</v>
      </c>
      <c r="D207" s="372"/>
      <c r="E207" s="372"/>
      <c r="F207" s="372"/>
      <c r="G207" s="372"/>
      <c r="H207" s="58"/>
      <c r="I207" s="59"/>
      <c r="J207" s="59"/>
      <c r="K207" s="59"/>
      <c r="L207" s="62"/>
      <c r="M207" s="59"/>
      <c r="N207" s="62"/>
      <c r="O207" s="59"/>
      <c r="P207" s="134">
        <v>61.06</v>
      </c>
      <c r="HY207" s="55"/>
      <c r="HZ207" s="65"/>
      <c r="IA207" s="65"/>
      <c r="IB207" s="65"/>
      <c r="IC207" s="65"/>
      <c r="ID207" s="65"/>
      <c r="IF207" s="16"/>
      <c r="IG207" s="16"/>
      <c r="IH207" s="16"/>
      <c r="II207" s="93"/>
      <c r="IJ207" s="65"/>
      <c r="IK207" s="16"/>
      <c r="IL207" s="65" t="s">
        <v>76</v>
      </c>
      <c r="IM207" s="131"/>
      <c r="IN207" s="55"/>
    </row>
    <row r="208" spans="1:248" s="11" customFormat="1" ht="40.799999999999997" x14ac:dyDescent="0.3">
      <c r="A208" s="56" t="s">
        <v>134</v>
      </c>
      <c r="B208" s="57" t="s">
        <v>1175</v>
      </c>
      <c r="C208" s="373" t="s">
        <v>1174</v>
      </c>
      <c r="D208" s="373"/>
      <c r="E208" s="373"/>
      <c r="F208" s="373"/>
      <c r="G208" s="373"/>
      <c r="H208" s="58" t="s">
        <v>153</v>
      </c>
      <c r="I208" s="59">
        <v>6</v>
      </c>
      <c r="J208" s="60">
        <v>1</v>
      </c>
      <c r="K208" s="60">
        <v>6</v>
      </c>
      <c r="L208" s="118">
        <v>69.790000000000006</v>
      </c>
      <c r="M208" s="106">
        <v>1.46</v>
      </c>
      <c r="N208" s="133">
        <v>101.89</v>
      </c>
      <c r="O208" s="59"/>
      <c r="P208" s="134">
        <v>611.34</v>
      </c>
      <c r="HY208" s="55"/>
      <c r="HZ208" s="65" t="s">
        <v>1174</v>
      </c>
      <c r="IA208" s="65" t="s">
        <v>4</v>
      </c>
      <c r="IB208" s="65" t="s">
        <v>4</v>
      </c>
      <c r="IC208" s="65" t="s">
        <v>4</v>
      </c>
      <c r="ID208" s="65" t="s">
        <v>4</v>
      </c>
      <c r="IF208" s="16"/>
      <c r="IG208" s="16"/>
      <c r="IH208" s="16"/>
      <c r="II208" s="93"/>
      <c r="IJ208" s="65"/>
      <c r="IK208" s="16"/>
      <c r="IL208" s="65"/>
      <c r="IM208" s="131"/>
      <c r="IN208" s="55"/>
    </row>
    <row r="209" spans="1:249" s="11" customFormat="1" ht="14.4" x14ac:dyDescent="0.3">
      <c r="A209" s="99"/>
      <c r="B209" s="100"/>
      <c r="C209" s="372" t="s">
        <v>76</v>
      </c>
      <c r="D209" s="372"/>
      <c r="E209" s="372"/>
      <c r="F209" s="372"/>
      <c r="G209" s="372"/>
      <c r="H209" s="58"/>
      <c r="I209" s="59"/>
      <c r="J209" s="59"/>
      <c r="K209" s="59"/>
      <c r="L209" s="62"/>
      <c r="M209" s="59"/>
      <c r="N209" s="62"/>
      <c r="O209" s="59"/>
      <c r="P209" s="134">
        <v>611.34</v>
      </c>
      <c r="HY209" s="55"/>
      <c r="HZ209" s="65"/>
      <c r="IA209" s="65"/>
      <c r="IB209" s="65"/>
      <c r="IC209" s="65"/>
      <c r="ID209" s="65"/>
      <c r="IF209" s="16"/>
      <c r="IG209" s="16"/>
      <c r="IH209" s="16"/>
      <c r="II209" s="93"/>
      <c r="IJ209" s="65"/>
      <c r="IK209" s="16"/>
      <c r="IL209" s="65" t="s">
        <v>76</v>
      </c>
      <c r="IM209" s="131"/>
      <c r="IN209" s="55"/>
    </row>
    <row r="210" spans="1:249" s="11" customFormat="1" ht="14.4" x14ac:dyDescent="0.3">
      <c r="A210" s="362" t="s">
        <v>1173</v>
      </c>
      <c r="B210" s="363"/>
      <c r="C210" s="363"/>
      <c r="D210" s="363"/>
      <c r="E210" s="363"/>
      <c r="F210" s="363"/>
      <c r="G210" s="363"/>
      <c r="H210" s="363"/>
      <c r="I210" s="363"/>
      <c r="J210" s="363"/>
      <c r="K210" s="363"/>
      <c r="L210" s="363"/>
      <c r="M210" s="363"/>
      <c r="N210" s="363"/>
      <c r="O210" s="363"/>
      <c r="P210" s="364"/>
      <c r="HY210" s="55"/>
      <c r="HZ210" s="65"/>
      <c r="IA210" s="65"/>
      <c r="IB210" s="65"/>
      <c r="IC210" s="65"/>
      <c r="ID210" s="65"/>
      <c r="IF210" s="16"/>
      <c r="IG210" s="16"/>
      <c r="IH210" s="16"/>
      <c r="II210" s="93"/>
      <c r="IJ210" s="65"/>
      <c r="IK210" s="16"/>
      <c r="IL210" s="65"/>
      <c r="IM210" s="131"/>
      <c r="IN210" s="55" t="s">
        <v>1173</v>
      </c>
    </row>
    <row r="211" spans="1:249" s="11" customFormat="1" ht="20.399999999999999" x14ac:dyDescent="0.3">
      <c r="A211" s="56" t="s">
        <v>135</v>
      </c>
      <c r="B211" s="57" t="s">
        <v>1172</v>
      </c>
      <c r="C211" s="373" t="s">
        <v>1171</v>
      </c>
      <c r="D211" s="373"/>
      <c r="E211" s="373"/>
      <c r="F211" s="373"/>
      <c r="G211" s="373"/>
      <c r="H211" s="58" t="s">
        <v>118</v>
      </c>
      <c r="I211" s="59">
        <v>5.0000000000000001E-3</v>
      </c>
      <c r="J211" s="60">
        <v>1</v>
      </c>
      <c r="K211" s="101">
        <v>5.0000000000000001E-3</v>
      </c>
      <c r="L211" s="62"/>
      <c r="M211" s="59"/>
      <c r="N211" s="63"/>
      <c r="O211" s="59"/>
      <c r="P211" s="64"/>
      <c r="HY211" s="55"/>
      <c r="HZ211" s="65" t="s">
        <v>1171</v>
      </c>
      <c r="IA211" s="65" t="s">
        <v>4</v>
      </c>
      <c r="IB211" s="65" t="s">
        <v>4</v>
      </c>
      <c r="IC211" s="65" t="s">
        <v>4</v>
      </c>
      <c r="ID211" s="65" t="s">
        <v>4</v>
      </c>
      <c r="IF211" s="16"/>
      <c r="IG211" s="16"/>
      <c r="IH211" s="16"/>
      <c r="II211" s="93"/>
      <c r="IJ211" s="65"/>
      <c r="IK211" s="16"/>
      <c r="IL211" s="65"/>
      <c r="IM211" s="131"/>
      <c r="IN211" s="55"/>
    </row>
    <row r="212" spans="1:249" s="11" customFormat="1" ht="14.4" x14ac:dyDescent="0.3">
      <c r="A212" s="66"/>
      <c r="B212" s="15"/>
      <c r="C212" s="339" t="s">
        <v>1170</v>
      </c>
      <c r="D212" s="339"/>
      <c r="E212" s="339"/>
      <c r="F212" s="339"/>
      <c r="G212" s="339"/>
      <c r="H212" s="339"/>
      <c r="I212" s="339"/>
      <c r="J212" s="339"/>
      <c r="K212" s="339"/>
      <c r="L212" s="339"/>
      <c r="M212" s="339"/>
      <c r="N212" s="339"/>
      <c r="O212" s="339"/>
      <c r="P212" s="374"/>
      <c r="HY212" s="55"/>
      <c r="HZ212" s="65"/>
      <c r="IA212" s="65"/>
      <c r="IB212" s="65"/>
      <c r="IC212" s="65"/>
      <c r="ID212" s="65"/>
      <c r="IE212" s="3" t="s">
        <v>1170</v>
      </c>
      <c r="IF212" s="16"/>
      <c r="IG212" s="16"/>
      <c r="IH212" s="16"/>
      <c r="II212" s="93"/>
      <c r="IJ212" s="65"/>
      <c r="IK212" s="16"/>
      <c r="IL212" s="65"/>
      <c r="IM212" s="131"/>
      <c r="IN212" s="55"/>
    </row>
    <row r="213" spans="1:249" s="11" customFormat="1" ht="20.399999999999999" x14ac:dyDescent="0.3">
      <c r="A213" s="110"/>
      <c r="B213" s="95" t="s">
        <v>1085</v>
      </c>
      <c r="C213" s="375" t="s">
        <v>1084</v>
      </c>
      <c r="D213" s="375"/>
      <c r="E213" s="375"/>
      <c r="F213" s="375"/>
      <c r="G213" s="375"/>
      <c r="H213" s="375"/>
      <c r="I213" s="375"/>
      <c r="J213" s="375"/>
      <c r="K213" s="375"/>
      <c r="L213" s="375"/>
      <c r="M213" s="375"/>
      <c r="N213" s="375"/>
      <c r="O213" s="375"/>
      <c r="P213" s="376"/>
      <c r="HY213" s="55"/>
      <c r="HZ213" s="65"/>
      <c r="IA213" s="65"/>
      <c r="IB213" s="65"/>
      <c r="IC213" s="65"/>
      <c r="ID213" s="65"/>
      <c r="IF213" s="16"/>
      <c r="IG213" s="16"/>
      <c r="IH213" s="16"/>
      <c r="II213" s="93"/>
      <c r="IJ213" s="65"/>
      <c r="IK213" s="16"/>
      <c r="IL213" s="65"/>
      <c r="IM213" s="131"/>
      <c r="IN213" s="55"/>
      <c r="IO213" s="3" t="s">
        <v>1084</v>
      </c>
    </row>
    <row r="214" spans="1:249" s="11" customFormat="1" ht="14.4" x14ac:dyDescent="0.3">
      <c r="A214" s="67"/>
      <c r="B214" s="68" t="s">
        <v>57</v>
      </c>
      <c r="C214" s="344" t="s">
        <v>59</v>
      </c>
      <c r="D214" s="344"/>
      <c r="E214" s="344"/>
      <c r="F214" s="344"/>
      <c r="G214" s="344"/>
      <c r="H214" s="69" t="s">
        <v>60</v>
      </c>
      <c r="I214" s="70"/>
      <c r="J214" s="70"/>
      <c r="K214" s="111">
        <v>0.32102249999999999</v>
      </c>
      <c r="L214" s="72"/>
      <c r="M214" s="70"/>
      <c r="N214" s="72"/>
      <c r="O214" s="70"/>
      <c r="P214" s="104">
        <v>174.1</v>
      </c>
      <c r="HY214" s="55"/>
      <c r="HZ214" s="65"/>
      <c r="IA214" s="65"/>
      <c r="IB214" s="65"/>
      <c r="IC214" s="65"/>
      <c r="ID214" s="65"/>
      <c r="IF214" s="16" t="s">
        <v>59</v>
      </c>
      <c r="IG214" s="16"/>
      <c r="IH214" s="16"/>
      <c r="II214" s="93"/>
      <c r="IJ214" s="65"/>
      <c r="IK214" s="16"/>
      <c r="IL214" s="65"/>
      <c r="IM214" s="131"/>
      <c r="IN214" s="55"/>
    </row>
    <row r="215" spans="1:249" s="11" customFormat="1" ht="14.4" x14ac:dyDescent="0.3">
      <c r="A215" s="74"/>
      <c r="B215" s="68" t="s">
        <v>261</v>
      </c>
      <c r="C215" s="344" t="s">
        <v>262</v>
      </c>
      <c r="D215" s="344"/>
      <c r="E215" s="344"/>
      <c r="F215" s="344"/>
      <c r="G215" s="344"/>
      <c r="H215" s="69" t="s">
        <v>60</v>
      </c>
      <c r="I215" s="80">
        <v>55.83</v>
      </c>
      <c r="J215" s="80">
        <v>1.1499999999999999</v>
      </c>
      <c r="K215" s="111">
        <v>0.32102249999999999</v>
      </c>
      <c r="L215" s="10"/>
      <c r="M215" s="76"/>
      <c r="N215" s="77">
        <v>542.33000000000004</v>
      </c>
      <c r="O215" s="70"/>
      <c r="P215" s="73">
        <v>174.1</v>
      </c>
      <c r="Q215" s="78"/>
      <c r="R215" s="78"/>
      <c r="HY215" s="55"/>
      <c r="HZ215" s="65"/>
      <c r="IA215" s="65"/>
      <c r="IB215" s="65"/>
      <c r="IC215" s="65"/>
      <c r="ID215" s="65"/>
      <c r="IF215" s="16"/>
      <c r="IG215" s="16" t="s">
        <v>262</v>
      </c>
      <c r="IH215" s="16"/>
      <c r="II215" s="93"/>
      <c r="IJ215" s="65"/>
      <c r="IK215" s="16"/>
      <c r="IL215" s="65"/>
      <c r="IM215" s="131"/>
      <c r="IN215" s="55"/>
    </row>
    <row r="216" spans="1:249" s="11" customFormat="1" ht="14.4" x14ac:dyDescent="0.3">
      <c r="A216" s="67"/>
      <c r="B216" s="68" t="s">
        <v>61</v>
      </c>
      <c r="C216" s="344" t="s">
        <v>62</v>
      </c>
      <c r="D216" s="344"/>
      <c r="E216" s="344"/>
      <c r="F216" s="344"/>
      <c r="G216" s="344"/>
      <c r="H216" s="69"/>
      <c r="I216" s="70"/>
      <c r="J216" s="70"/>
      <c r="K216" s="70"/>
      <c r="L216" s="72"/>
      <c r="M216" s="70"/>
      <c r="N216" s="72"/>
      <c r="O216" s="70"/>
      <c r="P216" s="104">
        <v>3.36</v>
      </c>
      <c r="HY216" s="55"/>
      <c r="HZ216" s="65"/>
      <c r="IA216" s="65"/>
      <c r="IB216" s="65"/>
      <c r="IC216" s="65"/>
      <c r="ID216" s="65"/>
      <c r="IF216" s="16" t="s">
        <v>62</v>
      </c>
      <c r="IG216" s="16"/>
      <c r="IH216" s="16"/>
      <c r="II216" s="93"/>
      <c r="IJ216" s="65"/>
      <c r="IK216" s="16"/>
      <c r="IL216" s="65"/>
      <c r="IM216" s="131"/>
      <c r="IN216" s="55"/>
    </row>
    <row r="217" spans="1:249" s="11" customFormat="1" ht="14.4" x14ac:dyDescent="0.3">
      <c r="A217" s="67"/>
      <c r="B217" s="68"/>
      <c r="C217" s="344" t="s">
        <v>63</v>
      </c>
      <c r="D217" s="344"/>
      <c r="E217" s="344"/>
      <c r="F217" s="344"/>
      <c r="G217" s="344"/>
      <c r="H217" s="69" t="s">
        <v>60</v>
      </c>
      <c r="I217" s="70"/>
      <c r="J217" s="70"/>
      <c r="K217" s="79">
        <v>2.875E-3</v>
      </c>
      <c r="L217" s="72"/>
      <c r="M217" s="70"/>
      <c r="N217" s="72"/>
      <c r="O217" s="70"/>
      <c r="P217" s="104">
        <v>1.93</v>
      </c>
      <c r="HY217" s="55"/>
      <c r="HZ217" s="65"/>
      <c r="IA217" s="65"/>
      <c r="IB217" s="65"/>
      <c r="IC217" s="65"/>
      <c r="ID217" s="65"/>
      <c r="IF217" s="16" t="s">
        <v>63</v>
      </c>
      <c r="IG217" s="16"/>
      <c r="IH217" s="16"/>
      <c r="II217" s="93"/>
      <c r="IJ217" s="65"/>
      <c r="IK217" s="16"/>
      <c r="IL217" s="65"/>
      <c r="IM217" s="131"/>
      <c r="IN217" s="55"/>
    </row>
    <row r="218" spans="1:249" s="11" customFormat="1" ht="14.4" x14ac:dyDescent="0.3">
      <c r="A218" s="74"/>
      <c r="B218" s="68" t="s">
        <v>166</v>
      </c>
      <c r="C218" s="344" t="s">
        <v>167</v>
      </c>
      <c r="D218" s="344"/>
      <c r="E218" s="344"/>
      <c r="F218" s="344"/>
      <c r="G218" s="344"/>
      <c r="H218" s="69" t="s">
        <v>66</v>
      </c>
      <c r="I218" s="75">
        <v>0.1</v>
      </c>
      <c r="J218" s="80">
        <v>1.25</v>
      </c>
      <c r="K218" s="79">
        <v>6.2500000000000001E-4</v>
      </c>
      <c r="L218" s="10"/>
      <c r="M218" s="76"/>
      <c r="N218" s="77">
        <v>936.02</v>
      </c>
      <c r="O218" s="70"/>
      <c r="P218" s="73">
        <v>0.59</v>
      </c>
      <c r="Q218" s="78"/>
      <c r="R218" s="78"/>
      <c r="HY218" s="55"/>
      <c r="HZ218" s="65"/>
      <c r="IA218" s="65"/>
      <c r="IB218" s="65"/>
      <c r="IC218" s="65"/>
      <c r="ID218" s="65"/>
      <c r="IF218" s="16"/>
      <c r="IG218" s="16" t="s">
        <v>167</v>
      </c>
      <c r="IH218" s="16"/>
      <c r="II218" s="93"/>
      <c r="IJ218" s="65"/>
      <c r="IK218" s="16"/>
      <c r="IL218" s="65"/>
      <c r="IM218" s="131"/>
      <c r="IN218" s="55"/>
    </row>
    <row r="219" spans="1:249" s="11" customFormat="1" ht="14.4" x14ac:dyDescent="0.3">
      <c r="A219" s="83"/>
      <c r="B219" s="68" t="s">
        <v>89</v>
      </c>
      <c r="C219" s="344" t="s">
        <v>90</v>
      </c>
      <c r="D219" s="344"/>
      <c r="E219" s="344"/>
      <c r="F219" s="344"/>
      <c r="G219" s="344"/>
      <c r="H219" s="69" t="s">
        <v>60</v>
      </c>
      <c r="I219" s="75">
        <v>0.1</v>
      </c>
      <c r="J219" s="80">
        <v>1.25</v>
      </c>
      <c r="K219" s="79">
        <v>6.2500000000000001E-4</v>
      </c>
      <c r="L219" s="72"/>
      <c r="M219" s="70"/>
      <c r="N219" s="84">
        <v>745.18</v>
      </c>
      <c r="O219" s="70"/>
      <c r="P219" s="104">
        <v>0.47</v>
      </c>
      <c r="HY219" s="55"/>
      <c r="HZ219" s="65"/>
      <c r="IA219" s="65"/>
      <c r="IB219" s="65"/>
      <c r="IC219" s="65"/>
      <c r="ID219" s="65"/>
      <c r="IF219" s="16"/>
      <c r="IG219" s="16"/>
      <c r="IH219" s="16" t="s">
        <v>90</v>
      </c>
      <c r="II219" s="93"/>
      <c r="IJ219" s="65"/>
      <c r="IK219" s="16"/>
      <c r="IL219" s="65"/>
      <c r="IM219" s="131"/>
      <c r="IN219" s="55"/>
    </row>
    <row r="220" spans="1:249" s="11" customFormat="1" ht="14.4" x14ac:dyDescent="0.3">
      <c r="A220" s="74"/>
      <c r="B220" s="68" t="s">
        <v>87</v>
      </c>
      <c r="C220" s="344" t="s">
        <v>88</v>
      </c>
      <c r="D220" s="344"/>
      <c r="E220" s="344"/>
      <c r="F220" s="344"/>
      <c r="G220" s="344"/>
      <c r="H220" s="69" t="s">
        <v>66</v>
      </c>
      <c r="I220" s="80">
        <v>0.18</v>
      </c>
      <c r="J220" s="80">
        <v>1.25</v>
      </c>
      <c r="K220" s="79">
        <v>1.1249999999999999E-3</v>
      </c>
      <c r="L220" s="10"/>
      <c r="M220" s="76"/>
      <c r="N220" s="77">
        <v>1740.53</v>
      </c>
      <c r="O220" s="70"/>
      <c r="P220" s="73">
        <v>1.96</v>
      </c>
      <c r="Q220" s="78"/>
      <c r="R220" s="78"/>
      <c r="HY220" s="55"/>
      <c r="HZ220" s="65"/>
      <c r="IA220" s="65"/>
      <c r="IB220" s="65"/>
      <c r="IC220" s="65"/>
      <c r="ID220" s="65"/>
      <c r="IF220" s="16"/>
      <c r="IG220" s="16" t="s">
        <v>88</v>
      </c>
      <c r="IH220" s="16"/>
      <c r="II220" s="93"/>
      <c r="IJ220" s="65"/>
      <c r="IK220" s="16"/>
      <c r="IL220" s="65"/>
      <c r="IM220" s="131"/>
      <c r="IN220" s="55"/>
    </row>
    <row r="221" spans="1:249" s="11" customFormat="1" ht="14.4" x14ac:dyDescent="0.3">
      <c r="A221" s="83"/>
      <c r="B221" s="68" t="s">
        <v>89</v>
      </c>
      <c r="C221" s="344" t="s">
        <v>90</v>
      </c>
      <c r="D221" s="344"/>
      <c r="E221" s="344"/>
      <c r="F221" s="344"/>
      <c r="G221" s="344"/>
      <c r="H221" s="69" t="s">
        <v>60</v>
      </c>
      <c r="I221" s="80">
        <v>0.18</v>
      </c>
      <c r="J221" s="80">
        <v>1.25</v>
      </c>
      <c r="K221" s="79">
        <v>1.1249999999999999E-3</v>
      </c>
      <c r="L221" s="72"/>
      <c r="M221" s="70"/>
      <c r="N221" s="84">
        <v>745.18</v>
      </c>
      <c r="O221" s="70"/>
      <c r="P221" s="104">
        <v>0.84</v>
      </c>
      <c r="HY221" s="55"/>
      <c r="HZ221" s="65"/>
      <c r="IA221" s="65"/>
      <c r="IB221" s="65"/>
      <c r="IC221" s="65"/>
      <c r="ID221" s="65"/>
      <c r="IF221" s="16"/>
      <c r="IG221" s="16"/>
      <c r="IH221" s="16" t="s">
        <v>90</v>
      </c>
      <c r="II221" s="93"/>
      <c r="IJ221" s="65"/>
      <c r="IK221" s="16"/>
      <c r="IL221" s="65"/>
      <c r="IM221" s="131"/>
      <c r="IN221" s="55"/>
    </row>
    <row r="222" spans="1:249" s="11" customFormat="1" ht="14.4" x14ac:dyDescent="0.3">
      <c r="A222" s="74"/>
      <c r="B222" s="68" t="s">
        <v>91</v>
      </c>
      <c r="C222" s="344" t="s">
        <v>92</v>
      </c>
      <c r="D222" s="344"/>
      <c r="E222" s="344"/>
      <c r="F222" s="344"/>
      <c r="G222" s="344"/>
      <c r="H222" s="69" t="s">
        <v>66</v>
      </c>
      <c r="I222" s="80">
        <v>0.18</v>
      </c>
      <c r="J222" s="80">
        <v>1.25</v>
      </c>
      <c r="K222" s="79">
        <v>1.1249999999999999E-3</v>
      </c>
      <c r="L222" s="10"/>
      <c r="M222" s="76"/>
      <c r="N222" s="77">
        <v>717.22</v>
      </c>
      <c r="O222" s="70"/>
      <c r="P222" s="73">
        <v>0.81</v>
      </c>
      <c r="Q222" s="78"/>
      <c r="R222" s="78"/>
      <c r="HY222" s="55"/>
      <c r="HZ222" s="65"/>
      <c r="IA222" s="65"/>
      <c r="IB222" s="65"/>
      <c r="IC222" s="65"/>
      <c r="ID222" s="65"/>
      <c r="IF222" s="16"/>
      <c r="IG222" s="16" t="s">
        <v>92</v>
      </c>
      <c r="IH222" s="16"/>
      <c r="II222" s="93"/>
      <c r="IJ222" s="65"/>
      <c r="IK222" s="16"/>
      <c r="IL222" s="65"/>
      <c r="IM222" s="131"/>
      <c r="IN222" s="55"/>
    </row>
    <row r="223" spans="1:249" s="11" customFormat="1" ht="14.4" x14ac:dyDescent="0.3">
      <c r="A223" s="83"/>
      <c r="B223" s="68" t="s">
        <v>93</v>
      </c>
      <c r="C223" s="344" t="s">
        <v>94</v>
      </c>
      <c r="D223" s="344"/>
      <c r="E223" s="344"/>
      <c r="F223" s="344"/>
      <c r="G223" s="344"/>
      <c r="H223" s="69" t="s">
        <v>60</v>
      </c>
      <c r="I223" s="80">
        <v>0.18</v>
      </c>
      <c r="J223" s="80">
        <v>1.25</v>
      </c>
      <c r="K223" s="79">
        <v>1.1249999999999999E-3</v>
      </c>
      <c r="L223" s="72"/>
      <c r="M223" s="70"/>
      <c r="N223" s="84">
        <v>554.75</v>
      </c>
      <c r="O223" s="70"/>
      <c r="P223" s="104">
        <v>0.62</v>
      </c>
      <c r="HY223" s="55"/>
      <c r="HZ223" s="65"/>
      <c r="IA223" s="65"/>
      <c r="IB223" s="65"/>
      <c r="IC223" s="65"/>
      <c r="ID223" s="65"/>
      <c r="IF223" s="16"/>
      <c r="IG223" s="16"/>
      <c r="IH223" s="16" t="s">
        <v>94</v>
      </c>
      <c r="II223" s="93"/>
      <c r="IJ223" s="65"/>
      <c r="IK223" s="16"/>
      <c r="IL223" s="65"/>
      <c r="IM223" s="131"/>
      <c r="IN223" s="55"/>
    </row>
    <row r="224" spans="1:249" s="11" customFormat="1" ht="14.4" x14ac:dyDescent="0.3">
      <c r="A224" s="67"/>
      <c r="B224" s="68" t="s">
        <v>80</v>
      </c>
      <c r="C224" s="344" t="s">
        <v>99</v>
      </c>
      <c r="D224" s="344"/>
      <c r="E224" s="344"/>
      <c r="F224" s="344"/>
      <c r="G224" s="344"/>
      <c r="H224" s="69"/>
      <c r="I224" s="70"/>
      <c r="J224" s="70"/>
      <c r="K224" s="70"/>
      <c r="L224" s="72"/>
      <c r="M224" s="70"/>
      <c r="N224" s="72"/>
      <c r="O224" s="70"/>
      <c r="P224" s="104">
        <v>3.96</v>
      </c>
      <c r="HY224" s="55"/>
      <c r="HZ224" s="65"/>
      <c r="IA224" s="65"/>
      <c r="IB224" s="65"/>
      <c r="IC224" s="65"/>
      <c r="ID224" s="65"/>
      <c r="IF224" s="16" t="s">
        <v>99</v>
      </c>
      <c r="IG224" s="16"/>
      <c r="IH224" s="16"/>
      <c r="II224" s="93"/>
      <c r="IJ224" s="65"/>
      <c r="IK224" s="16"/>
      <c r="IL224" s="65"/>
      <c r="IM224" s="131"/>
      <c r="IN224" s="55"/>
    </row>
    <row r="225" spans="1:248" s="11" customFormat="1" ht="14.4" x14ac:dyDescent="0.3">
      <c r="A225" s="74"/>
      <c r="B225" s="68" t="s">
        <v>131</v>
      </c>
      <c r="C225" s="344" t="s">
        <v>132</v>
      </c>
      <c r="D225" s="344"/>
      <c r="E225" s="344"/>
      <c r="F225" s="344"/>
      <c r="G225" s="344"/>
      <c r="H225" s="69" t="s">
        <v>102</v>
      </c>
      <c r="I225" s="107">
        <v>0.78600000000000003</v>
      </c>
      <c r="J225" s="70"/>
      <c r="K225" s="71">
        <v>3.9300000000000003E-3</v>
      </c>
      <c r="L225" s="81">
        <v>35.71</v>
      </c>
      <c r="M225" s="82">
        <v>1.54</v>
      </c>
      <c r="N225" s="77">
        <v>54.99</v>
      </c>
      <c r="O225" s="70"/>
      <c r="P225" s="73">
        <v>0.22</v>
      </c>
      <c r="Q225" s="78"/>
      <c r="R225" s="78"/>
      <c r="HY225" s="55"/>
      <c r="HZ225" s="65"/>
      <c r="IA225" s="65"/>
      <c r="IB225" s="65"/>
      <c r="IC225" s="65"/>
      <c r="ID225" s="65"/>
      <c r="IF225" s="16"/>
      <c r="IG225" s="16" t="s">
        <v>132</v>
      </c>
      <c r="IH225" s="16"/>
      <c r="II225" s="93"/>
      <c r="IJ225" s="65"/>
      <c r="IK225" s="16"/>
      <c r="IL225" s="65"/>
      <c r="IM225" s="131"/>
      <c r="IN225" s="55"/>
    </row>
    <row r="226" spans="1:248" s="11" customFormat="1" ht="14.4" x14ac:dyDescent="0.3">
      <c r="A226" s="74"/>
      <c r="B226" s="68" t="s">
        <v>137</v>
      </c>
      <c r="C226" s="344" t="s">
        <v>138</v>
      </c>
      <c r="D226" s="344"/>
      <c r="E226" s="344"/>
      <c r="F226" s="344"/>
      <c r="G226" s="344"/>
      <c r="H226" s="69" t="s">
        <v>139</v>
      </c>
      <c r="I226" s="102">
        <v>3.3599999999999998E-2</v>
      </c>
      <c r="J226" s="70"/>
      <c r="K226" s="79">
        <v>1.6799999999999999E-4</v>
      </c>
      <c r="L226" s="10"/>
      <c r="M226" s="76"/>
      <c r="N226" s="77">
        <v>7.22</v>
      </c>
      <c r="O226" s="70"/>
      <c r="P226" s="73">
        <v>0</v>
      </c>
      <c r="Q226" s="78"/>
      <c r="R226" s="78"/>
      <c r="HY226" s="55"/>
      <c r="HZ226" s="65"/>
      <c r="IA226" s="65"/>
      <c r="IB226" s="65"/>
      <c r="IC226" s="65"/>
      <c r="ID226" s="65"/>
      <c r="IF226" s="16"/>
      <c r="IG226" s="16" t="s">
        <v>138</v>
      </c>
      <c r="IH226" s="16"/>
      <c r="II226" s="93"/>
      <c r="IJ226" s="65"/>
      <c r="IK226" s="16"/>
      <c r="IL226" s="65"/>
      <c r="IM226" s="131"/>
      <c r="IN226" s="55"/>
    </row>
    <row r="227" spans="1:248" s="11" customFormat="1" ht="30.6" x14ac:dyDescent="0.3">
      <c r="A227" s="74"/>
      <c r="B227" s="68" t="s">
        <v>765</v>
      </c>
      <c r="C227" s="344" t="s">
        <v>766</v>
      </c>
      <c r="D227" s="344"/>
      <c r="E227" s="344"/>
      <c r="F227" s="344"/>
      <c r="G227" s="344"/>
      <c r="H227" s="69" t="s">
        <v>72</v>
      </c>
      <c r="I227" s="71">
        <v>2.66E-3</v>
      </c>
      <c r="J227" s="70"/>
      <c r="K227" s="111">
        <v>1.33E-5</v>
      </c>
      <c r="L227" s="112">
        <v>145801.49</v>
      </c>
      <c r="M227" s="82">
        <v>1.1499999999999999</v>
      </c>
      <c r="N227" s="77">
        <v>167671.71</v>
      </c>
      <c r="O227" s="70"/>
      <c r="P227" s="73">
        <v>2.23</v>
      </c>
      <c r="Q227" s="78"/>
      <c r="R227" s="78"/>
      <c r="HY227" s="55"/>
      <c r="HZ227" s="65"/>
      <c r="IA227" s="65"/>
      <c r="IB227" s="65"/>
      <c r="IC227" s="65"/>
      <c r="ID227" s="65"/>
      <c r="IF227" s="16"/>
      <c r="IG227" s="16" t="s">
        <v>766</v>
      </c>
      <c r="IH227" s="16"/>
      <c r="II227" s="93"/>
      <c r="IJ227" s="65"/>
      <c r="IK227" s="16"/>
      <c r="IL227" s="65"/>
      <c r="IM227" s="131"/>
      <c r="IN227" s="55"/>
    </row>
    <row r="228" spans="1:248" s="11" customFormat="1" ht="20.399999999999999" x14ac:dyDescent="0.3">
      <c r="A228" s="74"/>
      <c r="B228" s="68" t="s">
        <v>1169</v>
      </c>
      <c r="C228" s="344" t="s">
        <v>1168</v>
      </c>
      <c r="D228" s="344"/>
      <c r="E228" s="344"/>
      <c r="F228" s="344"/>
      <c r="G228" s="344"/>
      <c r="H228" s="69" t="s">
        <v>81</v>
      </c>
      <c r="I228" s="80">
        <v>0.12</v>
      </c>
      <c r="J228" s="70"/>
      <c r="K228" s="102">
        <v>5.9999999999999995E-4</v>
      </c>
      <c r="L228" s="112">
        <v>2628.13</v>
      </c>
      <c r="M228" s="82">
        <v>0.96</v>
      </c>
      <c r="N228" s="77">
        <v>2523</v>
      </c>
      <c r="O228" s="70"/>
      <c r="P228" s="73">
        <v>1.51</v>
      </c>
      <c r="Q228" s="78"/>
      <c r="R228" s="78"/>
      <c r="HY228" s="55"/>
      <c r="HZ228" s="65"/>
      <c r="IA228" s="65"/>
      <c r="IB228" s="65"/>
      <c r="IC228" s="65"/>
      <c r="ID228" s="65"/>
      <c r="IF228" s="16"/>
      <c r="IG228" s="16" t="s">
        <v>1168</v>
      </c>
      <c r="IH228" s="16"/>
      <c r="II228" s="93"/>
      <c r="IJ228" s="65"/>
      <c r="IK228" s="16"/>
      <c r="IL228" s="65"/>
      <c r="IM228" s="131"/>
      <c r="IN228" s="55"/>
    </row>
    <row r="229" spans="1:248" s="11" customFormat="1" ht="14.4" x14ac:dyDescent="0.3">
      <c r="A229" s="85" t="s">
        <v>162</v>
      </c>
      <c r="B229" s="86" t="s">
        <v>767</v>
      </c>
      <c r="C229" s="371" t="s">
        <v>1167</v>
      </c>
      <c r="D229" s="371"/>
      <c r="E229" s="371"/>
      <c r="F229" s="371"/>
      <c r="G229" s="371"/>
      <c r="H229" s="87" t="s">
        <v>153</v>
      </c>
      <c r="I229" s="114">
        <v>0</v>
      </c>
      <c r="J229" s="89"/>
      <c r="K229" s="114">
        <v>0</v>
      </c>
      <c r="L229" s="91"/>
      <c r="M229" s="89"/>
      <c r="N229" s="91"/>
      <c r="O229" s="89"/>
      <c r="P229" s="92"/>
      <c r="HY229" s="55"/>
      <c r="HZ229" s="65"/>
      <c r="IA229" s="65"/>
      <c r="IB229" s="65"/>
      <c r="IC229" s="65"/>
      <c r="ID229" s="65"/>
      <c r="IF229" s="16"/>
      <c r="IG229" s="16"/>
      <c r="IH229" s="16"/>
      <c r="II229" s="93" t="s">
        <v>1167</v>
      </c>
      <c r="IJ229" s="65"/>
      <c r="IK229" s="16"/>
      <c r="IL229" s="65"/>
      <c r="IM229" s="131"/>
      <c r="IN229" s="55"/>
    </row>
    <row r="230" spans="1:248" s="11" customFormat="1" ht="14.4" x14ac:dyDescent="0.3">
      <c r="A230" s="85" t="s">
        <v>162</v>
      </c>
      <c r="B230" s="86" t="s">
        <v>811</v>
      </c>
      <c r="C230" s="371" t="s">
        <v>812</v>
      </c>
      <c r="D230" s="371"/>
      <c r="E230" s="371"/>
      <c r="F230" s="371"/>
      <c r="G230" s="371"/>
      <c r="H230" s="87" t="s">
        <v>103</v>
      </c>
      <c r="I230" s="114">
        <v>0</v>
      </c>
      <c r="J230" s="89"/>
      <c r="K230" s="114">
        <v>0</v>
      </c>
      <c r="L230" s="91"/>
      <c r="M230" s="89"/>
      <c r="N230" s="91"/>
      <c r="O230" s="89"/>
      <c r="P230" s="92"/>
      <c r="HY230" s="55"/>
      <c r="HZ230" s="65"/>
      <c r="IA230" s="65"/>
      <c r="IB230" s="65"/>
      <c r="IC230" s="65"/>
      <c r="ID230" s="65"/>
      <c r="IF230" s="16"/>
      <c r="IG230" s="16"/>
      <c r="IH230" s="16"/>
      <c r="II230" s="93" t="s">
        <v>812</v>
      </c>
      <c r="IJ230" s="65"/>
      <c r="IK230" s="16"/>
      <c r="IL230" s="65"/>
      <c r="IM230" s="131"/>
      <c r="IN230" s="55"/>
    </row>
    <row r="231" spans="1:248" s="11" customFormat="1" ht="14.4" x14ac:dyDescent="0.3">
      <c r="A231" s="85" t="s">
        <v>69</v>
      </c>
      <c r="B231" s="86" t="s">
        <v>1166</v>
      </c>
      <c r="C231" s="371" t="s">
        <v>1165</v>
      </c>
      <c r="D231" s="371"/>
      <c r="E231" s="371"/>
      <c r="F231" s="371"/>
      <c r="G231" s="371"/>
      <c r="H231" s="87" t="s">
        <v>145</v>
      </c>
      <c r="I231" s="88">
        <v>99.8</v>
      </c>
      <c r="J231" s="89"/>
      <c r="K231" s="103">
        <v>0.499</v>
      </c>
      <c r="L231" s="91"/>
      <c r="M231" s="89"/>
      <c r="N231" s="91"/>
      <c r="O231" s="89"/>
      <c r="P231" s="92"/>
      <c r="HY231" s="55"/>
      <c r="HZ231" s="65"/>
      <c r="IA231" s="65"/>
      <c r="IB231" s="65"/>
      <c r="IC231" s="65"/>
      <c r="ID231" s="65"/>
      <c r="IF231" s="16"/>
      <c r="IG231" s="16"/>
      <c r="IH231" s="16"/>
      <c r="II231" s="93" t="s">
        <v>1165</v>
      </c>
      <c r="IJ231" s="65"/>
      <c r="IK231" s="16"/>
      <c r="IL231" s="65"/>
      <c r="IM231" s="131"/>
      <c r="IN231" s="55"/>
    </row>
    <row r="232" spans="1:248" s="11" customFormat="1" ht="14.4" x14ac:dyDescent="0.3">
      <c r="A232" s="85" t="s">
        <v>162</v>
      </c>
      <c r="B232" s="86" t="s">
        <v>874</v>
      </c>
      <c r="C232" s="371" t="s">
        <v>1164</v>
      </c>
      <c r="D232" s="371"/>
      <c r="E232" s="371"/>
      <c r="F232" s="371"/>
      <c r="G232" s="371"/>
      <c r="H232" s="87" t="s">
        <v>153</v>
      </c>
      <c r="I232" s="114">
        <v>0</v>
      </c>
      <c r="J232" s="89"/>
      <c r="K232" s="114">
        <v>0</v>
      </c>
      <c r="L232" s="91"/>
      <c r="M232" s="89"/>
      <c r="N232" s="91"/>
      <c r="O232" s="89"/>
      <c r="P232" s="92"/>
      <c r="HY232" s="55"/>
      <c r="HZ232" s="65"/>
      <c r="IA232" s="65"/>
      <c r="IB232" s="65"/>
      <c r="IC232" s="65"/>
      <c r="ID232" s="65"/>
      <c r="IF232" s="16"/>
      <c r="IG232" s="16"/>
      <c r="IH232" s="16"/>
      <c r="II232" s="93" t="s">
        <v>1164</v>
      </c>
      <c r="IJ232" s="65"/>
      <c r="IK232" s="16"/>
      <c r="IL232" s="65"/>
      <c r="IM232" s="131"/>
      <c r="IN232" s="55"/>
    </row>
    <row r="233" spans="1:248" s="11" customFormat="1" ht="14.4" x14ac:dyDescent="0.3">
      <c r="A233" s="94"/>
      <c r="B233" s="95"/>
      <c r="C233" s="372" t="s">
        <v>73</v>
      </c>
      <c r="D233" s="372"/>
      <c r="E233" s="372"/>
      <c r="F233" s="372"/>
      <c r="G233" s="372"/>
      <c r="H233" s="58"/>
      <c r="I233" s="59"/>
      <c r="J233" s="59"/>
      <c r="K233" s="59"/>
      <c r="L233" s="62"/>
      <c r="M233" s="59"/>
      <c r="N233" s="96"/>
      <c r="O233" s="59"/>
      <c r="P233" s="97">
        <v>183.35</v>
      </c>
      <c r="Q233" s="78"/>
      <c r="R233" s="78"/>
      <c r="HY233" s="55"/>
      <c r="HZ233" s="65"/>
      <c r="IA233" s="65"/>
      <c r="IB233" s="65"/>
      <c r="IC233" s="65"/>
      <c r="ID233" s="65"/>
      <c r="IF233" s="16"/>
      <c r="IG233" s="16"/>
      <c r="IH233" s="16"/>
      <c r="II233" s="93"/>
      <c r="IJ233" s="65" t="s">
        <v>73</v>
      </c>
      <c r="IK233" s="16"/>
      <c r="IL233" s="65"/>
      <c r="IM233" s="131"/>
      <c r="IN233" s="55"/>
    </row>
    <row r="234" spans="1:248" s="11" customFormat="1" ht="14.4" x14ac:dyDescent="0.3">
      <c r="A234" s="83"/>
      <c r="B234" s="68"/>
      <c r="C234" s="344" t="s">
        <v>74</v>
      </c>
      <c r="D234" s="344"/>
      <c r="E234" s="344"/>
      <c r="F234" s="344"/>
      <c r="G234" s="344"/>
      <c r="H234" s="69"/>
      <c r="I234" s="70"/>
      <c r="J234" s="70"/>
      <c r="K234" s="70"/>
      <c r="L234" s="72"/>
      <c r="M234" s="70"/>
      <c r="N234" s="72"/>
      <c r="O234" s="70"/>
      <c r="P234" s="104">
        <v>176.03</v>
      </c>
      <c r="HY234" s="55"/>
      <c r="HZ234" s="65"/>
      <c r="IA234" s="65"/>
      <c r="IB234" s="65"/>
      <c r="IC234" s="65"/>
      <c r="ID234" s="65"/>
      <c r="IF234" s="16"/>
      <c r="IG234" s="16"/>
      <c r="IH234" s="16"/>
      <c r="II234" s="93"/>
      <c r="IJ234" s="65"/>
      <c r="IK234" s="16" t="s">
        <v>74</v>
      </c>
      <c r="IL234" s="65"/>
      <c r="IM234" s="131"/>
      <c r="IN234" s="55"/>
    </row>
    <row r="235" spans="1:248" s="11" customFormat="1" ht="30.6" x14ac:dyDescent="0.3">
      <c r="A235" s="83"/>
      <c r="B235" s="68" t="s">
        <v>272</v>
      </c>
      <c r="C235" s="344" t="s">
        <v>273</v>
      </c>
      <c r="D235" s="344"/>
      <c r="E235" s="344"/>
      <c r="F235" s="344"/>
      <c r="G235" s="344"/>
      <c r="H235" s="69" t="s">
        <v>75</v>
      </c>
      <c r="I235" s="98">
        <v>121</v>
      </c>
      <c r="J235" s="75">
        <v>0.9</v>
      </c>
      <c r="K235" s="75">
        <v>108.9</v>
      </c>
      <c r="L235" s="72"/>
      <c r="M235" s="70"/>
      <c r="N235" s="72"/>
      <c r="O235" s="70"/>
      <c r="P235" s="104">
        <v>191.7</v>
      </c>
      <c r="HY235" s="55"/>
      <c r="HZ235" s="65"/>
      <c r="IA235" s="65"/>
      <c r="IB235" s="65"/>
      <c r="IC235" s="65"/>
      <c r="ID235" s="65"/>
      <c r="IF235" s="16"/>
      <c r="IG235" s="16"/>
      <c r="IH235" s="16"/>
      <c r="II235" s="93"/>
      <c r="IJ235" s="65"/>
      <c r="IK235" s="16" t="s">
        <v>273</v>
      </c>
      <c r="IL235" s="65"/>
      <c r="IM235" s="131"/>
      <c r="IN235" s="55"/>
    </row>
    <row r="236" spans="1:248" s="11" customFormat="1" ht="30.6" x14ac:dyDescent="0.3">
      <c r="A236" s="83"/>
      <c r="B236" s="68" t="s">
        <v>274</v>
      </c>
      <c r="C236" s="344" t="s">
        <v>275</v>
      </c>
      <c r="D236" s="344"/>
      <c r="E236" s="344"/>
      <c r="F236" s="344"/>
      <c r="G236" s="344"/>
      <c r="H236" s="69" t="s">
        <v>75</v>
      </c>
      <c r="I236" s="98">
        <v>72</v>
      </c>
      <c r="J236" s="80">
        <v>0.85</v>
      </c>
      <c r="K236" s="75">
        <v>61.2</v>
      </c>
      <c r="L236" s="72"/>
      <c r="M236" s="70"/>
      <c r="N236" s="72"/>
      <c r="O236" s="70"/>
      <c r="P236" s="104">
        <v>107.73</v>
      </c>
      <c r="HY236" s="55"/>
      <c r="HZ236" s="65"/>
      <c r="IA236" s="65"/>
      <c r="IB236" s="65"/>
      <c r="IC236" s="65"/>
      <c r="ID236" s="65"/>
      <c r="IF236" s="16"/>
      <c r="IG236" s="16"/>
      <c r="IH236" s="16"/>
      <c r="II236" s="93"/>
      <c r="IJ236" s="65"/>
      <c r="IK236" s="16" t="s">
        <v>275</v>
      </c>
      <c r="IL236" s="65"/>
      <c r="IM236" s="131"/>
      <c r="IN236" s="55"/>
    </row>
    <row r="237" spans="1:248" s="11" customFormat="1" ht="14.4" x14ac:dyDescent="0.3">
      <c r="A237" s="99"/>
      <c r="B237" s="100"/>
      <c r="C237" s="372" t="s">
        <v>76</v>
      </c>
      <c r="D237" s="372"/>
      <c r="E237" s="372"/>
      <c r="F237" s="372"/>
      <c r="G237" s="372"/>
      <c r="H237" s="58"/>
      <c r="I237" s="59"/>
      <c r="J237" s="59"/>
      <c r="K237" s="59"/>
      <c r="L237" s="62"/>
      <c r="M237" s="59"/>
      <c r="N237" s="96">
        <v>96556</v>
      </c>
      <c r="O237" s="59"/>
      <c r="P237" s="134">
        <v>482.78</v>
      </c>
      <c r="HY237" s="55"/>
      <c r="HZ237" s="65"/>
      <c r="IA237" s="65"/>
      <c r="IB237" s="65"/>
      <c r="IC237" s="65"/>
      <c r="ID237" s="65"/>
      <c r="IF237" s="16"/>
      <c r="IG237" s="16"/>
      <c r="IH237" s="16"/>
      <c r="II237" s="93"/>
      <c r="IJ237" s="65"/>
      <c r="IK237" s="16"/>
      <c r="IL237" s="65" t="s">
        <v>76</v>
      </c>
      <c r="IM237" s="131"/>
      <c r="IN237" s="55"/>
    </row>
    <row r="238" spans="1:248" s="11" customFormat="1" ht="30.6" x14ac:dyDescent="0.3">
      <c r="A238" s="56" t="s">
        <v>136</v>
      </c>
      <c r="B238" s="57" t="s">
        <v>1163</v>
      </c>
      <c r="C238" s="373" t="s">
        <v>1162</v>
      </c>
      <c r="D238" s="373"/>
      <c r="E238" s="373"/>
      <c r="F238" s="373"/>
      <c r="G238" s="373"/>
      <c r="H238" s="58" t="s">
        <v>153</v>
      </c>
      <c r="I238" s="59">
        <v>1</v>
      </c>
      <c r="J238" s="60">
        <v>1</v>
      </c>
      <c r="K238" s="60">
        <v>1</v>
      </c>
      <c r="L238" s="62"/>
      <c r="M238" s="59"/>
      <c r="N238" s="132">
        <v>2642.23</v>
      </c>
      <c r="O238" s="59"/>
      <c r="P238" s="97">
        <v>2642.23</v>
      </c>
      <c r="HY238" s="55"/>
      <c r="HZ238" s="65" t="s">
        <v>1162</v>
      </c>
      <c r="IA238" s="65" t="s">
        <v>4</v>
      </c>
      <c r="IB238" s="65" t="s">
        <v>4</v>
      </c>
      <c r="IC238" s="65" t="s">
        <v>4</v>
      </c>
      <c r="ID238" s="65" t="s">
        <v>4</v>
      </c>
      <c r="IF238" s="16"/>
      <c r="IG238" s="16"/>
      <c r="IH238" s="16"/>
      <c r="II238" s="93"/>
      <c r="IJ238" s="65"/>
      <c r="IK238" s="16"/>
      <c r="IL238" s="65"/>
      <c r="IM238" s="131"/>
      <c r="IN238" s="55"/>
    </row>
    <row r="239" spans="1:248" s="11" customFormat="1" ht="14.4" x14ac:dyDescent="0.3">
      <c r="A239" s="99"/>
      <c r="B239" s="100"/>
      <c r="C239" s="372" t="s">
        <v>76</v>
      </c>
      <c r="D239" s="372"/>
      <c r="E239" s="372"/>
      <c r="F239" s="372"/>
      <c r="G239" s="372"/>
      <c r="H239" s="58"/>
      <c r="I239" s="59"/>
      <c r="J239" s="59"/>
      <c r="K239" s="59"/>
      <c r="L239" s="62"/>
      <c r="M239" s="59"/>
      <c r="N239" s="62"/>
      <c r="O239" s="59"/>
      <c r="P239" s="97">
        <v>2642.23</v>
      </c>
      <c r="HY239" s="55"/>
      <c r="HZ239" s="65"/>
      <c r="IA239" s="65"/>
      <c r="IB239" s="65"/>
      <c r="IC239" s="65"/>
      <c r="ID239" s="65"/>
      <c r="IF239" s="16"/>
      <c r="IG239" s="16"/>
      <c r="IH239" s="16"/>
      <c r="II239" s="93"/>
      <c r="IJ239" s="65"/>
      <c r="IK239" s="16"/>
      <c r="IL239" s="65" t="s">
        <v>76</v>
      </c>
      <c r="IM239" s="131"/>
      <c r="IN239" s="55"/>
    </row>
    <row r="240" spans="1:248" s="11" customFormat="1" ht="20.399999999999999" x14ac:dyDescent="0.3">
      <c r="A240" s="56" t="s">
        <v>146</v>
      </c>
      <c r="B240" s="57" t="s">
        <v>1161</v>
      </c>
      <c r="C240" s="373" t="s">
        <v>1160</v>
      </c>
      <c r="D240" s="373"/>
      <c r="E240" s="373"/>
      <c r="F240" s="373"/>
      <c r="G240" s="373"/>
      <c r="H240" s="58" t="s">
        <v>154</v>
      </c>
      <c r="I240" s="59">
        <v>0.1</v>
      </c>
      <c r="J240" s="60">
        <v>1</v>
      </c>
      <c r="K240" s="116">
        <v>0.1</v>
      </c>
      <c r="L240" s="62"/>
      <c r="M240" s="59"/>
      <c r="N240" s="63"/>
      <c r="O240" s="59"/>
      <c r="P240" s="64"/>
      <c r="HY240" s="55"/>
      <c r="HZ240" s="65" t="s">
        <v>1160</v>
      </c>
      <c r="IA240" s="65" t="s">
        <v>4</v>
      </c>
      <c r="IB240" s="65" t="s">
        <v>4</v>
      </c>
      <c r="IC240" s="65" t="s">
        <v>4</v>
      </c>
      <c r="ID240" s="65" t="s">
        <v>4</v>
      </c>
      <c r="IF240" s="16"/>
      <c r="IG240" s="16"/>
      <c r="IH240" s="16"/>
      <c r="II240" s="93"/>
      <c r="IJ240" s="65"/>
      <c r="IK240" s="16"/>
      <c r="IL240" s="65"/>
      <c r="IM240" s="131"/>
      <c r="IN240" s="55"/>
    </row>
    <row r="241" spans="1:249" s="11" customFormat="1" ht="14.4" x14ac:dyDescent="0.3">
      <c r="A241" s="66"/>
      <c r="B241" s="15"/>
      <c r="C241" s="339" t="s">
        <v>721</v>
      </c>
      <c r="D241" s="339"/>
      <c r="E241" s="339"/>
      <c r="F241" s="339"/>
      <c r="G241" s="339"/>
      <c r="H241" s="339"/>
      <c r="I241" s="339"/>
      <c r="J241" s="339"/>
      <c r="K241" s="339"/>
      <c r="L241" s="339"/>
      <c r="M241" s="339"/>
      <c r="N241" s="339"/>
      <c r="O241" s="339"/>
      <c r="P241" s="374"/>
      <c r="HY241" s="55"/>
      <c r="HZ241" s="65"/>
      <c r="IA241" s="65"/>
      <c r="IB241" s="65"/>
      <c r="IC241" s="65"/>
      <c r="ID241" s="65"/>
      <c r="IE241" s="3" t="s">
        <v>721</v>
      </c>
      <c r="IF241" s="16"/>
      <c r="IG241" s="16"/>
      <c r="IH241" s="16"/>
      <c r="II241" s="93"/>
      <c r="IJ241" s="65"/>
      <c r="IK241" s="16"/>
      <c r="IL241" s="65"/>
      <c r="IM241" s="131"/>
      <c r="IN241" s="55"/>
    </row>
    <row r="242" spans="1:249" s="11" customFormat="1" ht="20.399999999999999" x14ac:dyDescent="0.3">
      <c r="A242" s="110"/>
      <c r="B242" s="95" t="s">
        <v>1085</v>
      </c>
      <c r="C242" s="375" t="s">
        <v>1084</v>
      </c>
      <c r="D242" s="375"/>
      <c r="E242" s="375"/>
      <c r="F242" s="375"/>
      <c r="G242" s="375"/>
      <c r="H242" s="375"/>
      <c r="I242" s="375"/>
      <c r="J242" s="375"/>
      <c r="K242" s="375"/>
      <c r="L242" s="375"/>
      <c r="M242" s="375"/>
      <c r="N242" s="375"/>
      <c r="O242" s="375"/>
      <c r="P242" s="376"/>
      <c r="HY242" s="55"/>
      <c r="HZ242" s="65"/>
      <c r="IA242" s="65"/>
      <c r="IB242" s="65"/>
      <c r="IC242" s="65"/>
      <c r="ID242" s="65"/>
      <c r="IF242" s="16"/>
      <c r="IG242" s="16"/>
      <c r="IH242" s="16"/>
      <c r="II242" s="93"/>
      <c r="IJ242" s="65"/>
      <c r="IK242" s="16"/>
      <c r="IL242" s="65"/>
      <c r="IM242" s="131"/>
      <c r="IN242" s="55"/>
      <c r="IO242" s="3" t="s">
        <v>1084</v>
      </c>
    </row>
    <row r="243" spans="1:249" s="11" customFormat="1" ht="14.4" x14ac:dyDescent="0.3">
      <c r="A243" s="67"/>
      <c r="B243" s="68" t="s">
        <v>57</v>
      </c>
      <c r="C243" s="344" t="s">
        <v>59</v>
      </c>
      <c r="D243" s="344"/>
      <c r="E243" s="344"/>
      <c r="F243" s="344"/>
      <c r="G243" s="344"/>
      <c r="H243" s="69" t="s">
        <v>60</v>
      </c>
      <c r="I243" s="70"/>
      <c r="J243" s="70"/>
      <c r="K243" s="107">
        <v>2.9670000000000001</v>
      </c>
      <c r="L243" s="72"/>
      <c r="M243" s="70"/>
      <c r="N243" s="72"/>
      <c r="O243" s="70"/>
      <c r="P243" s="73">
        <v>1461.69</v>
      </c>
      <c r="HY243" s="55"/>
      <c r="HZ243" s="65"/>
      <c r="IA243" s="65"/>
      <c r="IB243" s="65"/>
      <c r="IC243" s="65"/>
      <c r="ID243" s="65"/>
      <c r="IF243" s="16" t="s">
        <v>59</v>
      </c>
      <c r="IG243" s="16"/>
      <c r="IH243" s="16"/>
      <c r="II243" s="93"/>
      <c r="IJ243" s="65"/>
      <c r="IK243" s="16"/>
      <c r="IL243" s="65"/>
      <c r="IM243" s="131"/>
      <c r="IN243" s="55"/>
    </row>
    <row r="244" spans="1:249" s="11" customFormat="1" ht="14.4" x14ac:dyDescent="0.3">
      <c r="A244" s="74"/>
      <c r="B244" s="68" t="s">
        <v>122</v>
      </c>
      <c r="C244" s="344" t="s">
        <v>123</v>
      </c>
      <c r="D244" s="344"/>
      <c r="E244" s="344"/>
      <c r="F244" s="344"/>
      <c r="G244" s="344"/>
      <c r="H244" s="69" t="s">
        <v>60</v>
      </c>
      <c r="I244" s="75">
        <v>25.8</v>
      </c>
      <c r="J244" s="80">
        <v>1.1499999999999999</v>
      </c>
      <c r="K244" s="107">
        <v>2.9670000000000001</v>
      </c>
      <c r="L244" s="10"/>
      <c r="M244" s="76"/>
      <c r="N244" s="77">
        <v>492.65</v>
      </c>
      <c r="O244" s="70"/>
      <c r="P244" s="73">
        <v>1461.69</v>
      </c>
      <c r="Q244" s="78"/>
      <c r="R244" s="78"/>
      <c r="HY244" s="55"/>
      <c r="HZ244" s="65"/>
      <c r="IA244" s="65"/>
      <c r="IB244" s="65"/>
      <c r="IC244" s="65"/>
      <c r="ID244" s="65"/>
      <c r="IF244" s="16"/>
      <c r="IG244" s="16" t="s">
        <v>123</v>
      </c>
      <c r="IH244" s="16"/>
      <c r="II244" s="93"/>
      <c r="IJ244" s="65"/>
      <c r="IK244" s="16"/>
      <c r="IL244" s="65"/>
      <c r="IM244" s="131"/>
      <c r="IN244" s="55"/>
    </row>
    <row r="245" spans="1:249" s="11" customFormat="1" ht="14.4" x14ac:dyDescent="0.3">
      <c r="A245" s="67"/>
      <c r="B245" s="68" t="s">
        <v>61</v>
      </c>
      <c r="C245" s="344" t="s">
        <v>62</v>
      </c>
      <c r="D245" s="344"/>
      <c r="E245" s="344"/>
      <c r="F245" s="344"/>
      <c r="G245" s="344"/>
      <c r="H245" s="69"/>
      <c r="I245" s="70"/>
      <c r="J245" s="70"/>
      <c r="K245" s="70"/>
      <c r="L245" s="72"/>
      <c r="M245" s="70"/>
      <c r="N245" s="72"/>
      <c r="O245" s="70"/>
      <c r="P245" s="104">
        <v>2.4900000000000002</v>
      </c>
      <c r="HY245" s="55"/>
      <c r="HZ245" s="65"/>
      <c r="IA245" s="65"/>
      <c r="IB245" s="65"/>
      <c r="IC245" s="65"/>
      <c r="ID245" s="65"/>
      <c r="IF245" s="16" t="s">
        <v>62</v>
      </c>
      <c r="IG245" s="16"/>
      <c r="IH245" s="16"/>
      <c r="II245" s="93"/>
      <c r="IJ245" s="65"/>
      <c r="IK245" s="16"/>
      <c r="IL245" s="65"/>
      <c r="IM245" s="131"/>
      <c r="IN245" s="55"/>
    </row>
    <row r="246" spans="1:249" s="11" customFormat="1" ht="14.4" x14ac:dyDescent="0.3">
      <c r="A246" s="67"/>
      <c r="B246" s="68"/>
      <c r="C246" s="344" t="s">
        <v>63</v>
      </c>
      <c r="D246" s="344"/>
      <c r="E246" s="344"/>
      <c r="F246" s="344"/>
      <c r="G246" s="344"/>
      <c r="H246" s="69" t="s">
        <v>60</v>
      </c>
      <c r="I246" s="70"/>
      <c r="J246" s="70"/>
      <c r="K246" s="102">
        <v>2.5000000000000001E-3</v>
      </c>
      <c r="L246" s="72"/>
      <c r="M246" s="70"/>
      <c r="N246" s="72"/>
      <c r="O246" s="70"/>
      <c r="P246" s="104">
        <v>1.39</v>
      </c>
      <c r="HY246" s="55"/>
      <c r="HZ246" s="65"/>
      <c r="IA246" s="65"/>
      <c r="IB246" s="65"/>
      <c r="IC246" s="65"/>
      <c r="ID246" s="65"/>
      <c r="IF246" s="16" t="s">
        <v>63</v>
      </c>
      <c r="IG246" s="16"/>
      <c r="IH246" s="16"/>
      <c r="II246" s="93"/>
      <c r="IJ246" s="65"/>
      <c r="IK246" s="16"/>
      <c r="IL246" s="65"/>
      <c r="IM246" s="131"/>
      <c r="IN246" s="55"/>
    </row>
    <row r="247" spans="1:249" s="11" customFormat="1" ht="14.4" x14ac:dyDescent="0.3">
      <c r="A247" s="74"/>
      <c r="B247" s="68" t="s">
        <v>304</v>
      </c>
      <c r="C247" s="344" t="s">
        <v>305</v>
      </c>
      <c r="D247" s="344"/>
      <c r="E247" s="344"/>
      <c r="F247" s="344"/>
      <c r="G247" s="344"/>
      <c r="H247" s="69" t="s">
        <v>66</v>
      </c>
      <c r="I247" s="80">
        <v>0.35</v>
      </c>
      <c r="J247" s="80">
        <v>1.25</v>
      </c>
      <c r="K247" s="71">
        <v>4.3749999999999997E-2</v>
      </c>
      <c r="L247" s="81">
        <v>11.45</v>
      </c>
      <c r="M247" s="82">
        <v>1.39</v>
      </c>
      <c r="N247" s="77">
        <v>15.92</v>
      </c>
      <c r="O247" s="70"/>
      <c r="P247" s="73">
        <v>0.7</v>
      </c>
      <c r="Q247" s="78"/>
      <c r="R247" s="78"/>
      <c r="HY247" s="55"/>
      <c r="HZ247" s="65"/>
      <c r="IA247" s="65"/>
      <c r="IB247" s="65"/>
      <c r="IC247" s="65"/>
      <c r="ID247" s="65"/>
      <c r="IF247" s="16"/>
      <c r="IG247" s="16" t="s">
        <v>305</v>
      </c>
      <c r="IH247" s="16"/>
      <c r="II247" s="93"/>
      <c r="IJ247" s="65"/>
      <c r="IK247" s="16"/>
      <c r="IL247" s="65"/>
      <c r="IM247" s="131"/>
      <c r="IN247" s="55"/>
    </row>
    <row r="248" spans="1:249" s="11" customFormat="1" ht="14.4" x14ac:dyDescent="0.3">
      <c r="A248" s="74"/>
      <c r="B248" s="68" t="s">
        <v>91</v>
      </c>
      <c r="C248" s="344" t="s">
        <v>92</v>
      </c>
      <c r="D248" s="344"/>
      <c r="E248" s="344"/>
      <c r="F248" s="344"/>
      <c r="G248" s="344"/>
      <c r="H248" s="69" t="s">
        <v>66</v>
      </c>
      <c r="I248" s="80">
        <v>0.02</v>
      </c>
      <c r="J248" s="80">
        <v>1.25</v>
      </c>
      <c r="K248" s="102">
        <v>2.5000000000000001E-3</v>
      </c>
      <c r="L248" s="10"/>
      <c r="M248" s="76"/>
      <c r="N248" s="77">
        <v>717.22</v>
      </c>
      <c r="O248" s="70"/>
      <c r="P248" s="73">
        <v>1.79</v>
      </c>
      <c r="Q248" s="78"/>
      <c r="R248" s="78"/>
      <c r="HY248" s="55"/>
      <c r="HZ248" s="65"/>
      <c r="IA248" s="65"/>
      <c r="IB248" s="65"/>
      <c r="IC248" s="65"/>
      <c r="ID248" s="65"/>
      <c r="IF248" s="16"/>
      <c r="IG248" s="16" t="s">
        <v>92</v>
      </c>
      <c r="IH248" s="16"/>
      <c r="II248" s="93"/>
      <c r="IJ248" s="65"/>
      <c r="IK248" s="16"/>
      <c r="IL248" s="65"/>
      <c r="IM248" s="131"/>
      <c r="IN248" s="55"/>
    </row>
    <row r="249" spans="1:249" s="11" customFormat="1" ht="14.4" x14ac:dyDescent="0.3">
      <c r="A249" s="83"/>
      <c r="B249" s="68" t="s">
        <v>93</v>
      </c>
      <c r="C249" s="344" t="s">
        <v>94</v>
      </c>
      <c r="D249" s="344"/>
      <c r="E249" s="344"/>
      <c r="F249" s="344"/>
      <c r="G249" s="344"/>
      <c r="H249" s="69" t="s">
        <v>60</v>
      </c>
      <c r="I249" s="80">
        <v>0.02</v>
      </c>
      <c r="J249" s="80">
        <v>1.25</v>
      </c>
      <c r="K249" s="102">
        <v>2.5000000000000001E-3</v>
      </c>
      <c r="L249" s="72"/>
      <c r="M249" s="70"/>
      <c r="N249" s="84">
        <v>554.75</v>
      </c>
      <c r="O249" s="70"/>
      <c r="P249" s="104">
        <v>1.39</v>
      </c>
      <c r="HY249" s="55"/>
      <c r="HZ249" s="65"/>
      <c r="IA249" s="65"/>
      <c r="IB249" s="65"/>
      <c r="IC249" s="65"/>
      <c r="ID249" s="65"/>
      <c r="IF249" s="16"/>
      <c r="IG249" s="16"/>
      <c r="IH249" s="16" t="s">
        <v>94</v>
      </c>
      <c r="II249" s="93"/>
      <c r="IJ249" s="65"/>
      <c r="IK249" s="16"/>
      <c r="IL249" s="65"/>
      <c r="IM249" s="131"/>
      <c r="IN249" s="55"/>
    </row>
    <row r="250" spans="1:249" s="11" customFormat="1" ht="14.4" x14ac:dyDescent="0.3">
      <c r="A250" s="67"/>
      <c r="B250" s="68" t="s">
        <v>80</v>
      </c>
      <c r="C250" s="344" t="s">
        <v>99</v>
      </c>
      <c r="D250" s="344"/>
      <c r="E250" s="344"/>
      <c r="F250" s="344"/>
      <c r="G250" s="344"/>
      <c r="H250" s="69"/>
      <c r="I250" s="70"/>
      <c r="J250" s="70"/>
      <c r="K250" s="70"/>
      <c r="L250" s="72"/>
      <c r="M250" s="70"/>
      <c r="N250" s="72"/>
      <c r="O250" s="70"/>
      <c r="P250" s="104">
        <v>78.349999999999994</v>
      </c>
      <c r="HY250" s="55"/>
      <c r="HZ250" s="65"/>
      <c r="IA250" s="65"/>
      <c r="IB250" s="65"/>
      <c r="IC250" s="65"/>
      <c r="ID250" s="65"/>
      <c r="IF250" s="16" t="s">
        <v>99</v>
      </c>
      <c r="IG250" s="16"/>
      <c r="IH250" s="16"/>
      <c r="II250" s="93"/>
      <c r="IJ250" s="65"/>
      <c r="IK250" s="16"/>
      <c r="IL250" s="65"/>
      <c r="IM250" s="131"/>
      <c r="IN250" s="55"/>
    </row>
    <row r="251" spans="1:249" s="11" customFormat="1" ht="14.4" x14ac:dyDescent="0.3">
      <c r="A251" s="74"/>
      <c r="B251" s="68" t="s">
        <v>754</v>
      </c>
      <c r="C251" s="344" t="s">
        <v>755</v>
      </c>
      <c r="D251" s="344"/>
      <c r="E251" s="344"/>
      <c r="F251" s="344"/>
      <c r="G251" s="344"/>
      <c r="H251" s="69" t="s">
        <v>103</v>
      </c>
      <c r="I251" s="71">
        <v>1.0000000000000001E-5</v>
      </c>
      <c r="J251" s="70"/>
      <c r="K251" s="79">
        <v>9.9999999999999995E-7</v>
      </c>
      <c r="L251" s="81">
        <v>128.4</v>
      </c>
      <c r="M251" s="82">
        <v>1.43</v>
      </c>
      <c r="N251" s="77">
        <v>183.61</v>
      </c>
      <c r="O251" s="70"/>
      <c r="P251" s="73">
        <v>0</v>
      </c>
      <c r="Q251" s="78"/>
      <c r="R251" s="78"/>
      <c r="HY251" s="55"/>
      <c r="HZ251" s="65"/>
      <c r="IA251" s="65"/>
      <c r="IB251" s="65"/>
      <c r="IC251" s="65"/>
      <c r="ID251" s="65"/>
      <c r="IF251" s="16"/>
      <c r="IG251" s="16" t="s">
        <v>755</v>
      </c>
      <c r="IH251" s="16"/>
      <c r="II251" s="93"/>
      <c r="IJ251" s="65"/>
      <c r="IK251" s="16"/>
      <c r="IL251" s="65"/>
      <c r="IM251" s="131"/>
      <c r="IN251" s="55"/>
    </row>
    <row r="252" spans="1:249" s="11" customFormat="1" ht="14.4" x14ac:dyDescent="0.3">
      <c r="A252" s="74"/>
      <c r="B252" s="68" t="s">
        <v>370</v>
      </c>
      <c r="C252" s="344" t="s">
        <v>371</v>
      </c>
      <c r="D252" s="344"/>
      <c r="E252" s="344"/>
      <c r="F252" s="344"/>
      <c r="G252" s="344"/>
      <c r="H252" s="69" t="s">
        <v>103</v>
      </c>
      <c r="I252" s="75">
        <v>1.8</v>
      </c>
      <c r="J252" s="70"/>
      <c r="K252" s="80">
        <v>0.18</v>
      </c>
      <c r="L252" s="81">
        <v>174.93</v>
      </c>
      <c r="M252" s="82">
        <v>1.1499999999999999</v>
      </c>
      <c r="N252" s="77">
        <v>201.17</v>
      </c>
      <c r="O252" s="70"/>
      <c r="P252" s="73">
        <v>36.21</v>
      </c>
      <c r="Q252" s="78"/>
      <c r="R252" s="78"/>
      <c r="HY252" s="55"/>
      <c r="HZ252" s="65"/>
      <c r="IA252" s="65"/>
      <c r="IB252" s="65"/>
      <c r="IC252" s="65"/>
      <c r="ID252" s="65"/>
      <c r="IF252" s="16"/>
      <c r="IG252" s="16" t="s">
        <v>371</v>
      </c>
      <c r="IH252" s="16"/>
      <c r="II252" s="93"/>
      <c r="IJ252" s="65"/>
      <c r="IK252" s="16"/>
      <c r="IL252" s="65"/>
      <c r="IM252" s="131"/>
      <c r="IN252" s="55"/>
    </row>
    <row r="253" spans="1:249" s="11" customFormat="1" ht="14.4" x14ac:dyDescent="0.3">
      <c r="A253" s="74"/>
      <c r="B253" s="68" t="s">
        <v>1159</v>
      </c>
      <c r="C253" s="344" t="s">
        <v>1158</v>
      </c>
      <c r="D253" s="344"/>
      <c r="E253" s="344"/>
      <c r="F253" s="344"/>
      <c r="G253" s="344"/>
      <c r="H253" s="69" t="s">
        <v>103</v>
      </c>
      <c r="I253" s="75">
        <v>1.9</v>
      </c>
      <c r="J253" s="70"/>
      <c r="K253" s="80">
        <v>0.19</v>
      </c>
      <c r="L253" s="81">
        <v>138.5</v>
      </c>
      <c r="M253" s="82">
        <v>1.59</v>
      </c>
      <c r="N253" s="77">
        <v>220.22</v>
      </c>
      <c r="O253" s="70"/>
      <c r="P253" s="73">
        <v>41.84</v>
      </c>
      <c r="Q253" s="78"/>
      <c r="R253" s="78"/>
      <c r="HY253" s="55"/>
      <c r="HZ253" s="65"/>
      <c r="IA253" s="65"/>
      <c r="IB253" s="65"/>
      <c r="IC253" s="65"/>
      <c r="ID253" s="65"/>
      <c r="IF253" s="16"/>
      <c r="IG253" s="16" t="s">
        <v>1158</v>
      </c>
      <c r="IH253" s="16"/>
      <c r="II253" s="93"/>
      <c r="IJ253" s="65"/>
      <c r="IK253" s="16"/>
      <c r="IL253" s="65"/>
      <c r="IM253" s="131"/>
      <c r="IN253" s="55"/>
    </row>
    <row r="254" spans="1:249" s="11" customFormat="1" ht="14.4" x14ac:dyDescent="0.3">
      <c r="A254" s="74"/>
      <c r="B254" s="68" t="s">
        <v>537</v>
      </c>
      <c r="C254" s="344" t="s">
        <v>538</v>
      </c>
      <c r="D254" s="344"/>
      <c r="E254" s="344"/>
      <c r="F254" s="344"/>
      <c r="G254" s="344"/>
      <c r="H254" s="69" t="s">
        <v>103</v>
      </c>
      <c r="I254" s="80">
        <v>0.01</v>
      </c>
      <c r="J254" s="70"/>
      <c r="K254" s="107">
        <v>1E-3</v>
      </c>
      <c r="L254" s="81">
        <v>79.88</v>
      </c>
      <c r="M254" s="82">
        <v>1.57</v>
      </c>
      <c r="N254" s="77">
        <v>125.41</v>
      </c>
      <c r="O254" s="70"/>
      <c r="P254" s="73">
        <v>0.13</v>
      </c>
      <c r="Q254" s="78"/>
      <c r="R254" s="78"/>
      <c r="HY254" s="55"/>
      <c r="HZ254" s="65"/>
      <c r="IA254" s="65"/>
      <c r="IB254" s="65"/>
      <c r="IC254" s="65"/>
      <c r="ID254" s="65"/>
      <c r="IF254" s="16"/>
      <c r="IG254" s="16" t="s">
        <v>538</v>
      </c>
      <c r="IH254" s="16"/>
      <c r="II254" s="93"/>
      <c r="IJ254" s="65"/>
      <c r="IK254" s="16"/>
      <c r="IL254" s="65"/>
      <c r="IM254" s="131"/>
      <c r="IN254" s="55"/>
    </row>
    <row r="255" spans="1:249" s="11" customFormat="1" ht="14.4" x14ac:dyDescent="0.3">
      <c r="A255" s="74"/>
      <c r="B255" s="68" t="s">
        <v>1157</v>
      </c>
      <c r="C255" s="344" t="s">
        <v>1156</v>
      </c>
      <c r="D255" s="344"/>
      <c r="E255" s="344"/>
      <c r="F255" s="344"/>
      <c r="G255" s="344"/>
      <c r="H255" s="69" t="s">
        <v>103</v>
      </c>
      <c r="I255" s="80">
        <v>0.01</v>
      </c>
      <c r="J255" s="70"/>
      <c r="K255" s="107">
        <v>1E-3</v>
      </c>
      <c r="L255" s="81">
        <v>133.31</v>
      </c>
      <c r="M255" s="82">
        <v>1.29</v>
      </c>
      <c r="N255" s="77">
        <v>171.97</v>
      </c>
      <c r="O255" s="70"/>
      <c r="P255" s="73">
        <v>0.17</v>
      </c>
      <c r="Q255" s="78"/>
      <c r="R255" s="78"/>
      <c r="HY255" s="55"/>
      <c r="HZ255" s="65"/>
      <c r="IA255" s="65"/>
      <c r="IB255" s="65"/>
      <c r="IC255" s="65"/>
      <c r="ID255" s="65"/>
      <c r="IF255" s="16"/>
      <c r="IG255" s="16" t="s">
        <v>1156</v>
      </c>
      <c r="IH255" s="16"/>
      <c r="II255" s="93"/>
      <c r="IJ255" s="65"/>
      <c r="IK255" s="16"/>
      <c r="IL255" s="65"/>
      <c r="IM255" s="131"/>
      <c r="IN255" s="55"/>
    </row>
    <row r="256" spans="1:249" s="11" customFormat="1" ht="14.4" x14ac:dyDescent="0.3">
      <c r="A256" s="85" t="s">
        <v>69</v>
      </c>
      <c r="B256" s="86" t="s">
        <v>1155</v>
      </c>
      <c r="C256" s="371" t="s">
        <v>1154</v>
      </c>
      <c r="D256" s="371"/>
      <c r="E256" s="371"/>
      <c r="F256" s="371"/>
      <c r="G256" s="371"/>
      <c r="H256" s="87" t="s">
        <v>153</v>
      </c>
      <c r="I256" s="114">
        <v>10</v>
      </c>
      <c r="J256" s="89"/>
      <c r="K256" s="114">
        <v>1</v>
      </c>
      <c r="L256" s="91"/>
      <c r="M256" s="89"/>
      <c r="N256" s="91"/>
      <c r="O256" s="89"/>
      <c r="P256" s="92"/>
      <c r="HY256" s="55"/>
      <c r="HZ256" s="65"/>
      <c r="IA256" s="65"/>
      <c r="IB256" s="65"/>
      <c r="IC256" s="65"/>
      <c r="ID256" s="65"/>
      <c r="IF256" s="16"/>
      <c r="IG256" s="16"/>
      <c r="IH256" s="16"/>
      <c r="II256" s="93" t="s">
        <v>1154</v>
      </c>
      <c r="IJ256" s="65"/>
      <c r="IK256" s="16"/>
      <c r="IL256" s="65"/>
      <c r="IM256" s="131"/>
      <c r="IN256" s="55"/>
    </row>
    <row r="257" spans="1:249" s="11" customFormat="1" ht="14.4" x14ac:dyDescent="0.3">
      <c r="A257" s="94"/>
      <c r="B257" s="95"/>
      <c r="C257" s="372" t="s">
        <v>73</v>
      </c>
      <c r="D257" s="372"/>
      <c r="E257" s="372"/>
      <c r="F257" s="372"/>
      <c r="G257" s="372"/>
      <c r="H257" s="58"/>
      <c r="I257" s="59"/>
      <c r="J257" s="59"/>
      <c r="K257" s="59"/>
      <c r="L257" s="62"/>
      <c r="M257" s="59"/>
      <c r="N257" s="96"/>
      <c r="O257" s="59"/>
      <c r="P257" s="97">
        <v>1543.92</v>
      </c>
      <c r="Q257" s="78"/>
      <c r="R257" s="78"/>
      <c r="HY257" s="55"/>
      <c r="HZ257" s="65"/>
      <c r="IA257" s="65"/>
      <c r="IB257" s="65"/>
      <c r="IC257" s="65"/>
      <c r="ID257" s="65"/>
      <c r="IF257" s="16"/>
      <c r="IG257" s="16"/>
      <c r="IH257" s="16"/>
      <c r="II257" s="93"/>
      <c r="IJ257" s="65" t="s">
        <v>73</v>
      </c>
      <c r="IK257" s="16"/>
      <c r="IL257" s="65"/>
      <c r="IM257" s="131"/>
      <c r="IN257" s="55"/>
    </row>
    <row r="258" spans="1:249" s="11" customFormat="1" ht="14.4" x14ac:dyDescent="0.3">
      <c r="A258" s="83"/>
      <c r="B258" s="68"/>
      <c r="C258" s="344" t="s">
        <v>74</v>
      </c>
      <c r="D258" s="344"/>
      <c r="E258" s="344"/>
      <c r="F258" s="344"/>
      <c r="G258" s="344"/>
      <c r="H258" s="69"/>
      <c r="I258" s="70"/>
      <c r="J258" s="70"/>
      <c r="K258" s="70"/>
      <c r="L258" s="72"/>
      <c r="M258" s="70"/>
      <c r="N258" s="72"/>
      <c r="O258" s="70"/>
      <c r="P258" s="73">
        <v>1463.08</v>
      </c>
      <c r="HY258" s="55"/>
      <c r="HZ258" s="65"/>
      <c r="IA258" s="65"/>
      <c r="IB258" s="65"/>
      <c r="IC258" s="65"/>
      <c r="ID258" s="65"/>
      <c r="IF258" s="16"/>
      <c r="IG258" s="16"/>
      <c r="IH258" s="16"/>
      <c r="II258" s="93"/>
      <c r="IJ258" s="65"/>
      <c r="IK258" s="16" t="s">
        <v>74</v>
      </c>
      <c r="IL258" s="65"/>
      <c r="IM258" s="131"/>
      <c r="IN258" s="55"/>
    </row>
    <row r="259" spans="1:249" s="11" customFormat="1" ht="30.6" x14ac:dyDescent="0.3">
      <c r="A259" s="83"/>
      <c r="B259" s="68" t="s">
        <v>272</v>
      </c>
      <c r="C259" s="344" t="s">
        <v>273</v>
      </c>
      <c r="D259" s="344"/>
      <c r="E259" s="344"/>
      <c r="F259" s="344"/>
      <c r="G259" s="344"/>
      <c r="H259" s="69" t="s">
        <v>75</v>
      </c>
      <c r="I259" s="98">
        <v>121</v>
      </c>
      <c r="J259" s="75">
        <v>0.9</v>
      </c>
      <c r="K259" s="75">
        <v>108.9</v>
      </c>
      <c r="L259" s="72"/>
      <c r="M259" s="70"/>
      <c r="N259" s="72"/>
      <c r="O259" s="70"/>
      <c r="P259" s="73">
        <v>1593.29</v>
      </c>
      <c r="HY259" s="55"/>
      <c r="HZ259" s="65"/>
      <c r="IA259" s="65"/>
      <c r="IB259" s="65"/>
      <c r="IC259" s="65"/>
      <c r="ID259" s="65"/>
      <c r="IF259" s="16"/>
      <c r="IG259" s="16"/>
      <c r="IH259" s="16"/>
      <c r="II259" s="93"/>
      <c r="IJ259" s="65"/>
      <c r="IK259" s="16" t="s">
        <v>273</v>
      </c>
      <c r="IL259" s="65"/>
      <c r="IM259" s="131"/>
      <c r="IN259" s="55"/>
    </row>
    <row r="260" spans="1:249" s="11" customFormat="1" ht="30.6" x14ac:dyDescent="0.3">
      <c r="A260" s="83"/>
      <c r="B260" s="68" t="s">
        <v>274</v>
      </c>
      <c r="C260" s="344" t="s">
        <v>275</v>
      </c>
      <c r="D260" s="344"/>
      <c r="E260" s="344"/>
      <c r="F260" s="344"/>
      <c r="G260" s="344"/>
      <c r="H260" s="69" t="s">
        <v>75</v>
      </c>
      <c r="I260" s="98">
        <v>72</v>
      </c>
      <c r="J260" s="80">
        <v>0.85</v>
      </c>
      <c r="K260" s="75">
        <v>61.2</v>
      </c>
      <c r="L260" s="72"/>
      <c r="M260" s="70"/>
      <c r="N260" s="72"/>
      <c r="O260" s="70"/>
      <c r="P260" s="104">
        <v>895.4</v>
      </c>
      <c r="HY260" s="55"/>
      <c r="HZ260" s="65"/>
      <c r="IA260" s="65"/>
      <c r="IB260" s="65"/>
      <c r="IC260" s="65"/>
      <c r="ID260" s="65"/>
      <c r="IF260" s="16"/>
      <c r="IG260" s="16"/>
      <c r="IH260" s="16"/>
      <c r="II260" s="93"/>
      <c r="IJ260" s="65"/>
      <c r="IK260" s="16" t="s">
        <v>275</v>
      </c>
      <c r="IL260" s="65"/>
      <c r="IM260" s="131"/>
      <c r="IN260" s="55"/>
    </row>
    <row r="261" spans="1:249" s="11" customFormat="1" ht="14.4" x14ac:dyDescent="0.3">
      <c r="A261" s="99"/>
      <c r="B261" s="100"/>
      <c r="C261" s="372" t="s">
        <v>76</v>
      </c>
      <c r="D261" s="372"/>
      <c r="E261" s="372"/>
      <c r="F261" s="372"/>
      <c r="G261" s="372"/>
      <c r="H261" s="58"/>
      <c r="I261" s="59"/>
      <c r="J261" s="59"/>
      <c r="K261" s="59"/>
      <c r="L261" s="62"/>
      <c r="M261" s="59"/>
      <c r="N261" s="96">
        <v>40326.1</v>
      </c>
      <c r="O261" s="59"/>
      <c r="P261" s="97">
        <v>4032.61</v>
      </c>
      <c r="HY261" s="55"/>
      <c r="HZ261" s="65"/>
      <c r="IA261" s="65"/>
      <c r="IB261" s="65"/>
      <c r="IC261" s="65"/>
      <c r="ID261" s="65"/>
      <c r="IF261" s="16"/>
      <c r="IG261" s="16"/>
      <c r="IH261" s="16"/>
      <c r="II261" s="93"/>
      <c r="IJ261" s="65"/>
      <c r="IK261" s="16"/>
      <c r="IL261" s="65" t="s">
        <v>76</v>
      </c>
      <c r="IM261" s="131"/>
      <c r="IN261" s="55"/>
    </row>
    <row r="262" spans="1:249" s="11" customFormat="1" ht="30.6" x14ac:dyDescent="0.3">
      <c r="A262" s="56" t="s">
        <v>147</v>
      </c>
      <c r="B262" s="57" t="s">
        <v>1153</v>
      </c>
      <c r="C262" s="373" t="s">
        <v>1152</v>
      </c>
      <c r="D262" s="373"/>
      <c r="E262" s="373"/>
      <c r="F262" s="373"/>
      <c r="G262" s="373"/>
      <c r="H262" s="58" t="s">
        <v>153</v>
      </c>
      <c r="I262" s="59">
        <v>1</v>
      </c>
      <c r="J262" s="60">
        <v>1</v>
      </c>
      <c r="K262" s="60">
        <v>1</v>
      </c>
      <c r="L262" s="62"/>
      <c r="M262" s="59"/>
      <c r="N262" s="132">
        <v>1181.56</v>
      </c>
      <c r="O262" s="59"/>
      <c r="P262" s="97">
        <v>1181.56</v>
      </c>
      <c r="HY262" s="55"/>
      <c r="HZ262" s="65" t="s">
        <v>1152</v>
      </c>
      <c r="IA262" s="65" t="s">
        <v>4</v>
      </c>
      <c r="IB262" s="65" t="s">
        <v>4</v>
      </c>
      <c r="IC262" s="65" t="s">
        <v>4</v>
      </c>
      <c r="ID262" s="65" t="s">
        <v>4</v>
      </c>
      <c r="IF262" s="16"/>
      <c r="IG262" s="16"/>
      <c r="IH262" s="16"/>
      <c r="II262" s="93"/>
      <c r="IJ262" s="65"/>
      <c r="IK262" s="16"/>
      <c r="IL262" s="65"/>
      <c r="IM262" s="131"/>
      <c r="IN262" s="55"/>
    </row>
    <row r="263" spans="1:249" s="11" customFormat="1" ht="14.4" x14ac:dyDescent="0.3">
      <c r="A263" s="99"/>
      <c r="B263" s="100"/>
      <c r="C263" s="372" t="s">
        <v>76</v>
      </c>
      <c r="D263" s="372"/>
      <c r="E263" s="372"/>
      <c r="F263" s="372"/>
      <c r="G263" s="372"/>
      <c r="H263" s="58"/>
      <c r="I263" s="59"/>
      <c r="J263" s="59"/>
      <c r="K263" s="59"/>
      <c r="L263" s="62"/>
      <c r="M263" s="59"/>
      <c r="N263" s="62"/>
      <c r="O263" s="59"/>
      <c r="P263" s="97">
        <v>1181.56</v>
      </c>
      <c r="HY263" s="55"/>
      <c r="HZ263" s="65"/>
      <c r="IA263" s="65"/>
      <c r="IB263" s="65"/>
      <c r="IC263" s="65"/>
      <c r="ID263" s="65"/>
      <c r="IF263" s="16"/>
      <c r="IG263" s="16"/>
      <c r="IH263" s="16"/>
      <c r="II263" s="93"/>
      <c r="IJ263" s="65"/>
      <c r="IK263" s="16"/>
      <c r="IL263" s="65" t="s">
        <v>76</v>
      </c>
      <c r="IM263" s="131"/>
      <c r="IN263" s="55"/>
    </row>
    <row r="264" spans="1:249" s="11" customFormat="1" ht="1.5" customHeight="1" x14ac:dyDescent="0.3">
      <c r="A264" s="119"/>
      <c r="B264" s="120"/>
      <c r="C264" s="120"/>
      <c r="D264" s="120"/>
      <c r="E264" s="120"/>
      <c r="F264" s="121"/>
      <c r="G264" s="121"/>
      <c r="H264" s="121"/>
      <c r="I264" s="121"/>
      <c r="J264" s="122"/>
      <c r="K264" s="121"/>
      <c r="L264" s="122"/>
      <c r="M264" s="123"/>
      <c r="N264" s="122"/>
      <c r="O264" s="124"/>
      <c r="P264" s="125"/>
      <c r="Q264" s="126"/>
      <c r="R264" s="127"/>
      <c r="HY264" s="55"/>
      <c r="HZ264" s="65"/>
      <c r="IA264" s="65"/>
      <c r="IB264" s="65"/>
      <c r="IC264" s="65"/>
      <c r="ID264" s="65"/>
      <c r="IF264" s="16"/>
      <c r="IG264" s="16"/>
      <c r="IH264" s="16"/>
      <c r="II264" s="93"/>
      <c r="IJ264" s="65"/>
      <c r="IK264" s="16"/>
      <c r="IL264" s="65"/>
      <c r="IM264" s="131"/>
      <c r="IN264" s="55"/>
    </row>
    <row r="265" spans="1:249" s="11" customFormat="1" ht="14.4" x14ac:dyDescent="0.3">
      <c r="A265" s="94"/>
      <c r="B265" s="128"/>
      <c r="C265" s="377" t="s">
        <v>1151</v>
      </c>
      <c r="D265" s="377"/>
      <c r="E265" s="377"/>
      <c r="F265" s="377"/>
      <c r="G265" s="377"/>
      <c r="H265" s="377"/>
      <c r="I265" s="377"/>
      <c r="J265" s="377"/>
      <c r="K265" s="377"/>
      <c r="L265" s="377"/>
      <c r="M265" s="377"/>
      <c r="N265" s="377"/>
      <c r="O265" s="377"/>
      <c r="P265" s="130">
        <v>51130.51</v>
      </c>
      <c r="Q265" s="126"/>
      <c r="R265" s="127"/>
      <c r="HY265" s="55"/>
      <c r="HZ265" s="65"/>
      <c r="IA265" s="65"/>
      <c r="IB265" s="65"/>
      <c r="IC265" s="65"/>
      <c r="ID265" s="65"/>
      <c r="IF265" s="16"/>
      <c r="IG265" s="16"/>
      <c r="IH265" s="16"/>
      <c r="II265" s="93"/>
      <c r="IJ265" s="65"/>
      <c r="IK265" s="16"/>
      <c r="IL265" s="65"/>
      <c r="IM265" s="131" t="s">
        <v>1151</v>
      </c>
      <c r="IN265" s="55"/>
    </row>
    <row r="266" spans="1:249" s="11" customFormat="1" ht="14.4" x14ac:dyDescent="0.3">
      <c r="A266" s="362" t="s">
        <v>1150</v>
      </c>
      <c r="B266" s="363"/>
      <c r="C266" s="363"/>
      <c r="D266" s="363"/>
      <c r="E266" s="363"/>
      <c r="F266" s="363"/>
      <c r="G266" s="363"/>
      <c r="H266" s="363"/>
      <c r="I266" s="363"/>
      <c r="J266" s="363"/>
      <c r="K266" s="363"/>
      <c r="L266" s="363"/>
      <c r="M266" s="363"/>
      <c r="N266" s="363"/>
      <c r="O266" s="363"/>
      <c r="P266" s="364"/>
      <c r="HY266" s="55" t="s">
        <v>1150</v>
      </c>
      <c r="HZ266" s="65"/>
      <c r="IA266" s="65"/>
      <c r="IB266" s="65"/>
      <c r="IC266" s="65"/>
      <c r="ID266" s="65"/>
      <c r="IF266" s="16"/>
      <c r="IG266" s="16"/>
      <c r="IH266" s="16"/>
      <c r="II266" s="93"/>
      <c r="IJ266" s="65"/>
      <c r="IK266" s="16"/>
      <c r="IL266" s="65"/>
      <c r="IM266" s="131"/>
      <c r="IN266" s="55"/>
    </row>
    <row r="267" spans="1:249" s="11" customFormat="1" ht="14.4" x14ac:dyDescent="0.3">
      <c r="A267" s="56" t="s">
        <v>148</v>
      </c>
      <c r="B267" s="57" t="s">
        <v>1149</v>
      </c>
      <c r="C267" s="373" t="s">
        <v>1148</v>
      </c>
      <c r="D267" s="373"/>
      <c r="E267" s="373"/>
      <c r="F267" s="373"/>
      <c r="G267" s="373"/>
      <c r="H267" s="58" t="s">
        <v>1109</v>
      </c>
      <c r="I267" s="59">
        <v>0.2</v>
      </c>
      <c r="J267" s="60">
        <v>1</v>
      </c>
      <c r="K267" s="116">
        <v>0.2</v>
      </c>
      <c r="L267" s="62"/>
      <c r="M267" s="59"/>
      <c r="N267" s="63"/>
      <c r="O267" s="59"/>
      <c r="P267" s="64"/>
      <c r="HY267" s="55"/>
      <c r="HZ267" s="65" t="s">
        <v>1148</v>
      </c>
      <c r="IA267" s="65" t="s">
        <v>4</v>
      </c>
      <c r="IB267" s="65" t="s">
        <v>4</v>
      </c>
      <c r="IC267" s="65" t="s">
        <v>4</v>
      </c>
      <c r="ID267" s="65" t="s">
        <v>4</v>
      </c>
      <c r="IF267" s="16"/>
      <c r="IG267" s="16"/>
      <c r="IH267" s="16"/>
      <c r="II267" s="93"/>
      <c r="IJ267" s="65"/>
      <c r="IK267" s="16"/>
      <c r="IL267" s="65"/>
      <c r="IM267" s="131"/>
      <c r="IN267" s="55"/>
    </row>
    <row r="268" spans="1:249" s="11" customFormat="1" ht="14.4" x14ac:dyDescent="0.3">
      <c r="A268" s="66"/>
      <c r="B268" s="15"/>
      <c r="C268" s="339" t="s">
        <v>1099</v>
      </c>
      <c r="D268" s="339"/>
      <c r="E268" s="339"/>
      <c r="F268" s="339"/>
      <c r="G268" s="339"/>
      <c r="H268" s="339"/>
      <c r="I268" s="339"/>
      <c r="J268" s="339"/>
      <c r="K268" s="339"/>
      <c r="L268" s="339"/>
      <c r="M268" s="339"/>
      <c r="N268" s="339"/>
      <c r="O268" s="339"/>
      <c r="P268" s="374"/>
      <c r="HY268" s="55"/>
      <c r="HZ268" s="65"/>
      <c r="IA268" s="65"/>
      <c r="IB268" s="65"/>
      <c r="IC268" s="65"/>
      <c r="ID268" s="65"/>
      <c r="IE268" s="3" t="s">
        <v>1099</v>
      </c>
      <c r="IF268" s="16"/>
      <c r="IG268" s="16"/>
      <c r="IH268" s="16"/>
      <c r="II268" s="93"/>
      <c r="IJ268" s="65"/>
      <c r="IK268" s="16"/>
      <c r="IL268" s="65"/>
      <c r="IM268" s="131"/>
      <c r="IN268" s="55"/>
    </row>
    <row r="269" spans="1:249" s="11" customFormat="1" ht="20.399999999999999" x14ac:dyDescent="0.3">
      <c r="A269" s="110"/>
      <c r="B269" s="95" t="s">
        <v>1085</v>
      </c>
      <c r="C269" s="375" t="s">
        <v>1084</v>
      </c>
      <c r="D269" s="375"/>
      <c r="E269" s="375"/>
      <c r="F269" s="375"/>
      <c r="G269" s="375"/>
      <c r="H269" s="375"/>
      <c r="I269" s="375"/>
      <c r="J269" s="375"/>
      <c r="K269" s="375"/>
      <c r="L269" s="375"/>
      <c r="M269" s="375"/>
      <c r="N269" s="375"/>
      <c r="O269" s="375"/>
      <c r="P269" s="376"/>
      <c r="HY269" s="55"/>
      <c r="HZ269" s="65"/>
      <c r="IA269" s="65"/>
      <c r="IB269" s="65"/>
      <c r="IC269" s="65"/>
      <c r="ID269" s="65"/>
      <c r="IF269" s="16"/>
      <c r="IG269" s="16"/>
      <c r="IH269" s="16"/>
      <c r="II269" s="93"/>
      <c r="IJ269" s="65"/>
      <c r="IK269" s="16"/>
      <c r="IL269" s="65"/>
      <c r="IM269" s="131"/>
      <c r="IN269" s="55"/>
      <c r="IO269" s="3" t="s">
        <v>1084</v>
      </c>
    </row>
    <row r="270" spans="1:249" s="11" customFormat="1" ht="14.4" x14ac:dyDescent="0.3">
      <c r="A270" s="67"/>
      <c r="B270" s="68" t="s">
        <v>57</v>
      </c>
      <c r="C270" s="344" t="s">
        <v>59</v>
      </c>
      <c r="D270" s="344"/>
      <c r="E270" s="344"/>
      <c r="F270" s="344"/>
      <c r="G270" s="344"/>
      <c r="H270" s="69" t="s">
        <v>60</v>
      </c>
      <c r="I270" s="70"/>
      <c r="J270" s="70"/>
      <c r="K270" s="102">
        <v>4.3815</v>
      </c>
      <c r="L270" s="72"/>
      <c r="M270" s="70"/>
      <c r="N270" s="72"/>
      <c r="O270" s="70"/>
      <c r="P270" s="73">
        <v>2396.71</v>
      </c>
      <c r="HY270" s="55"/>
      <c r="HZ270" s="65"/>
      <c r="IA270" s="65"/>
      <c r="IB270" s="65"/>
      <c r="IC270" s="65"/>
      <c r="ID270" s="65"/>
      <c r="IF270" s="16" t="s">
        <v>59</v>
      </c>
      <c r="IG270" s="16"/>
      <c r="IH270" s="16"/>
      <c r="II270" s="93"/>
      <c r="IJ270" s="65"/>
      <c r="IK270" s="16"/>
      <c r="IL270" s="65"/>
      <c r="IM270" s="131"/>
      <c r="IN270" s="55"/>
    </row>
    <row r="271" spans="1:249" s="11" customFormat="1" ht="14.4" x14ac:dyDescent="0.3">
      <c r="A271" s="74"/>
      <c r="B271" s="68" t="s">
        <v>219</v>
      </c>
      <c r="C271" s="344" t="s">
        <v>220</v>
      </c>
      <c r="D271" s="344"/>
      <c r="E271" s="344"/>
      <c r="F271" s="344"/>
      <c r="G271" s="344"/>
      <c r="H271" s="69" t="s">
        <v>60</v>
      </c>
      <c r="I271" s="80">
        <v>0.82</v>
      </c>
      <c r="J271" s="80">
        <v>1.1499999999999999</v>
      </c>
      <c r="K271" s="102">
        <v>0.18859999999999999</v>
      </c>
      <c r="L271" s="10"/>
      <c r="M271" s="76"/>
      <c r="N271" s="77">
        <v>413.99</v>
      </c>
      <c r="O271" s="70"/>
      <c r="P271" s="73">
        <v>78.08</v>
      </c>
      <c r="Q271" s="78"/>
      <c r="R271" s="78"/>
      <c r="HY271" s="55"/>
      <c r="HZ271" s="65"/>
      <c r="IA271" s="65"/>
      <c r="IB271" s="65"/>
      <c r="IC271" s="65"/>
      <c r="ID271" s="65"/>
      <c r="IF271" s="16"/>
      <c r="IG271" s="16" t="s">
        <v>220</v>
      </c>
      <c r="IH271" s="16"/>
      <c r="II271" s="93"/>
      <c r="IJ271" s="65"/>
      <c r="IK271" s="16"/>
      <c r="IL271" s="65"/>
      <c r="IM271" s="131"/>
      <c r="IN271" s="55"/>
    </row>
    <row r="272" spans="1:249" s="11" customFormat="1" ht="14.4" x14ac:dyDescent="0.3">
      <c r="A272" s="74"/>
      <c r="B272" s="68" t="s">
        <v>221</v>
      </c>
      <c r="C272" s="344" t="s">
        <v>222</v>
      </c>
      <c r="D272" s="344"/>
      <c r="E272" s="344"/>
      <c r="F272" s="344"/>
      <c r="G272" s="344"/>
      <c r="H272" s="69" t="s">
        <v>60</v>
      </c>
      <c r="I272" s="80">
        <v>0.31</v>
      </c>
      <c r="J272" s="80">
        <v>1.1499999999999999</v>
      </c>
      <c r="K272" s="102">
        <v>7.1300000000000002E-2</v>
      </c>
      <c r="L272" s="10"/>
      <c r="M272" s="76"/>
      <c r="N272" s="77">
        <v>451.25</v>
      </c>
      <c r="O272" s="70"/>
      <c r="P272" s="73">
        <v>32.17</v>
      </c>
      <c r="Q272" s="78"/>
      <c r="R272" s="78"/>
      <c r="HY272" s="55"/>
      <c r="HZ272" s="65"/>
      <c r="IA272" s="65"/>
      <c r="IB272" s="65"/>
      <c r="IC272" s="65"/>
      <c r="ID272" s="65"/>
      <c r="IF272" s="16"/>
      <c r="IG272" s="16" t="s">
        <v>222</v>
      </c>
      <c r="IH272" s="16"/>
      <c r="II272" s="93"/>
      <c r="IJ272" s="65"/>
      <c r="IK272" s="16"/>
      <c r="IL272" s="65"/>
      <c r="IM272" s="131"/>
      <c r="IN272" s="55"/>
    </row>
    <row r="273" spans="1:248" s="11" customFormat="1" ht="14.4" x14ac:dyDescent="0.3">
      <c r="A273" s="74"/>
      <c r="B273" s="68" t="s">
        <v>225</v>
      </c>
      <c r="C273" s="344" t="s">
        <v>226</v>
      </c>
      <c r="D273" s="344"/>
      <c r="E273" s="344"/>
      <c r="F273" s="344"/>
      <c r="G273" s="344"/>
      <c r="H273" s="69" t="s">
        <v>60</v>
      </c>
      <c r="I273" s="80">
        <v>17.920000000000002</v>
      </c>
      <c r="J273" s="80">
        <v>1.1499999999999999</v>
      </c>
      <c r="K273" s="102">
        <v>4.1215999999999999</v>
      </c>
      <c r="L273" s="10"/>
      <c r="M273" s="76"/>
      <c r="N273" s="77">
        <v>554.75</v>
      </c>
      <c r="O273" s="70"/>
      <c r="P273" s="73">
        <v>2286.46</v>
      </c>
      <c r="Q273" s="78"/>
      <c r="R273" s="78"/>
      <c r="HY273" s="55"/>
      <c r="HZ273" s="65"/>
      <c r="IA273" s="65"/>
      <c r="IB273" s="65"/>
      <c r="IC273" s="65"/>
      <c r="ID273" s="65"/>
      <c r="IF273" s="16"/>
      <c r="IG273" s="16" t="s">
        <v>226</v>
      </c>
      <c r="IH273" s="16"/>
      <c r="II273" s="93"/>
      <c r="IJ273" s="65"/>
      <c r="IK273" s="16"/>
      <c r="IL273" s="65"/>
      <c r="IM273" s="131"/>
      <c r="IN273" s="55"/>
    </row>
    <row r="274" spans="1:248" s="11" customFormat="1" ht="14.4" x14ac:dyDescent="0.3">
      <c r="A274" s="67"/>
      <c r="B274" s="68" t="s">
        <v>61</v>
      </c>
      <c r="C274" s="344" t="s">
        <v>62</v>
      </c>
      <c r="D274" s="344"/>
      <c r="E274" s="344"/>
      <c r="F274" s="344"/>
      <c r="G274" s="344"/>
      <c r="H274" s="69"/>
      <c r="I274" s="70"/>
      <c r="J274" s="70"/>
      <c r="K274" s="70"/>
      <c r="L274" s="72"/>
      <c r="M274" s="70"/>
      <c r="N274" s="72"/>
      <c r="O274" s="70"/>
      <c r="P274" s="104">
        <v>59.98</v>
      </c>
      <c r="HY274" s="55"/>
      <c r="HZ274" s="65"/>
      <c r="IA274" s="65"/>
      <c r="IB274" s="65"/>
      <c r="IC274" s="65"/>
      <c r="ID274" s="65"/>
      <c r="IF274" s="16" t="s">
        <v>62</v>
      </c>
      <c r="IG274" s="16"/>
      <c r="IH274" s="16"/>
      <c r="II274" s="93"/>
      <c r="IJ274" s="65"/>
      <c r="IK274" s="16"/>
      <c r="IL274" s="65"/>
      <c r="IM274" s="131"/>
      <c r="IN274" s="55"/>
    </row>
    <row r="275" spans="1:248" s="11" customFormat="1" ht="14.4" x14ac:dyDescent="0.3">
      <c r="A275" s="67"/>
      <c r="B275" s="68"/>
      <c r="C275" s="344" t="s">
        <v>63</v>
      </c>
      <c r="D275" s="344"/>
      <c r="E275" s="344"/>
      <c r="F275" s="344"/>
      <c r="G275" s="344"/>
      <c r="H275" s="69" t="s">
        <v>60</v>
      </c>
      <c r="I275" s="70"/>
      <c r="J275" s="70"/>
      <c r="K275" s="102">
        <v>9.7500000000000003E-2</v>
      </c>
      <c r="L275" s="72"/>
      <c r="M275" s="70"/>
      <c r="N275" s="72"/>
      <c r="O275" s="70"/>
      <c r="P275" s="104">
        <v>53.16</v>
      </c>
      <c r="HY275" s="55"/>
      <c r="HZ275" s="65"/>
      <c r="IA275" s="65"/>
      <c r="IB275" s="65"/>
      <c r="IC275" s="65"/>
      <c r="ID275" s="65"/>
      <c r="IF275" s="16" t="s">
        <v>63</v>
      </c>
      <c r="IG275" s="16"/>
      <c r="IH275" s="16"/>
      <c r="II275" s="93"/>
      <c r="IJ275" s="65"/>
      <c r="IK275" s="16"/>
      <c r="IL275" s="65"/>
      <c r="IM275" s="131"/>
      <c r="IN275" s="55"/>
    </row>
    <row r="276" spans="1:248" s="11" customFormat="1" ht="20.399999999999999" x14ac:dyDescent="0.3">
      <c r="A276" s="74"/>
      <c r="B276" s="68" t="s">
        <v>64</v>
      </c>
      <c r="C276" s="344" t="s">
        <v>65</v>
      </c>
      <c r="D276" s="344"/>
      <c r="E276" s="344"/>
      <c r="F276" s="344"/>
      <c r="G276" s="344"/>
      <c r="H276" s="69" t="s">
        <v>66</v>
      </c>
      <c r="I276" s="80">
        <v>0.06</v>
      </c>
      <c r="J276" s="80">
        <v>1.25</v>
      </c>
      <c r="K276" s="107">
        <v>1.4999999999999999E-2</v>
      </c>
      <c r="L276" s="81">
        <v>37.32</v>
      </c>
      <c r="M276" s="82">
        <v>1.45</v>
      </c>
      <c r="N276" s="77">
        <v>54.11</v>
      </c>
      <c r="O276" s="70"/>
      <c r="P276" s="73">
        <v>0.81</v>
      </c>
      <c r="Q276" s="78"/>
      <c r="R276" s="78"/>
      <c r="HY276" s="55"/>
      <c r="HZ276" s="65"/>
      <c r="IA276" s="65"/>
      <c r="IB276" s="65"/>
      <c r="IC276" s="65"/>
      <c r="ID276" s="65"/>
      <c r="IF276" s="16"/>
      <c r="IG276" s="16" t="s">
        <v>65</v>
      </c>
      <c r="IH276" s="16"/>
      <c r="II276" s="93"/>
      <c r="IJ276" s="65"/>
      <c r="IK276" s="16"/>
      <c r="IL276" s="65"/>
      <c r="IM276" s="131"/>
      <c r="IN276" s="55"/>
    </row>
    <row r="277" spans="1:248" s="11" customFormat="1" ht="14.4" x14ac:dyDescent="0.3">
      <c r="A277" s="83"/>
      <c r="B277" s="68" t="s">
        <v>67</v>
      </c>
      <c r="C277" s="344" t="s">
        <v>68</v>
      </c>
      <c r="D277" s="344"/>
      <c r="E277" s="344"/>
      <c r="F277" s="344"/>
      <c r="G277" s="344"/>
      <c r="H277" s="69" t="s">
        <v>60</v>
      </c>
      <c r="I277" s="80">
        <v>0.06</v>
      </c>
      <c r="J277" s="80">
        <v>1.25</v>
      </c>
      <c r="K277" s="107">
        <v>1.4999999999999999E-2</v>
      </c>
      <c r="L277" s="72"/>
      <c r="M277" s="70"/>
      <c r="N277" s="84">
        <v>492.65</v>
      </c>
      <c r="O277" s="70"/>
      <c r="P277" s="104">
        <v>7.39</v>
      </c>
      <c r="HY277" s="55"/>
      <c r="HZ277" s="65"/>
      <c r="IA277" s="65"/>
      <c r="IB277" s="65"/>
      <c r="IC277" s="65"/>
      <c r="ID277" s="65"/>
      <c r="IF277" s="16"/>
      <c r="IG277" s="16"/>
      <c r="IH277" s="16" t="s">
        <v>68</v>
      </c>
      <c r="II277" s="93"/>
      <c r="IJ277" s="65"/>
      <c r="IK277" s="16"/>
      <c r="IL277" s="65"/>
      <c r="IM277" s="131"/>
      <c r="IN277" s="55"/>
    </row>
    <row r="278" spans="1:248" s="11" customFormat="1" ht="14.4" x14ac:dyDescent="0.3">
      <c r="A278" s="74"/>
      <c r="B278" s="68" t="s">
        <v>91</v>
      </c>
      <c r="C278" s="344" t="s">
        <v>92</v>
      </c>
      <c r="D278" s="344"/>
      <c r="E278" s="344"/>
      <c r="F278" s="344"/>
      <c r="G278" s="344"/>
      <c r="H278" s="69" t="s">
        <v>66</v>
      </c>
      <c r="I278" s="80">
        <v>0.33</v>
      </c>
      <c r="J278" s="80">
        <v>1.25</v>
      </c>
      <c r="K278" s="102">
        <v>8.2500000000000004E-2</v>
      </c>
      <c r="L278" s="10"/>
      <c r="M278" s="76"/>
      <c r="N278" s="77">
        <v>717.22</v>
      </c>
      <c r="O278" s="70"/>
      <c r="P278" s="73">
        <v>59.17</v>
      </c>
      <c r="Q278" s="78"/>
      <c r="R278" s="78"/>
      <c r="HY278" s="55"/>
      <c r="HZ278" s="65"/>
      <c r="IA278" s="65"/>
      <c r="IB278" s="65"/>
      <c r="IC278" s="65"/>
      <c r="ID278" s="65"/>
      <c r="IF278" s="16"/>
      <c r="IG278" s="16" t="s">
        <v>92</v>
      </c>
      <c r="IH278" s="16"/>
      <c r="II278" s="93"/>
      <c r="IJ278" s="65"/>
      <c r="IK278" s="16"/>
      <c r="IL278" s="65"/>
      <c r="IM278" s="131"/>
      <c r="IN278" s="55"/>
    </row>
    <row r="279" spans="1:248" s="11" customFormat="1" ht="14.4" x14ac:dyDescent="0.3">
      <c r="A279" s="83"/>
      <c r="B279" s="68" t="s">
        <v>93</v>
      </c>
      <c r="C279" s="344" t="s">
        <v>94</v>
      </c>
      <c r="D279" s="344"/>
      <c r="E279" s="344"/>
      <c r="F279" s="344"/>
      <c r="G279" s="344"/>
      <c r="H279" s="69" t="s">
        <v>60</v>
      </c>
      <c r="I279" s="80">
        <v>0.33</v>
      </c>
      <c r="J279" s="80">
        <v>1.25</v>
      </c>
      <c r="K279" s="102">
        <v>8.2500000000000004E-2</v>
      </c>
      <c r="L279" s="72"/>
      <c r="M279" s="70"/>
      <c r="N279" s="84">
        <v>554.75</v>
      </c>
      <c r="O279" s="70"/>
      <c r="P279" s="104">
        <v>45.77</v>
      </c>
      <c r="HY279" s="55"/>
      <c r="HZ279" s="65"/>
      <c r="IA279" s="65"/>
      <c r="IB279" s="65"/>
      <c r="IC279" s="65"/>
      <c r="ID279" s="65"/>
      <c r="IF279" s="16"/>
      <c r="IG279" s="16"/>
      <c r="IH279" s="16" t="s">
        <v>94</v>
      </c>
      <c r="II279" s="93"/>
      <c r="IJ279" s="65"/>
      <c r="IK279" s="16"/>
      <c r="IL279" s="65"/>
      <c r="IM279" s="131"/>
      <c r="IN279" s="55"/>
    </row>
    <row r="280" spans="1:248" s="11" customFormat="1" ht="14.4" x14ac:dyDescent="0.3">
      <c r="A280" s="67"/>
      <c r="B280" s="68" t="s">
        <v>80</v>
      </c>
      <c r="C280" s="344" t="s">
        <v>99</v>
      </c>
      <c r="D280" s="344"/>
      <c r="E280" s="344"/>
      <c r="F280" s="344"/>
      <c r="G280" s="344"/>
      <c r="H280" s="69"/>
      <c r="I280" s="70"/>
      <c r="J280" s="70"/>
      <c r="K280" s="70"/>
      <c r="L280" s="72"/>
      <c r="M280" s="70"/>
      <c r="N280" s="72"/>
      <c r="O280" s="70"/>
      <c r="P280" s="73">
        <v>1601.1</v>
      </c>
      <c r="HY280" s="55"/>
      <c r="HZ280" s="65"/>
      <c r="IA280" s="65"/>
      <c r="IB280" s="65"/>
      <c r="IC280" s="65"/>
      <c r="ID280" s="65"/>
      <c r="IF280" s="16" t="s">
        <v>99</v>
      </c>
      <c r="IG280" s="16"/>
      <c r="IH280" s="16"/>
      <c r="II280" s="93"/>
      <c r="IJ280" s="65"/>
      <c r="IK280" s="16"/>
      <c r="IL280" s="65"/>
      <c r="IM280" s="131"/>
      <c r="IN280" s="55"/>
    </row>
    <row r="281" spans="1:248" s="11" customFormat="1" ht="14.4" x14ac:dyDescent="0.3">
      <c r="A281" s="74"/>
      <c r="B281" s="68" t="s">
        <v>137</v>
      </c>
      <c r="C281" s="344" t="s">
        <v>138</v>
      </c>
      <c r="D281" s="344"/>
      <c r="E281" s="344"/>
      <c r="F281" s="344"/>
      <c r="G281" s="344"/>
      <c r="H281" s="69" t="s">
        <v>139</v>
      </c>
      <c r="I281" s="75">
        <v>2.4</v>
      </c>
      <c r="J281" s="70"/>
      <c r="K281" s="80">
        <v>0.48</v>
      </c>
      <c r="L281" s="10"/>
      <c r="M281" s="76"/>
      <c r="N281" s="77">
        <v>7.22</v>
      </c>
      <c r="O281" s="70"/>
      <c r="P281" s="73">
        <v>3.47</v>
      </c>
      <c r="Q281" s="78"/>
      <c r="R281" s="78"/>
      <c r="HY281" s="55"/>
      <c r="HZ281" s="65"/>
      <c r="IA281" s="65"/>
      <c r="IB281" s="65"/>
      <c r="IC281" s="65"/>
      <c r="ID281" s="65"/>
      <c r="IF281" s="16"/>
      <c r="IG281" s="16" t="s">
        <v>138</v>
      </c>
      <c r="IH281" s="16"/>
      <c r="II281" s="93"/>
      <c r="IJ281" s="65"/>
      <c r="IK281" s="16"/>
      <c r="IL281" s="65"/>
      <c r="IM281" s="131"/>
      <c r="IN281" s="55"/>
    </row>
    <row r="282" spans="1:248" s="11" customFormat="1" ht="14.4" x14ac:dyDescent="0.3">
      <c r="A282" s="74"/>
      <c r="B282" s="68" t="s">
        <v>902</v>
      </c>
      <c r="C282" s="344" t="s">
        <v>903</v>
      </c>
      <c r="D282" s="344"/>
      <c r="E282" s="344"/>
      <c r="F282" s="344"/>
      <c r="G282" s="344"/>
      <c r="H282" s="69" t="s">
        <v>201</v>
      </c>
      <c r="I282" s="80">
        <v>0.02</v>
      </c>
      <c r="J282" s="70"/>
      <c r="K282" s="107">
        <v>4.0000000000000001E-3</v>
      </c>
      <c r="L282" s="81">
        <v>375.96</v>
      </c>
      <c r="M282" s="82">
        <v>1.35</v>
      </c>
      <c r="N282" s="77">
        <v>507.55</v>
      </c>
      <c r="O282" s="70"/>
      <c r="P282" s="73">
        <v>2.0299999999999998</v>
      </c>
      <c r="Q282" s="78"/>
      <c r="R282" s="78"/>
      <c r="HY282" s="55"/>
      <c r="HZ282" s="65"/>
      <c r="IA282" s="65"/>
      <c r="IB282" s="65"/>
      <c r="IC282" s="65"/>
      <c r="ID282" s="65"/>
      <c r="IF282" s="16"/>
      <c r="IG282" s="16" t="s">
        <v>903</v>
      </c>
      <c r="IH282" s="16"/>
      <c r="II282" s="93"/>
      <c r="IJ282" s="65"/>
      <c r="IK282" s="16"/>
      <c r="IL282" s="65"/>
      <c r="IM282" s="131"/>
      <c r="IN282" s="55"/>
    </row>
    <row r="283" spans="1:248" s="11" customFormat="1" ht="20.399999999999999" x14ac:dyDescent="0.3">
      <c r="A283" s="74"/>
      <c r="B283" s="68" t="s">
        <v>1147</v>
      </c>
      <c r="C283" s="344" t="s">
        <v>1146</v>
      </c>
      <c r="D283" s="344"/>
      <c r="E283" s="344"/>
      <c r="F283" s="344"/>
      <c r="G283" s="344"/>
      <c r="H283" s="69" t="s">
        <v>72</v>
      </c>
      <c r="I283" s="102">
        <v>2.0000000000000001E-4</v>
      </c>
      <c r="J283" s="70"/>
      <c r="K283" s="71">
        <v>4.0000000000000003E-5</v>
      </c>
      <c r="L283" s="112">
        <v>104494.96</v>
      </c>
      <c r="M283" s="82">
        <v>1.35</v>
      </c>
      <c r="N283" s="77">
        <v>141068.20000000001</v>
      </c>
      <c r="O283" s="70"/>
      <c r="P283" s="73">
        <v>5.64</v>
      </c>
      <c r="Q283" s="78"/>
      <c r="R283" s="78"/>
      <c r="HY283" s="55"/>
      <c r="HZ283" s="65"/>
      <c r="IA283" s="65"/>
      <c r="IB283" s="65"/>
      <c r="IC283" s="65"/>
      <c r="ID283" s="65"/>
      <c r="IF283" s="16"/>
      <c r="IG283" s="16" t="s">
        <v>1146</v>
      </c>
      <c r="IH283" s="16"/>
      <c r="II283" s="93"/>
      <c r="IJ283" s="65"/>
      <c r="IK283" s="16"/>
      <c r="IL283" s="65"/>
      <c r="IM283" s="131"/>
      <c r="IN283" s="55"/>
    </row>
    <row r="284" spans="1:248" s="11" customFormat="1" ht="20.399999999999999" x14ac:dyDescent="0.3">
      <c r="A284" s="74"/>
      <c r="B284" s="68" t="s">
        <v>1107</v>
      </c>
      <c r="C284" s="344" t="s">
        <v>1106</v>
      </c>
      <c r="D284" s="344"/>
      <c r="E284" s="344"/>
      <c r="F284" s="344"/>
      <c r="G284" s="344"/>
      <c r="H284" s="69" t="s">
        <v>204</v>
      </c>
      <c r="I284" s="80">
        <v>0.31</v>
      </c>
      <c r="J284" s="70"/>
      <c r="K284" s="107">
        <v>6.2E-2</v>
      </c>
      <c r="L284" s="81">
        <v>768.53</v>
      </c>
      <c r="M284" s="82">
        <v>1.25</v>
      </c>
      <c r="N284" s="77">
        <v>960.66</v>
      </c>
      <c r="O284" s="70"/>
      <c r="P284" s="73">
        <v>59.56</v>
      </c>
      <c r="Q284" s="78"/>
      <c r="R284" s="78"/>
      <c r="HY284" s="55"/>
      <c r="HZ284" s="65"/>
      <c r="IA284" s="65"/>
      <c r="IB284" s="65"/>
      <c r="IC284" s="65"/>
      <c r="ID284" s="65"/>
      <c r="IF284" s="16"/>
      <c r="IG284" s="16" t="s">
        <v>1106</v>
      </c>
      <c r="IH284" s="16"/>
      <c r="II284" s="93"/>
      <c r="IJ284" s="65"/>
      <c r="IK284" s="16"/>
      <c r="IL284" s="65"/>
      <c r="IM284" s="131"/>
      <c r="IN284" s="55"/>
    </row>
    <row r="285" spans="1:248" s="11" customFormat="1" ht="20.399999999999999" x14ac:dyDescent="0.3">
      <c r="A285" s="74"/>
      <c r="B285" s="68" t="s">
        <v>1145</v>
      </c>
      <c r="C285" s="344" t="s">
        <v>1144</v>
      </c>
      <c r="D285" s="344"/>
      <c r="E285" s="344"/>
      <c r="F285" s="344"/>
      <c r="G285" s="344"/>
      <c r="H285" s="69" t="s">
        <v>153</v>
      </c>
      <c r="I285" s="98">
        <v>10</v>
      </c>
      <c r="J285" s="70"/>
      <c r="K285" s="98">
        <v>2</v>
      </c>
      <c r="L285" s="81">
        <v>459.38</v>
      </c>
      <c r="M285" s="82">
        <v>1.23</v>
      </c>
      <c r="N285" s="77">
        <v>565.04</v>
      </c>
      <c r="O285" s="70"/>
      <c r="P285" s="73">
        <v>1130.08</v>
      </c>
      <c r="Q285" s="78"/>
      <c r="R285" s="78"/>
      <c r="HY285" s="55"/>
      <c r="HZ285" s="65"/>
      <c r="IA285" s="65"/>
      <c r="IB285" s="65"/>
      <c r="IC285" s="65"/>
      <c r="ID285" s="65"/>
      <c r="IF285" s="16"/>
      <c r="IG285" s="16" t="s">
        <v>1144</v>
      </c>
      <c r="IH285" s="16"/>
      <c r="II285" s="93"/>
      <c r="IJ285" s="65"/>
      <c r="IK285" s="16"/>
      <c r="IL285" s="65"/>
      <c r="IM285" s="131"/>
      <c r="IN285" s="55"/>
    </row>
    <row r="286" spans="1:248" s="11" customFormat="1" ht="20.399999999999999" x14ac:dyDescent="0.3">
      <c r="A286" s="74"/>
      <c r="B286" s="68" t="s">
        <v>1143</v>
      </c>
      <c r="C286" s="344" t="s">
        <v>1142</v>
      </c>
      <c r="D286" s="344"/>
      <c r="E286" s="344"/>
      <c r="F286" s="344"/>
      <c r="G286" s="344"/>
      <c r="H286" s="69" t="s">
        <v>153</v>
      </c>
      <c r="I286" s="98">
        <v>10</v>
      </c>
      <c r="J286" s="70"/>
      <c r="K286" s="98">
        <v>2</v>
      </c>
      <c r="L286" s="81">
        <v>190.63</v>
      </c>
      <c r="M286" s="82">
        <v>1.05</v>
      </c>
      <c r="N286" s="77">
        <v>200.16</v>
      </c>
      <c r="O286" s="70"/>
      <c r="P286" s="73">
        <v>400.32</v>
      </c>
      <c r="Q286" s="78"/>
      <c r="R286" s="78"/>
      <c r="HY286" s="55"/>
      <c r="HZ286" s="65"/>
      <c r="IA286" s="65"/>
      <c r="IB286" s="65"/>
      <c r="IC286" s="65"/>
      <c r="ID286" s="65"/>
      <c r="IF286" s="16"/>
      <c r="IG286" s="16" t="s">
        <v>1142</v>
      </c>
      <c r="IH286" s="16"/>
      <c r="II286" s="93"/>
      <c r="IJ286" s="65"/>
      <c r="IK286" s="16"/>
      <c r="IL286" s="65"/>
      <c r="IM286" s="131"/>
      <c r="IN286" s="55"/>
    </row>
    <row r="287" spans="1:248" s="11" customFormat="1" ht="14.4" x14ac:dyDescent="0.3">
      <c r="A287" s="85" t="s">
        <v>69</v>
      </c>
      <c r="B287" s="86" t="s">
        <v>1141</v>
      </c>
      <c r="C287" s="371" t="s">
        <v>1140</v>
      </c>
      <c r="D287" s="371"/>
      <c r="E287" s="371"/>
      <c r="F287" s="371"/>
      <c r="G287" s="371"/>
      <c r="H287" s="87" t="s">
        <v>169</v>
      </c>
      <c r="I287" s="114">
        <v>10</v>
      </c>
      <c r="J287" s="89"/>
      <c r="K287" s="114">
        <v>2</v>
      </c>
      <c r="L287" s="91"/>
      <c r="M287" s="89"/>
      <c r="N287" s="91"/>
      <c r="O287" s="89"/>
      <c r="P287" s="92"/>
      <c r="HY287" s="55"/>
      <c r="HZ287" s="65"/>
      <c r="IA287" s="65"/>
      <c r="IB287" s="65"/>
      <c r="IC287" s="65"/>
      <c r="ID287" s="65"/>
      <c r="IF287" s="16"/>
      <c r="IG287" s="16"/>
      <c r="IH287" s="16"/>
      <c r="II287" s="93" t="s">
        <v>1140</v>
      </c>
      <c r="IJ287" s="65"/>
      <c r="IK287" s="16"/>
      <c r="IL287" s="65"/>
      <c r="IM287" s="131"/>
      <c r="IN287" s="55"/>
    </row>
    <row r="288" spans="1:248" s="11" customFormat="1" ht="14.4" x14ac:dyDescent="0.3">
      <c r="A288" s="85" t="s">
        <v>69</v>
      </c>
      <c r="B288" s="86" t="s">
        <v>1139</v>
      </c>
      <c r="C288" s="371" t="s">
        <v>1138</v>
      </c>
      <c r="D288" s="371"/>
      <c r="E288" s="371"/>
      <c r="F288" s="371"/>
      <c r="G288" s="371"/>
      <c r="H288" s="87" t="s">
        <v>153</v>
      </c>
      <c r="I288" s="114">
        <v>10</v>
      </c>
      <c r="J288" s="89"/>
      <c r="K288" s="114">
        <v>2</v>
      </c>
      <c r="L288" s="91"/>
      <c r="M288" s="89"/>
      <c r="N288" s="91"/>
      <c r="O288" s="89"/>
      <c r="P288" s="92"/>
      <c r="HY288" s="55"/>
      <c r="HZ288" s="65"/>
      <c r="IA288" s="65"/>
      <c r="IB288" s="65"/>
      <c r="IC288" s="65"/>
      <c r="ID288" s="65"/>
      <c r="IF288" s="16"/>
      <c r="IG288" s="16"/>
      <c r="IH288" s="16"/>
      <c r="II288" s="93" t="s">
        <v>1138</v>
      </c>
      <c r="IJ288" s="65"/>
      <c r="IK288" s="16"/>
      <c r="IL288" s="65"/>
      <c r="IM288" s="131"/>
      <c r="IN288" s="55"/>
    </row>
    <row r="289" spans="1:249" s="11" customFormat="1" ht="14.4" x14ac:dyDescent="0.3">
      <c r="A289" s="94"/>
      <c r="B289" s="95"/>
      <c r="C289" s="372" t="s">
        <v>73</v>
      </c>
      <c r="D289" s="372"/>
      <c r="E289" s="372"/>
      <c r="F289" s="372"/>
      <c r="G289" s="372"/>
      <c r="H289" s="58"/>
      <c r="I289" s="59"/>
      <c r="J289" s="59"/>
      <c r="K289" s="59"/>
      <c r="L289" s="62"/>
      <c r="M289" s="59"/>
      <c r="N289" s="96"/>
      <c r="O289" s="59"/>
      <c r="P289" s="97">
        <v>4110.95</v>
      </c>
      <c r="Q289" s="78"/>
      <c r="R289" s="78"/>
      <c r="HY289" s="55"/>
      <c r="HZ289" s="65"/>
      <c r="IA289" s="65"/>
      <c r="IB289" s="65"/>
      <c r="IC289" s="65"/>
      <c r="ID289" s="65"/>
      <c r="IF289" s="16"/>
      <c r="IG289" s="16"/>
      <c r="IH289" s="16"/>
      <c r="II289" s="93"/>
      <c r="IJ289" s="65" t="s">
        <v>73</v>
      </c>
      <c r="IK289" s="16"/>
      <c r="IL289" s="65"/>
      <c r="IM289" s="131"/>
      <c r="IN289" s="55"/>
    </row>
    <row r="290" spans="1:249" s="11" customFormat="1" ht="14.4" x14ac:dyDescent="0.3">
      <c r="A290" s="83"/>
      <c r="B290" s="68"/>
      <c r="C290" s="344" t="s">
        <v>74</v>
      </c>
      <c r="D290" s="344"/>
      <c r="E290" s="344"/>
      <c r="F290" s="344"/>
      <c r="G290" s="344"/>
      <c r="H290" s="69"/>
      <c r="I290" s="70"/>
      <c r="J290" s="70"/>
      <c r="K290" s="70"/>
      <c r="L290" s="72"/>
      <c r="M290" s="70"/>
      <c r="N290" s="72"/>
      <c r="O290" s="70"/>
      <c r="P290" s="73">
        <v>2449.87</v>
      </c>
      <c r="HY290" s="55"/>
      <c r="HZ290" s="65"/>
      <c r="IA290" s="65"/>
      <c r="IB290" s="65"/>
      <c r="IC290" s="65"/>
      <c r="ID290" s="65"/>
      <c r="IF290" s="16"/>
      <c r="IG290" s="16"/>
      <c r="IH290" s="16"/>
      <c r="II290" s="93"/>
      <c r="IJ290" s="65"/>
      <c r="IK290" s="16" t="s">
        <v>74</v>
      </c>
      <c r="IL290" s="65"/>
      <c r="IM290" s="131"/>
      <c r="IN290" s="55"/>
    </row>
    <row r="291" spans="1:249" s="11" customFormat="1" ht="30.6" x14ac:dyDescent="0.3">
      <c r="A291" s="83"/>
      <c r="B291" s="68" t="s">
        <v>272</v>
      </c>
      <c r="C291" s="344" t="s">
        <v>273</v>
      </c>
      <c r="D291" s="344"/>
      <c r="E291" s="344"/>
      <c r="F291" s="344"/>
      <c r="G291" s="344"/>
      <c r="H291" s="69" t="s">
        <v>75</v>
      </c>
      <c r="I291" s="98">
        <v>121</v>
      </c>
      <c r="J291" s="75">
        <v>0.9</v>
      </c>
      <c r="K291" s="75">
        <v>108.9</v>
      </c>
      <c r="L291" s="72"/>
      <c r="M291" s="70"/>
      <c r="N291" s="72"/>
      <c r="O291" s="70"/>
      <c r="P291" s="73">
        <v>2667.91</v>
      </c>
      <c r="HY291" s="55"/>
      <c r="HZ291" s="65"/>
      <c r="IA291" s="65"/>
      <c r="IB291" s="65"/>
      <c r="IC291" s="65"/>
      <c r="ID291" s="65"/>
      <c r="IF291" s="16"/>
      <c r="IG291" s="16"/>
      <c r="IH291" s="16"/>
      <c r="II291" s="93"/>
      <c r="IJ291" s="65"/>
      <c r="IK291" s="16" t="s">
        <v>273</v>
      </c>
      <c r="IL291" s="65"/>
      <c r="IM291" s="131"/>
      <c r="IN291" s="55"/>
    </row>
    <row r="292" spans="1:249" s="11" customFormat="1" ht="30.6" x14ac:dyDescent="0.3">
      <c r="A292" s="83"/>
      <c r="B292" s="68" t="s">
        <v>274</v>
      </c>
      <c r="C292" s="344" t="s">
        <v>275</v>
      </c>
      <c r="D292" s="344"/>
      <c r="E292" s="344"/>
      <c r="F292" s="344"/>
      <c r="G292" s="344"/>
      <c r="H292" s="69" t="s">
        <v>75</v>
      </c>
      <c r="I292" s="98">
        <v>72</v>
      </c>
      <c r="J292" s="80">
        <v>0.85</v>
      </c>
      <c r="K292" s="75">
        <v>61.2</v>
      </c>
      <c r="L292" s="72"/>
      <c r="M292" s="70"/>
      <c r="N292" s="72"/>
      <c r="O292" s="70"/>
      <c r="P292" s="73">
        <v>1499.32</v>
      </c>
      <c r="HY292" s="55"/>
      <c r="HZ292" s="65"/>
      <c r="IA292" s="65"/>
      <c r="IB292" s="65"/>
      <c r="IC292" s="65"/>
      <c r="ID292" s="65"/>
      <c r="IF292" s="16"/>
      <c r="IG292" s="16"/>
      <c r="IH292" s="16"/>
      <c r="II292" s="93"/>
      <c r="IJ292" s="65"/>
      <c r="IK292" s="16" t="s">
        <v>275</v>
      </c>
      <c r="IL292" s="65"/>
      <c r="IM292" s="131"/>
      <c r="IN292" s="55"/>
    </row>
    <row r="293" spans="1:249" s="11" customFormat="1" ht="14.4" x14ac:dyDescent="0.3">
      <c r="A293" s="99"/>
      <c r="B293" s="100"/>
      <c r="C293" s="372" t="s">
        <v>76</v>
      </c>
      <c r="D293" s="372"/>
      <c r="E293" s="372"/>
      <c r="F293" s="372"/>
      <c r="G293" s="372"/>
      <c r="H293" s="58"/>
      <c r="I293" s="59"/>
      <c r="J293" s="59"/>
      <c r="K293" s="59"/>
      <c r="L293" s="62"/>
      <c r="M293" s="59"/>
      <c r="N293" s="96">
        <v>41390.9</v>
      </c>
      <c r="O293" s="59"/>
      <c r="P293" s="97">
        <v>8278.18</v>
      </c>
      <c r="HY293" s="55"/>
      <c r="HZ293" s="65"/>
      <c r="IA293" s="65"/>
      <c r="IB293" s="65"/>
      <c r="IC293" s="65"/>
      <c r="ID293" s="65"/>
      <c r="IF293" s="16"/>
      <c r="IG293" s="16"/>
      <c r="IH293" s="16"/>
      <c r="II293" s="93"/>
      <c r="IJ293" s="65"/>
      <c r="IK293" s="16"/>
      <c r="IL293" s="65" t="s">
        <v>76</v>
      </c>
      <c r="IM293" s="131"/>
      <c r="IN293" s="55"/>
    </row>
    <row r="294" spans="1:249" s="11" customFormat="1" ht="40.799999999999997" x14ac:dyDescent="0.3">
      <c r="A294" s="56" t="s">
        <v>149</v>
      </c>
      <c r="B294" s="57" t="s">
        <v>1137</v>
      </c>
      <c r="C294" s="373" t="s">
        <v>1136</v>
      </c>
      <c r="D294" s="373"/>
      <c r="E294" s="373"/>
      <c r="F294" s="373"/>
      <c r="G294" s="373"/>
      <c r="H294" s="58" t="s">
        <v>169</v>
      </c>
      <c r="I294" s="59">
        <v>2</v>
      </c>
      <c r="J294" s="60">
        <v>1</v>
      </c>
      <c r="K294" s="60">
        <v>2</v>
      </c>
      <c r="L294" s="96">
        <v>2918.16</v>
      </c>
      <c r="M294" s="106">
        <v>2.12</v>
      </c>
      <c r="N294" s="132">
        <v>6186.5</v>
      </c>
      <c r="O294" s="59"/>
      <c r="P294" s="97">
        <v>12373</v>
      </c>
      <c r="HY294" s="55"/>
      <c r="HZ294" s="65" t="s">
        <v>1136</v>
      </c>
      <c r="IA294" s="65" t="s">
        <v>4</v>
      </c>
      <c r="IB294" s="65" t="s">
        <v>4</v>
      </c>
      <c r="IC294" s="65" t="s">
        <v>4</v>
      </c>
      <c r="ID294" s="65" t="s">
        <v>4</v>
      </c>
      <c r="IF294" s="16"/>
      <c r="IG294" s="16"/>
      <c r="IH294" s="16"/>
      <c r="II294" s="93"/>
      <c r="IJ294" s="65"/>
      <c r="IK294" s="16"/>
      <c r="IL294" s="65"/>
      <c r="IM294" s="131"/>
      <c r="IN294" s="55"/>
    </row>
    <row r="295" spans="1:249" s="11" customFormat="1" ht="14.4" x14ac:dyDescent="0.3">
      <c r="A295" s="99"/>
      <c r="B295" s="100"/>
      <c r="C295" s="372" t="s">
        <v>76</v>
      </c>
      <c r="D295" s="372"/>
      <c r="E295" s="372"/>
      <c r="F295" s="372"/>
      <c r="G295" s="372"/>
      <c r="H295" s="58"/>
      <c r="I295" s="59"/>
      <c r="J295" s="59"/>
      <c r="K295" s="59"/>
      <c r="L295" s="62"/>
      <c r="M295" s="59"/>
      <c r="N295" s="62"/>
      <c r="O295" s="59"/>
      <c r="P295" s="97">
        <v>12373</v>
      </c>
      <c r="HY295" s="55"/>
      <c r="HZ295" s="65"/>
      <c r="IA295" s="65"/>
      <c r="IB295" s="65"/>
      <c r="IC295" s="65"/>
      <c r="ID295" s="65"/>
      <c r="IF295" s="16"/>
      <c r="IG295" s="16"/>
      <c r="IH295" s="16"/>
      <c r="II295" s="93"/>
      <c r="IJ295" s="65"/>
      <c r="IK295" s="16"/>
      <c r="IL295" s="65" t="s">
        <v>76</v>
      </c>
      <c r="IM295" s="131"/>
      <c r="IN295" s="55"/>
    </row>
    <row r="296" spans="1:249" s="11" customFormat="1" ht="40.799999999999997" x14ac:dyDescent="0.3">
      <c r="A296" s="56" t="s">
        <v>150</v>
      </c>
      <c r="B296" s="57" t="s">
        <v>1135</v>
      </c>
      <c r="C296" s="373" t="s">
        <v>1134</v>
      </c>
      <c r="D296" s="373"/>
      <c r="E296" s="373"/>
      <c r="F296" s="373"/>
      <c r="G296" s="373"/>
      <c r="H296" s="58" t="s">
        <v>154</v>
      </c>
      <c r="I296" s="59">
        <v>0.2</v>
      </c>
      <c r="J296" s="60">
        <v>1</v>
      </c>
      <c r="K296" s="116">
        <v>0.2</v>
      </c>
      <c r="L296" s="118">
        <v>808.78</v>
      </c>
      <c r="M296" s="106">
        <v>1.55</v>
      </c>
      <c r="N296" s="132">
        <v>1253.6099999999999</v>
      </c>
      <c r="O296" s="59"/>
      <c r="P296" s="134">
        <v>250.72</v>
      </c>
      <c r="HY296" s="55"/>
      <c r="HZ296" s="65" t="s">
        <v>1134</v>
      </c>
      <c r="IA296" s="65" t="s">
        <v>4</v>
      </c>
      <c r="IB296" s="65" t="s">
        <v>4</v>
      </c>
      <c r="IC296" s="65" t="s">
        <v>4</v>
      </c>
      <c r="ID296" s="65" t="s">
        <v>4</v>
      </c>
      <c r="IF296" s="16"/>
      <c r="IG296" s="16"/>
      <c r="IH296" s="16"/>
      <c r="II296" s="93"/>
      <c r="IJ296" s="65"/>
      <c r="IK296" s="16"/>
      <c r="IL296" s="65"/>
      <c r="IM296" s="131"/>
      <c r="IN296" s="55"/>
    </row>
    <row r="297" spans="1:249" s="11" customFormat="1" ht="14.4" x14ac:dyDescent="0.3">
      <c r="A297" s="66"/>
      <c r="B297" s="15"/>
      <c r="C297" s="339" t="s">
        <v>1133</v>
      </c>
      <c r="D297" s="339"/>
      <c r="E297" s="339"/>
      <c r="F297" s="339"/>
      <c r="G297" s="339"/>
      <c r="H297" s="339"/>
      <c r="I297" s="339"/>
      <c r="J297" s="339"/>
      <c r="K297" s="339"/>
      <c r="L297" s="339"/>
      <c r="M297" s="339"/>
      <c r="N297" s="339"/>
      <c r="O297" s="339"/>
      <c r="P297" s="374"/>
      <c r="HY297" s="55"/>
      <c r="HZ297" s="65"/>
      <c r="IA297" s="65"/>
      <c r="IB297" s="65"/>
      <c r="IC297" s="65"/>
      <c r="ID297" s="65"/>
      <c r="IE297" s="3" t="s">
        <v>1133</v>
      </c>
      <c r="IF297" s="16"/>
      <c r="IG297" s="16"/>
      <c r="IH297" s="16"/>
      <c r="II297" s="93"/>
      <c r="IJ297" s="65"/>
      <c r="IK297" s="16"/>
      <c r="IL297" s="65"/>
      <c r="IM297" s="131"/>
      <c r="IN297" s="55"/>
    </row>
    <row r="298" spans="1:249" s="11" customFormat="1" ht="14.4" x14ac:dyDescent="0.3">
      <c r="A298" s="99"/>
      <c r="B298" s="100"/>
      <c r="C298" s="372" t="s">
        <v>76</v>
      </c>
      <c r="D298" s="372"/>
      <c r="E298" s="372"/>
      <c r="F298" s="372"/>
      <c r="G298" s="372"/>
      <c r="H298" s="58"/>
      <c r="I298" s="59"/>
      <c r="J298" s="59"/>
      <c r="K298" s="59"/>
      <c r="L298" s="62"/>
      <c r="M298" s="59"/>
      <c r="N298" s="62"/>
      <c r="O298" s="59"/>
      <c r="P298" s="134">
        <v>250.72</v>
      </c>
      <c r="HY298" s="55"/>
      <c r="HZ298" s="65"/>
      <c r="IA298" s="65"/>
      <c r="IB298" s="65"/>
      <c r="IC298" s="65"/>
      <c r="ID298" s="65"/>
      <c r="IF298" s="16"/>
      <c r="IG298" s="16"/>
      <c r="IH298" s="16"/>
      <c r="II298" s="93"/>
      <c r="IJ298" s="65"/>
      <c r="IK298" s="16"/>
      <c r="IL298" s="65" t="s">
        <v>76</v>
      </c>
      <c r="IM298" s="131"/>
      <c r="IN298" s="55"/>
    </row>
    <row r="299" spans="1:249" s="11" customFormat="1" ht="20.399999999999999" x14ac:dyDescent="0.3">
      <c r="A299" s="56" t="s">
        <v>151</v>
      </c>
      <c r="B299" s="57" t="s">
        <v>1132</v>
      </c>
      <c r="C299" s="373" t="s">
        <v>1131</v>
      </c>
      <c r="D299" s="373"/>
      <c r="E299" s="373"/>
      <c r="F299" s="373"/>
      <c r="G299" s="373"/>
      <c r="H299" s="58" t="s">
        <v>1109</v>
      </c>
      <c r="I299" s="59">
        <v>0.2</v>
      </c>
      <c r="J299" s="60">
        <v>1</v>
      </c>
      <c r="K299" s="116">
        <v>0.2</v>
      </c>
      <c r="L299" s="62"/>
      <c r="M299" s="59"/>
      <c r="N299" s="63"/>
      <c r="O299" s="59"/>
      <c r="P299" s="64"/>
      <c r="HY299" s="55"/>
      <c r="HZ299" s="65" t="s">
        <v>1131</v>
      </c>
      <c r="IA299" s="65" t="s">
        <v>4</v>
      </c>
      <c r="IB299" s="65" t="s">
        <v>4</v>
      </c>
      <c r="IC299" s="65" t="s">
        <v>4</v>
      </c>
      <c r="ID299" s="65" t="s">
        <v>4</v>
      </c>
      <c r="IF299" s="16"/>
      <c r="IG299" s="16"/>
      <c r="IH299" s="16"/>
      <c r="II299" s="93"/>
      <c r="IJ299" s="65"/>
      <c r="IK299" s="16"/>
      <c r="IL299" s="65"/>
      <c r="IM299" s="131"/>
      <c r="IN299" s="55"/>
    </row>
    <row r="300" spans="1:249" s="11" customFormat="1" ht="14.4" x14ac:dyDescent="0.3">
      <c r="A300" s="66"/>
      <c r="B300" s="15"/>
      <c r="C300" s="339" t="s">
        <v>1099</v>
      </c>
      <c r="D300" s="339"/>
      <c r="E300" s="339"/>
      <c r="F300" s="339"/>
      <c r="G300" s="339"/>
      <c r="H300" s="339"/>
      <c r="I300" s="339"/>
      <c r="J300" s="339"/>
      <c r="K300" s="339"/>
      <c r="L300" s="339"/>
      <c r="M300" s="339"/>
      <c r="N300" s="339"/>
      <c r="O300" s="339"/>
      <c r="P300" s="374"/>
      <c r="HY300" s="55"/>
      <c r="HZ300" s="65"/>
      <c r="IA300" s="65"/>
      <c r="IB300" s="65"/>
      <c r="IC300" s="65"/>
      <c r="ID300" s="65"/>
      <c r="IE300" s="3" t="s">
        <v>1099</v>
      </c>
      <c r="IF300" s="16"/>
      <c r="IG300" s="16"/>
      <c r="IH300" s="16"/>
      <c r="II300" s="93"/>
      <c r="IJ300" s="65"/>
      <c r="IK300" s="16"/>
      <c r="IL300" s="65"/>
      <c r="IM300" s="131"/>
      <c r="IN300" s="55"/>
    </row>
    <row r="301" spans="1:249" s="11" customFormat="1" ht="20.399999999999999" x14ac:dyDescent="0.3">
      <c r="A301" s="110"/>
      <c r="B301" s="95" t="s">
        <v>1085</v>
      </c>
      <c r="C301" s="375" t="s">
        <v>1084</v>
      </c>
      <c r="D301" s="375"/>
      <c r="E301" s="375"/>
      <c r="F301" s="375"/>
      <c r="G301" s="375"/>
      <c r="H301" s="375"/>
      <c r="I301" s="375"/>
      <c r="J301" s="375"/>
      <c r="K301" s="375"/>
      <c r="L301" s="375"/>
      <c r="M301" s="375"/>
      <c r="N301" s="375"/>
      <c r="O301" s="375"/>
      <c r="P301" s="376"/>
      <c r="HY301" s="55"/>
      <c r="HZ301" s="65"/>
      <c r="IA301" s="65"/>
      <c r="IB301" s="65"/>
      <c r="IC301" s="65"/>
      <c r="ID301" s="65"/>
      <c r="IF301" s="16"/>
      <c r="IG301" s="16"/>
      <c r="IH301" s="16"/>
      <c r="II301" s="93"/>
      <c r="IJ301" s="65"/>
      <c r="IK301" s="16"/>
      <c r="IL301" s="65"/>
      <c r="IM301" s="131"/>
      <c r="IN301" s="55"/>
      <c r="IO301" s="3" t="s">
        <v>1084</v>
      </c>
    </row>
    <row r="302" spans="1:249" s="11" customFormat="1" ht="14.4" x14ac:dyDescent="0.3">
      <c r="A302" s="67"/>
      <c r="B302" s="68" t="s">
        <v>57</v>
      </c>
      <c r="C302" s="344" t="s">
        <v>59</v>
      </c>
      <c r="D302" s="344"/>
      <c r="E302" s="344"/>
      <c r="F302" s="344"/>
      <c r="G302" s="344"/>
      <c r="H302" s="69" t="s">
        <v>60</v>
      </c>
      <c r="I302" s="70"/>
      <c r="J302" s="70"/>
      <c r="K302" s="107">
        <v>4.4850000000000003</v>
      </c>
      <c r="L302" s="72"/>
      <c r="M302" s="70"/>
      <c r="N302" s="72"/>
      <c r="O302" s="70"/>
      <c r="P302" s="73">
        <v>2488.0500000000002</v>
      </c>
      <c r="HY302" s="55"/>
      <c r="HZ302" s="65"/>
      <c r="IA302" s="65"/>
      <c r="IB302" s="65"/>
      <c r="IC302" s="65"/>
      <c r="ID302" s="65"/>
      <c r="IF302" s="16" t="s">
        <v>59</v>
      </c>
      <c r="IG302" s="16"/>
      <c r="IH302" s="16"/>
      <c r="II302" s="93"/>
      <c r="IJ302" s="65"/>
      <c r="IK302" s="16"/>
      <c r="IL302" s="65"/>
      <c r="IM302" s="131"/>
      <c r="IN302" s="55"/>
    </row>
    <row r="303" spans="1:249" s="11" customFormat="1" ht="14.4" x14ac:dyDescent="0.3">
      <c r="A303" s="74"/>
      <c r="B303" s="68" t="s">
        <v>263</v>
      </c>
      <c r="C303" s="344" t="s">
        <v>264</v>
      </c>
      <c r="D303" s="344"/>
      <c r="E303" s="344"/>
      <c r="F303" s="344"/>
      <c r="G303" s="344"/>
      <c r="H303" s="69" t="s">
        <v>60</v>
      </c>
      <c r="I303" s="75">
        <v>19.5</v>
      </c>
      <c r="J303" s="80">
        <v>1.1499999999999999</v>
      </c>
      <c r="K303" s="107">
        <v>4.4850000000000003</v>
      </c>
      <c r="L303" s="10"/>
      <c r="M303" s="76"/>
      <c r="N303" s="77">
        <v>554.75</v>
      </c>
      <c r="O303" s="70"/>
      <c r="P303" s="73">
        <v>2488.0500000000002</v>
      </c>
      <c r="Q303" s="78"/>
      <c r="R303" s="78"/>
      <c r="HY303" s="55"/>
      <c r="HZ303" s="65"/>
      <c r="IA303" s="65"/>
      <c r="IB303" s="65"/>
      <c r="IC303" s="65"/>
      <c r="ID303" s="65"/>
      <c r="IF303" s="16"/>
      <c r="IG303" s="16" t="s">
        <v>264</v>
      </c>
      <c r="IH303" s="16"/>
      <c r="II303" s="93"/>
      <c r="IJ303" s="65"/>
      <c r="IK303" s="16"/>
      <c r="IL303" s="65"/>
      <c r="IM303" s="131"/>
      <c r="IN303" s="55"/>
    </row>
    <row r="304" spans="1:249" s="11" customFormat="1" ht="14.4" x14ac:dyDescent="0.3">
      <c r="A304" s="67"/>
      <c r="B304" s="68" t="s">
        <v>61</v>
      </c>
      <c r="C304" s="344" t="s">
        <v>62</v>
      </c>
      <c r="D304" s="344"/>
      <c r="E304" s="344"/>
      <c r="F304" s="344"/>
      <c r="G304" s="344"/>
      <c r="H304" s="69"/>
      <c r="I304" s="70"/>
      <c r="J304" s="70"/>
      <c r="K304" s="70"/>
      <c r="L304" s="72"/>
      <c r="M304" s="70"/>
      <c r="N304" s="72"/>
      <c r="O304" s="70"/>
      <c r="P304" s="104">
        <v>37.619999999999997</v>
      </c>
      <c r="HY304" s="55"/>
      <c r="HZ304" s="65"/>
      <c r="IA304" s="65"/>
      <c r="IB304" s="65"/>
      <c r="IC304" s="65"/>
      <c r="ID304" s="65"/>
      <c r="IF304" s="16" t="s">
        <v>62</v>
      </c>
      <c r="IG304" s="16"/>
      <c r="IH304" s="16"/>
      <c r="II304" s="93"/>
      <c r="IJ304" s="65"/>
      <c r="IK304" s="16"/>
      <c r="IL304" s="65"/>
      <c r="IM304" s="131"/>
      <c r="IN304" s="55"/>
    </row>
    <row r="305" spans="1:248" s="11" customFormat="1" ht="14.4" x14ac:dyDescent="0.3">
      <c r="A305" s="67"/>
      <c r="B305" s="68"/>
      <c r="C305" s="344" t="s">
        <v>63</v>
      </c>
      <c r="D305" s="344"/>
      <c r="E305" s="344"/>
      <c r="F305" s="344"/>
      <c r="G305" s="344"/>
      <c r="H305" s="69" t="s">
        <v>60</v>
      </c>
      <c r="I305" s="70"/>
      <c r="J305" s="70"/>
      <c r="K305" s="102">
        <v>8.2500000000000004E-2</v>
      </c>
      <c r="L305" s="72"/>
      <c r="M305" s="70"/>
      <c r="N305" s="72"/>
      <c r="O305" s="70"/>
      <c r="P305" s="104">
        <v>43.75</v>
      </c>
      <c r="HY305" s="55"/>
      <c r="HZ305" s="65"/>
      <c r="IA305" s="65"/>
      <c r="IB305" s="65"/>
      <c r="IC305" s="65"/>
      <c r="ID305" s="65"/>
      <c r="IF305" s="16" t="s">
        <v>63</v>
      </c>
      <c r="IG305" s="16"/>
      <c r="IH305" s="16"/>
      <c r="II305" s="93"/>
      <c r="IJ305" s="65"/>
      <c r="IK305" s="16"/>
      <c r="IL305" s="65"/>
      <c r="IM305" s="131"/>
      <c r="IN305" s="55"/>
    </row>
    <row r="306" spans="1:248" s="11" customFormat="1" ht="20.399999999999999" x14ac:dyDescent="0.3">
      <c r="A306" s="74"/>
      <c r="B306" s="68" t="s">
        <v>64</v>
      </c>
      <c r="C306" s="344" t="s">
        <v>65</v>
      </c>
      <c r="D306" s="344"/>
      <c r="E306" s="344"/>
      <c r="F306" s="344"/>
      <c r="G306" s="344"/>
      <c r="H306" s="69" t="s">
        <v>66</v>
      </c>
      <c r="I306" s="80">
        <v>0.13</v>
      </c>
      <c r="J306" s="80">
        <v>1.25</v>
      </c>
      <c r="K306" s="102">
        <v>3.2500000000000001E-2</v>
      </c>
      <c r="L306" s="81">
        <v>37.32</v>
      </c>
      <c r="M306" s="82">
        <v>1.45</v>
      </c>
      <c r="N306" s="77">
        <v>54.11</v>
      </c>
      <c r="O306" s="70"/>
      <c r="P306" s="73">
        <v>1.76</v>
      </c>
      <c r="Q306" s="78"/>
      <c r="R306" s="78"/>
      <c r="HY306" s="55"/>
      <c r="HZ306" s="65"/>
      <c r="IA306" s="65"/>
      <c r="IB306" s="65"/>
      <c r="IC306" s="65"/>
      <c r="ID306" s="65"/>
      <c r="IF306" s="16"/>
      <c r="IG306" s="16" t="s">
        <v>65</v>
      </c>
      <c r="IH306" s="16"/>
      <c r="II306" s="93"/>
      <c r="IJ306" s="65"/>
      <c r="IK306" s="16"/>
      <c r="IL306" s="65"/>
      <c r="IM306" s="131"/>
      <c r="IN306" s="55"/>
    </row>
    <row r="307" spans="1:248" s="11" customFormat="1" ht="14.4" x14ac:dyDescent="0.3">
      <c r="A307" s="83"/>
      <c r="B307" s="68" t="s">
        <v>67</v>
      </c>
      <c r="C307" s="344" t="s">
        <v>68</v>
      </c>
      <c r="D307" s="344"/>
      <c r="E307" s="344"/>
      <c r="F307" s="344"/>
      <c r="G307" s="344"/>
      <c r="H307" s="69" t="s">
        <v>60</v>
      </c>
      <c r="I307" s="80">
        <v>0.13</v>
      </c>
      <c r="J307" s="80">
        <v>1.25</v>
      </c>
      <c r="K307" s="102">
        <v>3.2500000000000001E-2</v>
      </c>
      <c r="L307" s="72"/>
      <c r="M307" s="70"/>
      <c r="N307" s="84">
        <v>492.65</v>
      </c>
      <c r="O307" s="70"/>
      <c r="P307" s="104">
        <v>16.010000000000002</v>
      </c>
      <c r="HY307" s="55"/>
      <c r="HZ307" s="65"/>
      <c r="IA307" s="65"/>
      <c r="IB307" s="65"/>
      <c r="IC307" s="65"/>
      <c r="ID307" s="65"/>
      <c r="IF307" s="16"/>
      <c r="IG307" s="16"/>
      <c r="IH307" s="16" t="s">
        <v>68</v>
      </c>
      <c r="II307" s="93"/>
      <c r="IJ307" s="65"/>
      <c r="IK307" s="16"/>
      <c r="IL307" s="65"/>
      <c r="IM307" s="131"/>
      <c r="IN307" s="55"/>
    </row>
    <row r="308" spans="1:248" s="11" customFormat="1" ht="14.4" x14ac:dyDescent="0.3">
      <c r="A308" s="74"/>
      <c r="B308" s="68" t="s">
        <v>91</v>
      </c>
      <c r="C308" s="344" t="s">
        <v>92</v>
      </c>
      <c r="D308" s="344"/>
      <c r="E308" s="344"/>
      <c r="F308" s="344"/>
      <c r="G308" s="344"/>
      <c r="H308" s="69" t="s">
        <v>66</v>
      </c>
      <c r="I308" s="75">
        <v>0.2</v>
      </c>
      <c r="J308" s="80">
        <v>1.25</v>
      </c>
      <c r="K308" s="80">
        <v>0.05</v>
      </c>
      <c r="L308" s="10"/>
      <c r="M308" s="76"/>
      <c r="N308" s="77">
        <v>717.22</v>
      </c>
      <c r="O308" s="70"/>
      <c r="P308" s="73">
        <v>35.86</v>
      </c>
      <c r="Q308" s="78"/>
      <c r="R308" s="78"/>
      <c r="HY308" s="55"/>
      <c r="HZ308" s="65"/>
      <c r="IA308" s="65"/>
      <c r="IB308" s="65"/>
      <c r="IC308" s="65"/>
      <c r="ID308" s="65"/>
      <c r="IF308" s="16"/>
      <c r="IG308" s="16" t="s">
        <v>92</v>
      </c>
      <c r="IH308" s="16"/>
      <c r="II308" s="93"/>
      <c r="IJ308" s="65"/>
      <c r="IK308" s="16"/>
      <c r="IL308" s="65"/>
      <c r="IM308" s="131"/>
      <c r="IN308" s="55"/>
    </row>
    <row r="309" spans="1:248" s="11" customFormat="1" ht="14.4" x14ac:dyDescent="0.3">
      <c r="A309" s="83"/>
      <c r="B309" s="68" t="s">
        <v>93</v>
      </c>
      <c r="C309" s="344" t="s">
        <v>94</v>
      </c>
      <c r="D309" s="344"/>
      <c r="E309" s="344"/>
      <c r="F309" s="344"/>
      <c r="G309" s="344"/>
      <c r="H309" s="69" t="s">
        <v>60</v>
      </c>
      <c r="I309" s="75">
        <v>0.2</v>
      </c>
      <c r="J309" s="80">
        <v>1.25</v>
      </c>
      <c r="K309" s="80">
        <v>0.05</v>
      </c>
      <c r="L309" s="72"/>
      <c r="M309" s="70"/>
      <c r="N309" s="84">
        <v>554.75</v>
      </c>
      <c r="O309" s="70"/>
      <c r="P309" s="104">
        <v>27.74</v>
      </c>
      <c r="HY309" s="55"/>
      <c r="HZ309" s="65"/>
      <c r="IA309" s="65"/>
      <c r="IB309" s="65"/>
      <c r="IC309" s="65"/>
      <c r="ID309" s="65"/>
      <c r="IF309" s="16"/>
      <c r="IG309" s="16"/>
      <c r="IH309" s="16" t="s">
        <v>94</v>
      </c>
      <c r="II309" s="93"/>
      <c r="IJ309" s="65"/>
      <c r="IK309" s="16"/>
      <c r="IL309" s="65"/>
      <c r="IM309" s="131"/>
      <c r="IN309" s="55"/>
    </row>
    <row r="310" spans="1:248" s="11" customFormat="1" ht="14.4" x14ac:dyDescent="0.3">
      <c r="A310" s="67"/>
      <c r="B310" s="68" t="s">
        <v>80</v>
      </c>
      <c r="C310" s="344" t="s">
        <v>99</v>
      </c>
      <c r="D310" s="344"/>
      <c r="E310" s="344"/>
      <c r="F310" s="344"/>
      <c r="G310" s="344"/>
      <c r="H310" s="69"/>
      <c r="I310" s="70"/>
      <c r="J310" s="70"/>
      <c r="K310" s="70"/>
      <c r="L310" s="72"/>
      <c r="M310" s="70"/>
      <c r="N310" s="72"/>
      <c r="O310" s="70"/>
      <c r="P310" s="104">
        <v>165.86</v>
      </c>
      <c r="HY310" s="55"/>
      <c r="HZ310" s="65"/>
      <c r="IA310" s="65"/>
      <c r="IB310" s="65"/>
      <c r="IC310" s="65"/>
      <c r="ID310" s="65"/>
      <c r="IF310" s="16" t="s">
        <v>99</v>
      </c>
      <c r="IG310" s="16"/>
      <c r="IH310" s="16"/>
      <c r="II310" s="93"/>
      <c r="IJ310" s="65"/>
      <c r="IK310" s="16"/>
      <c r="IL310" s="65"/>
      <c r="IM310" s="131"/>
      <c r="IN310" s="55"/>
    </row>
    <row r="311" spans="1:248" s="11" customFormat="1" ht="14.4" x14ac:dyDescent="0.3">
      <c r="A311" s="74"/>
      <c r="B311" s="68" t="s">
        <v>137</v>
      </c>
      <c r="C311" s="344" t="s">
        <v>138</v>
      </c>
      <c r="D311" s="344"/>
      <c r="E311" s="344"/>
      <c r="F311" s="344"/>
      <c r="G311" s="344"/>
      <c r="H311" s="69" t="s">
        <v>139</v>
      </c>
      <c r="I311" s="107">
        <v>0.104</v>
      </c>
      <c r="J311" s="70"/>
      <c r="K311" s="102">
        <v>2.0799999999999999E-2</v>
      </c>
      <c r="L311" s="10"/>
      <c r="M311" s="76"/>
      <c r="N311" s="77">
        <v>7.22</v>
      </c>
      <c r="O311" s="70"/>
      <c r="P311" s="73">
        <v>0.15</v>
      </c>
      <c r="Q311" s="78"/>
      <c r="R311" s="78"/>
      <c r="HY311" s="55"/>
      <c r="HZ311" s="65"/>
      <c r="IA311" s="65"/>
      <c r="IB311" s="65"/>
      <c r="IC311" s="65"/>
      <c r="ID311" s="65"/>
      <c r="IF311" s="16"/>
      <c r="IG311" s="16" t="s">
        <v>138</v>
      </c>
      <c r="IH311" s="16"/>
      <c r="II311" s="93"/>
      <c r="IJ311" s="65"/>
      <c r="IK311" s="16"/>
      <c r="IL311" s="65"/>
      <c r="IM311" s="131"/>
      <c r="IN311" s="55"/>
    </row>
    <row r="312" spans="1:248" s="11" customFormat="1" ht="14.4" x14ac:dyDescent="0.3">
      <c r="A312" s="74"/>
      <c r="B312" s="68" t="s">
        <v>754</v>
      </c>
      <c r="C312" s="344" t="s">
        <v>755</v>
      </c>
      <c r="D312" s="344"/>
      <c r="E312" s="344"/>
      <c r="F312" s="344"/>
      <c r="G312" s="344"/>
      <c r="H312" s="69" t="s">
        <v>103</v>
      </c>
      <c r="I312" s="75">
        <v>0.3</v>
      </c>
      <c r="J312" s="70"/>
      <c r="K312" s="80">
        <v>0.06</v>
      </c>
      <c r="L312" s="81">
        <v>128.4</v>
      </c>
      <c r="M312" s="82">
        <v>1.43</v>
      </c>
      <c r="N312" s="77">
        <v>183.61</v>
      </c>
      <c r="O312" s="70"/>
      <c r="P312" s="73">
        <v>11.02</v>
      </c>
      <c r="Q312" s="78"/>
      <c r="R312" s="78"/>
      <c r="HY312" s="55"/>
      <c r="HZ312" s="65"/>
      <c r="IA312" s="65"/>
      <c r="IB312" s="65"/>
      <c r="IC312" s="65"/>
      <c r="ID312" s="65"/>
      <c r="IF312" s="16"/>
      <c r="IG312" s="16" t="s">
        <v>755</v>
      </c>
      <c r="IH312" s="16"/>
      <c r="II312" s="93"/>
      <c r="IJ312" s="65"/>
      <c r="IK312" s="16"/>
      <c r="IL312" s="65"/>
      <c r="IM312" s="131"/>
      <c r="IN312" s="55"/>
    </row>
    <row r="313" spans="1:248" s="11" customFormat="1" ht="14.4" x14ac:dyDescent="0.3">
      <c r="A313" s="74"/>
      <c r="B313" s="68" t="s">
        <v>1130</v>
      </c>
      <c r="C313" s="344" t="s">
        <v>1129</v>
      </c>
      <c r="D313" s="344"/>
      <c r="E313" s="344"/>
      <c r="F313" s="344"/>
      <c r="G313" s="344"/>
      <c r="H313" s="69" t="s">
        <v>201</v>
      </c>
      <c r="I313" s="80">
        <v>0.04</v>
      </c>
      <c r="J313" s="70"/>
      <c r="K313" s="107">
        <v>8.0000000000000002E-3</v>
      </c>
      <c r="L313" s="81">
        <v>449.47</v>
      </c>
      <c r="M313" s="82">
        <v>1.35</v>
      </c>
      <c r="N313" s="77">
        <v>606.78</v>
      </c>
      <c r="O313" s="70"/>
      <c r="P313" s="73">
        <v>4.8499999999999996</v>
      </c>
      <c r="Q313" s="78"/>
      <c r="R313" s="78"/>
      <c r="HY313" s="55"/>
      <c r="HZ313" s="65"/>
      <c r="IA313" s="65"/>
      <c r="IB313" s="65"/>
      <c r="IC313" s="65"/>
      <c r="ID313" s="65"/>
      <c r="IF313" s="16"/>
      <c r="IG313" s="16" t="s">
        <v>1129</v>
      </c>
      <c r="IH313" s="16"/>
      <c r="II313" s="93"/>
      <c r="IJ313" s="65"/>
      <c r="IK313" s="16"/>
      <c r="IL313" s="65"/>
      <c r="IM313" s="131"/>
      <c r="IN313" s="55"/>
    </row>
    <row r="314" spans="1:248" s="11" customFormat="1" ht="20.399999999999999" x14ac:dyDescent="0.3">
      <c r="A314" s="74"/>
      <c r="B314" s="68" t="s">
        <v>1128</v>
      </c>
      <c r="C314" s="344" t="s">
        <v>1127</v>
      </c>
      <c r="D314" s="344"/>
      <c r="E314" s="344"/>
      <c r="F314" s="344"/>
      <c r="G314" s="344"/>
      <c r="H314" s="69" t="s">
        <v>72</v>
      </c>
      <c r="I314" s="102">
        <v>6.9999999999999999E-4</v>
      </c>
      <c r="J314" s="70"/>
      <c r="K314" s="71">
        <v>1.3999999999999999E-4</v>
      </c>
      <c r="L314" s="112">
        <v>110308.96</v>
      </c>
      <c r="M314" s="82">
        <v>1.35</v>
      </c>
      <c r="N314" s="77">
        <v>148917.1</v>
      </c>
      <c r="O314" s="70"/>
      <c r="P314" s="73">
        <v>20.85</v>
      </c>
      <c r="Q314" s="78"/>
      <c r="R314" s="78"/>
      <c r="HY314" s="55"/>
      <c r="HZ314" s="65"/>
      <c r="IA314" s="65"/>
      <c r="IB314" s="65"/>
      <c r="IC314" s="65"/>
      <c r="ID314" s="65"/>
      <c r="IF314" s="16"/>
      <c r="IG314" s="16" t="s">
        <v>1127</v>
      </c>
      <c r="IH314" s="16"/>
      <c r="II314" s="93"/>
      <c r="IJ314" s="65"/>
      <c r="IK314" s="16"/>
      <c r="IL314" s="65"/>
      <c r="IM314" s="131"/>
      <c r="IN314" s="55"/>
    </row>
    <row r="315" spans="1:248" s="11" customFormat="1" ht="14.4" x14ac:dyDescent="0.3">
      <c r="A315" s="74"/>
      <c r="B315" s="68" t="s">
        <v>380</v>
      </c>
      <c r="C315" s="344" t="s">
        <v>381</v>
      </c>
      <c r="D315" s="344"/>
      <c r="E315" s="344"/>
      <c r="F315" s="344"/>
      <c r="G315" s="344"/>
      <c r="H315" s="69" t="s">
        <v>72</v>
      </c>
      <c r="I315" s="102">
        <v>3.5999999999999999E-3</v>
      </c>
      <c r="J315" s="70"/>
      <c r="K315" s="71">
        <v>7.2000000000000005E-4</v>
      </c>
      <c r="L315" s="112">
        <v>55898.18</v>
      </c>
      <c r="M315" s="82">
        <v>1.39</v>
      </c>
      <c r="N315" s="77">
        <v>77698.47</v>
      </c>
      <c r="O315" s="70"/>
      <c r="P315" s="73">
        <v>55.94</v>
      </c>
      <c r="Q315" s="78"/>
      <c r="R315" s="78"/>
      <c r="HY315" s="55"/>
      <c r="HZ315" s="65"/>
      <c r="IA315" s="65"/>
      <c r="IB315" s="65"/>
      <c r="IC315" s="65"/>
      <c r="ID315" s="65"/>
      <c r="IF315" s="16"/>
      <c r="IG315" s="16" t="s">
        <v>381</v>
      </c>
      <c r="IH315" s="16"/>
      <c r="II315" s="93"/>
      <c r="IJ315" s="65"/>
      <c r="IK315" s="16"/>
      <c r="IL315" s="65"/>
      <c r="IM315" s="131"/>
      <c r="IN315" s="55"/>
    </row>
    <row r="316" spans="1:248" s="11" customFormat="1" ht="14.4" x14ac:dyDescent="0.3">
      <c r="A316" s="74"/>
      <c r="B316" s="68" t="s">
        <v>537</v>
      </c>
      <c r="C316" s="344" t="s">
        <v>538</v>
      </c>
      <c r="D316" s="344"/>
      <c r="E316" s="344"/>
      <c r="F316" s="344"/>
      <c r="G316" s="344"/>
      <c r="H316" s="69" t="s">
        <v>103</v>
      </c>
      <c r="I316" s="75">
        <v>0.4</v>
      </c>
      <c r="J316" s="70"/>
      <c r="K316" s="80">
        <v>0.08</v>
      </c>
      <c r="L316" s="81">
        <v>79.88</v>
      </c>
      <c r="M316" s="82">
        <v>1.57</v>
      </c>
      <c r="N316" s="77">
        <v>125.41</v>
      </c>
      <c r="O316" s="70"/>
      <c r="P316" s="73">
        <v>10.029999999999999</v>
      </c>
      <c r="Q316" s="78"/>
      <c r="R316" s="78"/>
      <c r="HY316" s="55"/>
      <c r="HZ316" s="65"/>
      <c r="IA316" s="65"/>
      <c r="IB316" s="65"/>
      <c r="IC316" s="65"/>
      <c r="ID316" s="65"/>
      <c r="IF316" s="16"/>
      <c r="IG316" s="16" t="s">
        <v>538</v>
      </c>
      <c r="IH316" s="16"/>
      <c r="II316" s="93"/>
      <c r="IJ316" s="65"/>
      <c r="IK316" s="16"/>
      <c r="IL316" s="65"/>
      <c r="IM316" s="131"/>
      <c r="IN316" s="55"/>
    </row>
    <row r="317" spans="1:248" s="11" customFormat="1" ht="14.4" x14ac:dyDescent="0.3">
      <c r="A317" s="74"/>
      <c r="B317" s="68" t="s">
        <v>1126</v>
      </c>
      <c r="C317" s="344" t="s">
        <v>1125</v>
      </c>
      <c r="D317" s="344"/>
      <c r="E317" s="344"/>
      <c r="F317" s="344"/>
      <c r="G317" s="344"/>
      <c r="H317" s="69" t="s">
        <v>103</v>
      </c>
      <c r="I317" s="98">
        <v>2</v>
      </c>
      <c r="J317" s="70"/>
      <c r="K317" s="75">
        <v>0.4</v>
      </c>
      <c r="L317" s="81">
        <v>66.400000000000006</v>
      </c>
      <c r="M317" s="82">
        <v>1.81</v>
      </c>
      <c r="N317" s="77">
        <v>120.18</v>
      </c>
      <c r="O317" s="70"/>
      <c r="P317" s="73">
        <v>48.07</v>
      </c>
      <c r="Q317" s="78"/>
      <c r="R317" s="78"/>
      <c r="HY317" s="55"/>
      <c r="HZ317" s="65"/>
      <c r="IA317" s="65"/>
      <c r="IB317" s="65"/>
      <c r="IC317" s="65"/>
      <c r="ID317" s="65"/>
      <c r="IF317" s="16"/>
      <c r="IG317" s="16" t="s">
        <v>1125</v>
      </c>
      <c r="IH317" s="16"/>
      <c r="II317" s="93"/>
      <c r="IJ317" s="65"/>
      <c r="IK317" s="16"/>
      <c r="IL317" s="65"/>
      <c r="IM317" s="131"/>
      <c r="IN317" s="55"/>
    </row>
    <row r="318" spans="1:248" s="11" customFormat="1" ht="20.399999999999999" x14ac:dyDescent="0.3">
      <c r="A318" s="74"/>
      <c r="B318" s="68" t="s">
        <v>756</v>
      </c>
      <c r="C318" s="344" t="s">
        <v>757</v>
      </c>
      <c r="D318" s="344"/>
      <c r="E318" s="344"/>
      <c r="F318" s="344"/>
      <c r="G318" s="344"/>
      <c r="H318" s="69" t="s">
        <v>72</v>
      </c>
      <c r="I318" s="102">
        <v>2.0000000000000001E-4</v>
      </c>
      <c r="J318" s="70"/>
      <c r="K318" s="71">
        <v>4.0000000000000003E-5</v>
      </c>
      <c r="L318" s="112">
        <v>60697.21</v>
      </c>
      <c r="M318" s="82">
        <v>1.29</v>
      </c>
      <c r="N318" s="77">
        <v>78299.399999999994</v>
      </c>
      <c r="O318" s="70"/>
      <c r="P318" s="73">
        <v>3.13</v>
      </c>
      <c r="Q318" s="78"/>
      <c r="R318" s="78"/>
      <c r="HY318" s="55"/>
      <c r="HZ318" s="65"/>
      <c r="IA318" s="65"/>
      <c r="IB318" s="65"/>
      <c r="IC318" s="65"/>
      <c r="ID318" s="65"/>
      <c r="IF318" s="16"/>
      <c r="IG318" s="16" t="s">
        <v>757</v>
      </c>
      <c r="IH318" s="16"/>
      <c r="II318" s="93"/>
      <c r="IJ318" s="65"/>
      <c r="IK318" s="16"/>
      <c r="IL318" s="65"/>
      <c r="IM318" s="131"/>
      <c r="IN318" s="55"/>
    </row>
    <row r="319" spans="1:248" s="11" customFormat="1" ht="20.399999999999999" x14ac:dyDescent="0.3">
      <c r="A319" s="74"/>
      <c r="B319" s="68" t="s">
        <v>1105</v>
      </c>
      <c r="C319" s="344" t="s">
        <v>1104</v>
      </c>
      <c r="D319" s="344"/>
      <c r="E319" s="344"/>
      <c r="F319" s="344"/>
      <c r="G319" s="344"/>
      <c r="H319" s="69" t="s">
        <v>153</v>
      </c>
      <c r="I319" s="98">
        <v>10</v>
      </c>
      <c r="J319" s="70"/>
      <c r="K319" s="98">
        <v>2</v>
      </c>
      <c r="L319" s="81">
        <v>5.14</v>
      </c>
      <c r="M319" s="82">
        <v>1.1499999999999999</v>
      </c>
      <c r="N319" s="77">
        <v>5.91</v>
      </c>
      <c r="O319" s="70"/>
      <c r="P319" s="73">
        <v>11.82</v>
      </c>
      <c r="Q319" s="78"/>
      <c r="R319" s="78"/>
      <c r="HY319" s="55"/>
      <c r="HZ319" s="65"/>
      <c r="IA319" s="65"/>
      <c r="IB319" s="65"/>
      <c r="IC319" s="65"/>
      <c r="ID319" s="65"/>
      <c r="IF319" s="16"/>
      <c r="IG319" s="16" t="s">
        <v>1104</v>
      </c>
      <c r="IH319" s="16"/>
      <c r="II319" s="93"/>
      <c r="IJ319" s="65"/>
      <c r="IK319" s="16"/>
      <c r="IL319" s="65"/>
      <c r="IM319" s="131"/>
      <c r="IN319" s="55"/>
    </row>
    <row r="320" spans="1:248" s="11" customFormat="1" ht="14.4" x14ac:dyDescent="0.3">
      <c r="A320" s="85" t="s">
        <v>69</v>
      </c>
      <c r="B320" s="86" t="s">
        <v>1124</v>
      </c>
      <c r="C320" s="371" t="s">
        <v>1123</v>
      </c>
      <c r="D320" s="371"/>
      <c r="E320" s="371"/>
      <c r="F320" s="371"/>
      <c r="G320" s="371"/>
      <c r="H320" s="87" t="s">
        <v>169</v>
      </c>
      <c r="I320" s="114">
        <v>10</v>
      </c>
      <c r="J320" s="89"/>
      <c r="K320" s="114">
        <v>2</v>
      </c>
      <c r="L320" s="91"/>
      <c r="M320" s="89"/>
      <c r="N320" s="91"/>
      <c r="O320" s="89"/>
      <c r="P320" s="92"/>
      <c r="HY320" s="55"/>
      <c r="HZ320" s="65"/>
      <c r="IA320" s="65"/>
      <c r="IB320" s="65"/>
      <c r="IC320" s="65"/>
      <c r="ID320" s="65"/>
      <c r="IF320" s="16"/>
      <c r="IG320" s="16"/>
      <c r="IH320" s="16"/>
      <c r="II320" s="93" t="s">
        <v>1123</v>
      </c>
      <c r="IJ320" s="65"/>
      <c r="IK320" s="16"/>
      <c r="IL320" s="65"/>
      <c r="IM320" s="131"/>
      <c r="IN320" s="55"/>
    </row>
    <row r="321" spans="1:249" s="11" customFormat="1" ht="14.4" x14ac:dyDescent="0.3">
      <c r="A321" s="94"/>
      <c r="B321" s="95"/>
      <c r="C321" s="372" t="s">
        <v>73</v>
      </c>
      <c r="D321" s="372"/>
      <c r="E321" s="372"/>
      <c r="F321" s="372"/>
      <c r="G321" s="372"/>
      <c r="H321" s="58"/>
      <c r="I321" s="59"/>
      <c r="J321" s="59"/>
      <c r="K321" s="59"/>
      <c r="L321" s="62"/>
      <c r="M321" s="59"/>
      <c r="N321" s="96"/>
      <c r="O321" s="59"/>
      <c r="P321" s="97">
        <v>2735.28</v>
      </c>
      <c r="Q321" s="78"/>
      <c r="R321" s="78"/>
      <c r="HY321" s="55"/>
      <c r="HZ321" s="65"/>
      <c r="IA321" s="65"/>
      <c r="IB321" s="65"/>
      <c r="IC321" s="65"/>
      <c r="ID321" s="65"/>
      <c r="IF321" s="16"/>
      <c r="IG321" s="16"/>
      <c r="IH321" s="16"/>
      <c r="II321" s="93"/>
      <c r="IJ321" s="65" t="s">
        <v>73</v>
      </c>
      <c r="IK321" s="16"/>
      <c r="IL321" s="65"/>
      <c r="IM321" s="131"/>
      <c r="IN321" s="55"/>
    </row>
    <row r="322" spans="1:249" s="11" customFormat="1" ht="14.4" x14ac:dyDescent="0.3">
      <c r="A322" s="83"/>
      <c r="B322" s="68"/>
      <c r="C322" s="344" t="s">
        <v>74</v>
      </c>
      <c r="D322" s="344"/>
      <c r="E322" s="344"/>
      <c r="F322" s="344"/>
      <c r="G322" s="344"/>
      <c r="H322" s="69"/>
      <c r="I322" s="70"/>
      <c r="J322" s="70"/>
      <c r="K322" s="70"/>
      <c r="L322" s="72"/>
      <c r="M322" s="70"/>
      <c r="N322" s="72"/>
      <c r="O322" s="70"/>
      <c r="P322" s="73">
        <v>2531.8000000000002</v>
      </c>
      <c r="HY322" s="55"/>
      <c r="HZ322" s="65"/>
      <c r="IA322" s="65"/>
      <c r="IB322" s="65"/>
      <c r="IC322" s="65"/>
      <c r="ID322" s="65"/>
      <c r="IF322" s="16"/>
      <c r="IG322" s="16"/>
      <c r="IH322" s="16"/>
      <c r="II322" s="93"/>
      <c r="IJ322" s="65"/>
      <c r="IK322" s="16" t="s">
        <v>74</v>
      </c>
      <c r="IL322" s="65"/>
      <c r="IM322" s="131"/>
      <c r="IN322" s="55"/>
    </row>
    <row r="323" spans="1:249" s="11" customFormat="1" ht="30.6" x14ac:dyDescent="0.3">
      <c r="A323" s="83"/>
      <c r="B323" s="68" t="s">
        <v>272</v>
      </c>
      <c r="C323" s="344" t="s">
        <v>273</v>
      </c>
      <c r="D323" s="344"/>
      <c r="E323" s="344"/>
      <c r="F323" s="344"/>
      <c r="G323" s="344"/>
      <c r="H323" s="69" t="s">
        <v>75</v>
      </c>
      <c r="I323" s="98">
        <v>121</v>
      </c>
      <c r="J323" s="75">
        <v>0.9</v>
      </c>
      <c r="K323" s="75">
        <v>108.9</v>
      </c>
      <c r="L323" s="72"/>
      <c r="M323" s="70"/>
      <c r="N323" s="72"/>
      <c r="O323" s="70"/>
      <c r="P323" s="73">
        <v>2757.13</v>
      </c>
      <c r="HY323" s="55"/>
      <c r="HZ323" s="65"/>
      <c r="IA323" s="65"/>
      <c r="IB323" s="65"/>
      <c r="IC323" s="65"/>
      <c r="ID323" s="65"/>
      <c r="IF323" s="16"/>
      <c r="IG323" s="16"/>
      <c r="IH323" s="16"/>
      <c r="II323" s="93"/>
      <c r="IJ323" s="65"/>
      <c r="IK323" s="16" t="s">
        <v>273</v>
      </c>
      <c r="IL323" s="65"/>
      <c r="IM323" s="131"/>
      <c r="IN323" s="55"/>
    </row>
    <row r="324" spans="1:249" s="11" customFormat="1" ht="30.6" x14ac:dyDescent="0.3">
      <c r="A324" s="83"/>
      <c r="B324" s="68" t="s">
        <v>274</v>
      </c>
      <c r="C324" s="344" t="s">
        <v>275</v>
      </c>
      <c r="D324" s="344"/>
      <c r="E324" s="344"/>
      <c r="F324" s="344"/>
      <c r="G324" s="344"/>
      <c r="H324" s="69" t="s">
        <v>75</v>
      </c>
      <c r="I324" s="98">
        <v>72</v>
      </c>
      <c r="J324" s="80">
        <v>0.85</v>
      </c>
      <c r="K324" s="75">
        <v>61.2</v>
      </c>
      <c r="L324" s="72"/>
      <c r="M324" s="70"/>
      <c r="N324" s="72"/>
      <c r="O324" s="70"/>
      <c r="P324" s="73">
        <v>1549.46</v>
      </c>
      <c r="HY324" s="55"/>
      <c r="HZ324" s="65"/>
      <c r="IA324" s="65"/>
      <c r="IB324" s="65"/>
      <c r="IC324" s="65"/>
      <c r="ID324" s="65"/>
      <c r="IF324" s="16"/>
      <c r="IG324" s="16"/>
      <c r="IH324" s="16"/>
      <c r="II324" s="93"/>
      <c r="IJ324" s="65"/>
      <c r="IK324" s="16" t="s">
        <v>275</v>
      </c>
      <c r="IL324" s="65"/>
      <c r="IM324" s="131"/>
      <c r="IN324" s="55"/>
    </row>
    <row r="325" spans="1:249" s="11" customFormat="1" ht="14.4" x14ac:dyDescent="0.3">
      <c r="A325" s="99"/>
      <c r="B325" s="100"/>
      <c r="C325" s="372" t="s">
        <v>76</v>
      </c>
      <c r="D325" s="372"/>
      <c r="E325" s="372"/>
      <c r="F325" s="372"/>
      <c r="G325" s="372"/>
      <c r="H325" s="58"/>
      <c r="I325" s="59"/>
      <c r="J325" s="59"/>
      <c r="K325" s="59"/>
      <c r="L325" s="62"/>
      <c r="M325" s="59"/>
      <c r="N325" s="96">
        <v>35209.35</v>
      </c>
      <c r="O325" s="59"/>
      <c r="P325" s="97">
        <v>7041.87</v>
      </c>
      <c r="HY325" s="55"/>
      <c r="HZ325" s="65"/>
      <c r="IA325" s="65"/>
      <c r="IB325" s="65"/>
      <c r="IC325" s="65"/>
      <c r="ID325" s="65"/>
      <c r="IF325" s="16"/>
      <c r="IG325" s="16"/>
      <c r="IH325" s="16"/>
      <c r="II325" s="93"/>
      <c r="IJ325" s="65"/>
      <c r="IK325" s="16"/>
      <c r="IL325" s="65" t="s">
        <v>76</v>
      </c>
      <c r="IM325" s="131"/>
      <c r="IN325" s="55"/>
    </row>
    <row r="326" spans="1:249" s="11" customFormat="1" ht="51" x14ac:dyDescent="0.3">
      <c r="A326" s="56" t="s">
        <v>159</v>
      </c>
      <c r="B326" s="57" t="s">
        <v>1122</v>
      </c>
      <c r="C326" s="373" t="s">
        <v>1121</v>
      </c>
      <c r="D326" s="373"/>
      <c r="E326" s="373"/>
      <c r="F326" s="373"/>
      <c r="G326" s="373"/>
      <c r="H326" s="58" t="s">
        <v>169</v>
      </c>
      <c r="I326" s="59">
        <v>2</v>
      </c>
      <c r="J326" s="60">
        <v>1</v>
      </c>
      <c r="K326" s="60">
        <v>2</v>
      </c>
      <c r="L326" s="96">
        <v>3586.54</v>
      </c>
      <c r="M326" s="106">
        <v>2.12</v>
      </c>
      <c r="N326" s="132">
        <v>7603.46</v>
      </c>
      <c r="O326" s="59"/>
      <c r="P326" s="97">
        <v>15206.92</v>
      </c>
      <c r="HY326" s="55"/>
      <c r="HZ326" s="65" t="s">
        <v>1121</v>
      </c>
      <c r="IA326" s="65" t="s">
        <v>4</v>
      </c>
      <c r="IB326" s="65" t="s">
        <v>4</v>
      </c>
      <c r="IC326" s="65" t="s">
        <v>4</v>
      </c>
      <c r="ID326" s="65" t="s">
        <v>4</v>
      </c>
      <c r="IF326" s="16"/>
      <c r="IG326" s="16"/>
      <c r="IH326" s="16"/>
      <c r="II326" s="93"/>
      <c r="IJ326" s="65"/>
      <c r="IK326" s="16"/>
      <c r="IL326" s="65"/>
      <c r="IM326" s="131"/>
      <c r="IN326" s="55"/>
    </row>
    <row r="327" spans="1:249" s="11" customFormat="1" ht="14.4" x14ac:dyDescent="0.3">
      <c r="A327" s="99"/>
      <c r="B327" s="100"/>
      <c r="C327" s="372" t="s">
        <v>76</v>
      </c>
      <c r="D327" s="372"/>
      <c r="E327" s="372"/>
      <c r="F327" s="372"/>
      <c r="G327" s="372"/>
      <c r="H327" s="58"/>
      <c r="I327" s="59"/>
      <c r="J327" s="59"/>
      <c r="K327" s="59"/>
      <c r="L327" s="62"/>
      <c r="M327" s="59"/>
      <c r="N327" s="62"/>
      <c r="O327" s="59"/>
      <c r="P327" s="97">
        <v>15206.92</v>
      </c>
      <c r="HY327" s="55"/>
      <c r="HZ327" s="65"/>
      <c r="IA327" s="65"/>
      <c r="IB327" s="65"/>
      <c r="IC327" s="65"/>
      <c r="ID327" s="65"/>
      <c r="IF327" s="16"/>
      <c r="IG327" s="16"/>
      <c r="IH327" s="16"/>
      <c r="II327" s="93"/>
      <c r="IJ327" s="65"/>
      <c r="IK327" s="16"/>
      <c r="IL327" s="65" t="s">
        <v>76</v>
      </c>
      <c r="IM327" s="131"/>
      <c r="IN327" s="55"/>
    </row>
    <row r="328" spans="1:249" s="11" customFormat="1" ht="40.799999999999997" x14ac:dyDescent="0.3">
      <c r="A328" s="56" t="s">
        <v>160</v>
      </c>
      <c r="B328" s="57" t="s">
        <v>1120</v>
      </c>
      <c r="C328" s="373" t="s">
        <v>1119</v>
      </c>
      <c r="D328" s="373"/>
      <c r="E328" s="373"/>
      <c r="F328" s="373"/>
      <c r="G328" s="373"/>
      <c r="H328" s="58" t="s">
        <v>153</v>
      </c>
      <c r="I328" s="59">
        <v>2</v>
      </c>
      <c r="J328" s="60">
        <v>1</v>
      </c>
      <c r="K328" s="60">
        <v>2</v>
      </c>
      <c r="L328" s="96">
        <v>2001.31</v>
      </c>
      <c r="M328" s="106">
        <v>1.56</v>
      </c>
      <c r="N328" s="132">
        <v>3122.04</v>
      </c>
      <c r="O328" s="59"/>
      <c r="P328" s="97">
        <v>6244.08</v>
      </c>
      <c r="HY328" s="55"/>
      <c r="HZ328" s="65" t="s">
        <v>1119</v>
      </c>
      <c r="IA328" s="65" t="s">
        <v>4</v>
      </c>
      <c r="IB328" s="65" t="s">
        <v>4</v>
      </c>
      <c r="IC328" s="65" t="s">
        <v>4</v>
      </c>
      <c r="ID328" s="65" t="s">
        <v>4</v>
      </c>
      <c r="IF328" s="16"/>
      <c r="IG328" s="16"/>
      <c r="IH328" s="16"/>
      <c r="II328" s="93"/>
      <c r="IJ328" s="65"/>
      <c r="IK328" s="16"/>
      <c r="IL328" s="65"/>
      <c r="IM328" s="131"/>
      <c r="IN328" s="55"/>
    </row>
    <row r="329" spans="1:249" s="11" customFormat="1" ht="14.4" x14ac:dyDescent="0.3">
      <c r="A329" s="99"/>
      <c r="B329" s="100"/>
      <c r="C329" s="372" t="s">
        <v>76</v>
      </c>
      <c r="D329" s="372"/>
      <c r="E329" s="372"/>
      <c r="F329" s="372"/>
      <c r="G329" s="372"/>
      <c r="H329" s="58"/>
      <c r="I329" s="59"/>
      <c r="J329" s="59"/>
      <c r="K329" s="59"/>
      <c r="L329" s="62"/>
      <c r="M329" s="59"/>
      <c r="N329" s="62"/>
      <c r="O329" s="59"/>
      <c r="P329" s="97">
        <v>6244.08</v>
      </c>
      <c r="HY329" s="55"/>
      <c r="HZ329" s="65"/>
      <c r="IA329" s="65"/>
      <c r="IB329" s="65"/>
      <c r="IC329" s="65"/>
      <c r="ID329" s="65"/>
      <c r="IF329" s="16"/>
      <c r="IG329" s="16"/>
      <c r="IH329" s="16"/>
      <c r="II329" s="93"/>
      <c r="IJ329" s="65"/>
      <c r="IK329" s="16"/>
      <c r="IL329" s="65" t="s">
        <v>76</v>
      </c>
      <c r="IM329" s="131"/>
      <c r="IN329" s="55"/>
    </row>
    <row r="330" spans="1:249" s="11" customFormat="1" ht="14.4" x14ac:dyDescent="0.3">
      <c r="A330" s="56" t="s">
        <v>161</v>
      </c>
      <c r="B330" s="57" t="s">
        <v>1118</v>
      </c>
      <c r="C330" s="373" t="s">
        <v>1117</v>
      </c>
      <c r="D330" s="373"/>
      <c r="E330" s="373"/>
      <c r="F330" s="373"/>
      <c r="G330" s="373"/>
      <c r="H330" s="58" t="s">
        <v>1109</v>
      </c>
      <c r="I330" s="59">
        <v>0.1</v>
      </c>
      <c r="J330" s="60">
        <v>1</v>
      </c>
      <c r="K330" s="116">
        <v>0.1</v>
      </c>
      <c r="L330" s="62"/>
      <c r="M330" s="59"/>
      <c r="N330" s="63"/>
      <c r="O330" s="59"/>
      <c r="P330" s="64"/>
      <c r="HY330" s="55"/>
      <c r="HZ330" s="65" t="s">
        <v>1117</v>
      </c>
      <c r="IA330" s="65" t="s">
        <v>4</v>
      </c>
      <c r="IB330" s="65" t="s">
        <v>4</v>
      </c>
      <c r="IC330" s="65" t="s">
        <v>4</v>
      </c>
      <c r="ID330" s="65" t="s">
        <v>4</v>
      </c>
      <c r="IF330" s="16"/>
      <c r="IG330" s="16"/>
      <c r="IH330" s="16"/>
      <c r="II330" s="93"/>
      <c r="IJ330" s="65"/>
      <c r="IK330" s="16"/>
      <c r="IL330" s="65"/>
      <c r="IM330" s="131"/>
      <c r="IN330" s="55"/>
    </row>
    <row r="331" spans="1:249" s="11" customFormat="1" ht="14.4" x14ac:dyDescent="0.3">
      <c r="A331" s="66"/>
      <c r="B331" s="15"/>
      <c r="C331" s="339" t="s">
        <v>721</v>
      </c>
      <c r="D331" s="339"/>
      <c r="E331" s="339"/>
      <c r="F331" s="339"/>
      <c r="G331" s="339"/>
      <c r="H331" s="339"/>
      <c r="I331" s="339"/>
      <c r="J331" s="339"/>
      <c r="K331" s="339"/>
      <c r="L331" s="339"/>
      <c r="M331" s="339"/>
      <c r="N331" s="339"/>
      <c r="O331" s="339"/>
      <c r="P331" s="374"/>
      <c r="HY331" s="55"/>
      <c r="HZ331" s="65"/>
      <c r="IA331" s="65"/>
      <c r="IB331" s="65"/>
      <c r="IC331" s="65"/>
      <c r="ID331" s="65"/>
      <c r="IE331" s="3" t="s">
        <v>721</v>
      </c>
      <c r="IF331" s="16"/>
      <c r="IG331" s="16"/>
      <c r="IH331" s="16"/>
      <c r="II331" s="93"/>
      <c r="IJ331" s="65"/>
      <c r="IK331" s="16"/>
      <c r="IL331" s="65"/>
      <c r="IM331" s="131"/>
      <c r="IN331" s="55"/>
    </row>
    <row r="332" spans="1:249" s="11" customFormat="1" ht="20.399999999999999" x14ac:dyDescent="0.3">
      <c r="A332" s="110"/>
      <c r="B332" s="95" t="s">
        <v>1085</v>
      </c>
      <c r="C332" s="375" t="s">
        <v>1084</v>
      </c>
      <c r="D332" s="375"/>
      <c r="E332" s="375"/>
      <c r="F332" s="375"/>
      <c r="G332" s="375"/>
      <c r="H332" s="375"/>
      <c r="I332" s="375"/>
      <c r="J332" s="375"/>
      <c r="K332" s="375"/>
      <c r="L332" s="375"/>
      <c r="M332" s="375"/>
      <c r="N332" s="375"/>
      <c r="O332" s="375"/>
      <c r="P332" s="376"/>
      <c r="HY332" s="55"/>
      <c r="HZ332" s="65"/>
      <c r="IA332" s="65"/>
      <c r="IB332" s="65"/>
      <c r="IC332" s="65"/>
      <c r="ID332" s="65"/>
      <c r="IF332" s="16"/>
      <c r="IG332" s="16"/>
      <c r="IH332" s="16"/>
      <c r="II332" s="93"/>
      <c r="IJ332" s="65"/>
      <c r="IK332" s="16"/>
      <c r="IL332" s="65"/>
      <c r="IM332" s="131"/>
      <c r="IN332" s="55"/>
      <c r="IO332" s="3" t="s">
        <v>1084</v>
      </c>
    </row>
    <row r="333" spans="1:249" s="11" customFormat="1" ht="14.4" x14ac:dyDescent="0.3">
      <c r="A333" s="67"/>
      <c r="B333" s="68" t="s">
        <v>57</v>
      </c>
      <c r="C333" s="344" t="s">
        <v>59</v>
      </c>
      <c r="D333" s="344"/>
      <c r="E333" s="344"/>
      <c r="F333" s="344"/>
      <c r="G333" s="344"/>
      <c r="H333" s="69" t="s">
        <v>60</v>
      </c>
      <c r="I333" s="70"/>
      <c r="J333" s="70"/>
      <c r="K333" s="102">
        <v>1.1385000000000001</v>
      </c>
      <c r="L333" s="72"/>
      <c r="M333" s="70"/>
      <c r="N333" s="72"/>
      <c r="O333" s="70"/>
      <c r="P333" s="104">
        <v>631.58000000000004</v>
      </c>
      <c r="HY333" s="55"/>
      <c r="HZ333" s="65"/>
      <c r="IA333" s="65"/>
      <c r="IB333" s="65"/>
      <c r="IC333" s="65"/>
      <c r="ID333" s="65"/>
      <c r="IF333" s="16" t="s">
        <v>59</v>
      </c>
      <c r="IG333" s="16"/>
      <c r="IH333" s="16"/>
      <c r="II333" s="93"/>
      <c r="IJ333" s="65"/>
      <c r="IK333" s="16"/>
      <c r="IL333" s="65"/>
      <c r="IM333" s="131"/>
      <c r="IN333" s="55"/>
    </row>
    <row r="334" spans="1:249" s="11" customFormat="1" ht="14.4" x14ac:dyDescent="0.3">
      <c r="A334" s="74"/>
      <c r="B334" s="68" t="s">
        <v>263</v>
      </c>
      <c r="C334" s="344" t="s">
        <v>264</v>
      </c>
      <c r="D334" s="344"/>
      <c r="E334" s="344"/>
      <c r="F334" s="344"/>
      <c r="G334" s="344"/>
      <c r="H334" s="69" t="s">
        <v>60</v>
      </c>
      <c r="I334" s="75">
        <v>9.9</v>
      </c>
      <c r="J334" s="80">
        <v>1.1499999999999999</v>
      </c>
      <c r="K334" s="102">
        <v>1.1385000000000001</v>
      </c>
      <c r="L334" s="10"/>
      <c r="M334" s="76"/>
      <c r="N334" s="77">
        <v>554.75</v>
      </c>
      <c r="O334" s="70"/>
      <c r="P334" s="73">
        <v>631.58000000000004</v>
      </c>
      <c r="Q334" s="78"/>
      <c r="R334" s="78"/>
      <c r="HY334" s="55"/>
      <c r="HZ334" s="65"/>
      <c r="IA334" s="65"/>
      <c r="IB334" s="65"/>
      <c r="IC334" s="65"/>
      <c r="ID334" s="65"/>
      <c r="IF334" s="16"/>
      <c r="IG334" s="16" t="s">
        <v>264</v>
      </c>
      <c r="IH334" s="16"/>
      <c r="II334" s="93"/>
      <c r="IJ334" s="65"/>
      <c r="IK334" s="16"/>
      <c r="IL334" s="65"/>
      <c r="IM334" s="131"/>
      <c r="IN334" s="55"/>
    </row>
    <row r="335" spans="1:249" s="11" customFormat="1" ht="14.4" x14ac:dyDescent="0.3">
      <c r="A335" s="67"/>
      <c r="B335" s="68" t="s">
        <v>61</v>
      </c>
      <c r="C335" s="344" t="s">
        <v>62</v>
      </c>
      <c r="D335" s="344"/>
      <c r="E335" s="344"/>
      <c r="F335" s="344"/>
      <c r="G335" s="344"/>
      <c r="H335" s="69"/>
      <c r="I335" s="70"/>
      <c r="J335" s="70"/>
      <c r="K335" s="70"/>
      <c r="L335" s="72"/>
      <c r="M335" s="70"/>
      <c r="N335" s="72"/>
      <c r="O335" s="70"/>
      <c r="P335" s="104">
        <v>55.35</v>
      </c>
      <c r="HY335" s="55"/>
      <c r="HZ335" s="65"/>
      <c r="IA335" s="65"/>
      <c r="IB335" s="65"/>
      <c r="IC335" s="65"/>
      <c r="ID335" s="65"/>
      <c r="IF335" s="16" t="s">
        <v>62</v>
      </c>
      <c r="IG335" s="16"/>
      <c r="IH335" s="16"/>
      <c r="II335" s="93"/>
      <c r="IJ335" s="65"/>
      <c r="IK335" s="16"/>
      <c r="IL335" s="65"/>
      <c r="IM335" s="131"/>
      <c r="IN335" s="55"/>
    </row>
    <row r="336" spans="1:249" s="11" customFormat="1" ht="14.4" x14ac:dyDescent="0.3">
      <c r="A336" s="67"/>
      <c r="B336" s="68"/>
      <c r="C336" s="344" t="s">
        <v>63</v>
      </c>
      <c r="D336" s="344"/>
      <c r="E336" s="344"/>
      <c r="F336" s="344"/>
      <c r="G336" s="344"/>
      <c r="H336" s="69" t="s">
        <v>60</v>
      </c>
      <c r="I336" s="70"/>
      <c r="J336" s="70"/>
      <c r="K336" s="71">
        <v>0.10375</v>
      </c>
      <c r="L336" s="72"/>
      <c r="M336" s="70"/>
      <c r="N336" s="72"/>
      <c r="O336" s="70"/>
      <c r="P336" s="104">
        <v>55.77</v>
      </c>
      <c r="HY336" s="55"/>
      <c r="HZ336" s="65"/>
      <c r="IA336" s="65"/>
      <c r="IB336" s="65"/>
      <c r="IC336" s="65"/>
      <c r="ID336" s="65"/>
      <c r="IF336" s="16" t="s">
        <v>63</v>
      </c>
      <c r="IG336" s="16"/>
      <c r="IH336" s="16"/>
      <c r="II336" s="93"/>
      <c r="IJ336" s="65"/>
      <c r="IK336" s="16"/>
      <c r="IL336" s="65"/>
      <c r="IM336" s="131"/>
      <c r="IN336" s="55"/>
    </row>
    <row r="337" spans="1:248" s="11" customFormat="1" ht="20.399999999999999" x14ac:dyDescent="0.3">
      <c r="A337" s="74"/>
      <c r="B337" s="68" t="s">
        <v>64</v>
      </c>
      <c r="C337" s="344" t="s">
        <v>65</v>
      </c>
      <c r="D337" s="344"/>
      <c r="E337" s="344"/>
      <c r="F337" s="344"/>
      <c r="G337" s="344"/>
      <c r="H337" s="69" t="s">
        <v>66</v>
      </c>
      <c r="I337" s="80">
        <v>0.23</v>
      </c>
      <c r="J337" s="80">
        <v>1.25</v>
      </c>
      <c r="K337" s="71">
        <v>2.8750000000000001E-2</v>
      </c>
      <c r="L337" s="81">
        <v>37.32</v>
      </c>
      <c r="M337" s="82">
        <v>1.45</v>
      </c>
      <c r="N337" s="77">
        <v>54.11</v>
      </c>
      <c r="O337" s="70"/>
      <c r="P337" s="73">
        <v>1.56</v>
      </c>
      <c r="Q337" s="78"/>
      <c r="R337" s="78"/>
      <c r="HY337" s="55"/>
      <c r="HZ337" s="65"/>
      <c r="IA337" s="65"/>
      <c r="IB337" s="65"/>
      <c r="IC337" s="65"/>
      <c r="ID337" s="65"/>
      <c r="IF337" s="16"/>
      <c r="IG337" s="16" t="s">
        <v>65</v>
      </c>
      <c r="IH337" s="16"/>
      <c r="II337" s="93"/>
      <c r="IJ337" s="65"/>
      <c r="IK337" s="16"/>
      <c r="IL337" s="65"/>
      <c r="IM337" s="131"/>
      <c r="IN337" s="55"/>
    </row>
    <row r="338" spans="1:248" s="11" customFormat="1" ht="14.4" x14ac:dyDescent="0.3">
      <c r="A338" s="83"/>
      <c r="B338" s="68" t="s">
        <v>67</v>
      </c>
      <c r="C338" s="344" t="s">
        <v>68</v>
      </c>
      <c r="D338" s="344"/>
      <c r="E338" s="344"/>
      <c r="F338" s="344"/>
      <c r="G338" s="344"/>
      <c r="H338" s="69" t="s">
        <v>60</v>
      </c>
      <c r="I338" s="80">
        <v>0.23</v>
      </c>
      <c r="J338" s="80">
        <v>1.25</v>
      </c>
      <c r="K338" s="71">
        <v>2.8750000000000001E-2</v>
      </c>
      <c r="L338" s="72"/>
      <c r="M338" s="70"/>
      <c r="N338" s="84">
        <v>492.65</v>
      </c>
      <c r="O338" s="70"/>
      <c r="P338" s="104">
        <v>14.16</v>
      </c>
      <c r="HY338" s="55"/>
      <c r="HZ338" s="65"/>
      <c r="IA338" s="65"/>
      <c r="IB338" s="65"/>
      <c r="IC338" s="65"/>
      <c r="ID338" s="65"/>
      <c r="IF338" s="16"/>
      <c r="IG338" s="16"/>
      <c r="IH338" s="16" t="s">
        <v>68</v>
      </c>
      <c r="II338" s="93"/>
      <c r="IJ338" s="65"/>
      <c r="IK338" s="16"/>
      <c r="IL338" s="65"/>
      <c r="IM338" s="131"/>
      <c r="IN338" s="55"/>
    </row>
    <row r="339" spans="1:248" s="11" customFormat="1" ht="14.4" x14ac:dyDescent="0.3">
      <c r="A339" s="74"/>
      <c r="B339" s="68" t="s">
        <v>91</v>
      </c>
      <c r="C339" s="344" t="s">
        <v>92</v>
      </c>
      <c r="D339" s="344"/>
      <c r="E339" s="344"/>
      <c r="F339" s="344"/>
      <c r="G339" s="344"/>
      <c r="H339" s="69" t="s">
        <v>66</v>
      </c>
      <c r="I339" s="75">
        <v>0.6</v>
      </c>
      <c r="J339" s="80">
        <v>1.25</v>
      </c>
      <c r="K339" s="107">
        <v>7.4999999999999997E-2</v>
      </c>
      <c r="L339" s="10"/>
      <c r="M339" s="76"/>
      <c r="N339" s="77">
        <v>717.22</v>
      </c>
      <c r="O339" s="70"/>
      <c r="P339" s="73">
        <v>53.79</v>
      </c>
      <c r="Q339" s="78"/>
      <c r="R339" s="78"/>
      <c r="HY339" s="55"/>
      <c r="HZ339" s="65"/>
      <c r="IA339" s="65"/>
      <c r="IB339" s="65"/>
      <c r="IC339" s="65"/>
      <c r="ID339" s="65"/>
      <c r="IF339" s="16"/>
      <c r="IG339" s="16" t="s">
        <v>92</v>
      </c>
      <c r="IH339" s="16"/>
      <c r="II339" s="93"/>
      <c r="IJ339" s="65"/>
      <c r="IK339" s="16"/>
      <c r="IL339" s="65"/>
      <c r="IM339" s="131"/>
      <c r="IN339" s="55"/>
    </row>
    <row r="340" spans="1:248" s="11" customFormat="1" ht="14.4" x14ac:dyDescent="0.3">
      <c r="A340" s="83"/>
      <c r="B340" s="68" t="s">
        <v>93</v>
      </c>
      <c r="C340" s="344" t="s">
        <v>94</v>
      </c>
      <c r="D340" s="344"/>
      <c r="E340" s="344"/>
      <c r="F340" s="344"/>
      <c r="G340" s="344"/>
      <c r="H340" s="69" t="s">
        <v>60</v>
      </c>
      <c r="I340" s="75">
        <v>0.6</v>
      </c>
      <c r="J340" s="80">
        <v>1.25</v>
      </c>
      <c r="K340" s="107">
        <v>7.4999999999999997E-2</v>
      </c>
      <c r="L340" s="72"/>
      <c r="M340" s="70"/>
      <c r="N340" s="84">
        <v>554.75</v>
      </c>
      <c r="O340" s="70"/>
      <c r="P340" s="104">
        <v>41.61</v>
      </c>
      <c r="HY340" s="55"/>
      <c r="HZ340" s="65"/>
      <c r="IA340" s="65"/>
      <c r="IB340" s="65"/>
      <c r="IC340" s="65"/>
      <c r="ID340" s="65"/>
      <c r="IF340" s="16"/>
      <c r="IG340" s="16"/>
      <c r="IH340" s="16" t="s">
        <v>94</v>
      </c>
      <c r="II340" s="93"/>
      <c r="IJ340" s="65"/>
      <c r="IK340" s="16"/>
      <c r="IL340" s="65"/>
      <c r="IM340" s="131"/>
      <c r="IN340" s="55"/>
    </row>
    <row r="341" spans="1:248" s="11" customFormat="1" ht="14.4" x14ac:dyDescent="0.3">
      <c r="A341" s="67"/>
      <c r="B341" s="68" t="s">
        <v>80</v>
      </c>
      <c r="C341" s="344" t="s">
        <v>99</v>
      </c>
      <c r="D341" s="344"/>
      <c r="E341" s="344"/>
      <c r="F341" s="344"/>
      <c r="G341" s="344"/>
      <c r="H341" s="69"/>
      <c r="I341" s="70"/>
      <c r="J341" s="70"/>
      <c r="K341" s="70"/>
      <c r="L341" s="72"/>
      <c r="M341" s="70"/>
      <c r="N341" s="72"/>
      <c r="O341" s="70"/>
      <c r="P341" s="104">
        <v>355.98</v>
      </c>
      <c r="HY341" s="55"/>
      <c r="HZ341" s="65"/>
      <c r="IA341" s="65"/>
      <c r="IB341" s="65"/>
      <c r="IC341" s="65"/>
      <c r="ID341" s="65"/>
      <c r="IF341" s="16" t="s">
        <v>99</v>
      </c>
      <c r="IG341" s="16"/>
      <c r="IH341" s="16"/>
      <c r="II341" s="93"/>
      <c r="IJ341" s="65"/>
      <c r="IK341" s="16"/>
      <c r="IL341" s="65"/>
      <c r="IM341" s="131"/>
      <c r="IN341" s="55"/>
    </row>
    <row r="342" spans="1:248" s="11" customFormat="1" ht="14.4" x14ac:dyDescent="0.3">
      <c r="A342" s="74"/>
      <c r="B342" s="68" t="s">
        <v>754</v>
      </c>
      <c r="C342" s="344" t="s">
        <v>755</v>
      </c>
      <c r="D342" s="344"/>
      <c r="E342" s="344"/>
      <c r="F342" s="344"/>
      <c r="G342" s="344"/>
      <c r="H342" s="69" t="s">
        <v>103</v>
      </c>
      <c r="I342" s="75">
        <v>0.6</v>
      </c>
      <c r="J342" s="70"/>
      <c r="K342" s="80">
        <v>0.06</v>
      </c>
      <c r="L342" s="81">
        <v>128.4</v>
      </c>
      <c r="M342" s="82">
        <v>1.43</v>
      </c>
      <c r="N342" s="77">
        <v>183.61</v>
      </c>
      <c r="O342" s="70"/>
      <c r="P342" s="73">
        <v>11.02</v>
      </c>
      <c r="Q342" s="78"/>
      <c r="R342" s="78"/>
      <c r="HY342" s="55"/>
      <c r="HZ342" s="65"/>
      <c r="IA342" s="65"/>
      <c r="IB342" s="65"/>
      <c r="IC342" s="65"/>
      <c r="ID342" s="65"/>
      <c r="IF342" s="16"/>
      <c r="IG342" s="16" t="s">
        <v>755</v>
      </c>
      <c r="IH342" s="16"/>
      <c r="II342" s="93"/>
      <c r="IJ342" s="65"/>
      <c r="IK342" s="16"/>
      <c r="IL342" s="65"/>
      <c r="IM342" s="131"/>
      <c r="IN342" s="55"/>
    </row>
    <row r="343" spans="1:248" s="11" customFormat="1" ht="20.399999999999999" x14ac:dyDescent="0.3">
      <c r="A343" s="74"/>
      <c r="B343" s="68" t="s">
        <v>104</v>
      </c>
      <c r="C343" s="344" t="s">
        <v>105</v>
      </c>
      <c r="D343" s="344"/>
      <c r="E343" s="344"/>
      <c r="F343" s="344"/>
      <c r="G343" s="344"/>
      <c r="H343" s="69" t="s">
        <v>103</v>
      </c>
      <c r="I343" s="80">
        <v>0.03</v>
      </c>
      <c r="J343" s="70"/>
      <c r="K343" s="107">
        <v>3.0000000000000001E-3</v>
      </c>
      <c r="L343" s="81">
        <v>155.63</v>
      </c>
      <c r="M343" s="82">
        <v>0.93</v>
      </c>
      <c r="N343" s="77">
        <v>144.74</v>
      </c>
      <c r="O343" s="70"/>
      <c r="P343" s="73">
        <v>0.43</v>
      </c>
      <c r="Q343" s="78"/>
      <c r="R343" s="78"/>
      <c r="HY343" s="55"/>
      <c r="HZ343" s="65"/>
      <c r="IA343" s="65"/>
      <c r="IB343" s="65"/>
      <c r="IC343" s="65"/>
      <c r="ID343" s="65"/>
      <c r="IF343" s="16"/>
      <c r="IG343" s="16" t="s">
        <v>105</v>
      </c>
      <c r="IH343" s="16"/>
      <c r="II343" s="93"/>
      <c r="IJ343" s="65"/>
      <c r="IK343" s="16"/>
      <c r="IL343" s="65"/>
      <c r="IM343" s="131"/>
      <c r="IN343" s="55"/>
    </row>
    <row r="344" spans="1:248" s="11" customFormat="1" ht="14.4" x14ac:dyDescent="0.3">
      <c r="A344" s="74"/>
      <c r="B344" s="68" t="s">
        <v>537</v>
      </c>
      <c r="C344" s="344" t="s">
        <v>538</v>
      </c>
      <c r="D344" s="344"/>
      <c r="E344" s="344"/>
      <c r="F344" s="344"/>
      <c r="G344" s="344"/>
      <c r="H344" s="69" t="s">
        <v>103</v>
      </c>
      <c r="I344" s="75">
        <v>1.4</v>
      </c>
      <c r="J344" s="70"/>
      <c r="K344" s="80">
        <v>0.14000000000000001</v>
      </c>
      <c r="L344" s="81">
        <v>79.88</v>
      </c>
      <c r="M344" s="82">
        <v>1.57</v>
      </c>
      <c r="N344" s="77">
        <v>125.41</v>
      </c>
      <c r="O344" s="70"/>
      <c r="P344" s="73">
        <v>17.559999999999999</v>
      </c>
      <c r="Q344" s="78"/>
      <c r="R344" s="78"/>
      <c r="HY344" s="55"/>
      <c r="HZ344" s="65"/>
      <c r="IA344" s="65"/>
      <c r="IB344" s="65"/>
      <c r="IC344" s="65"/>
      <c r="ID344" s="65"/>
      <c r="IF344" s="16"/>
      <c r="IG344" s="16" t="s">
        <v>538</v>
      </c>
      <c r="IH344" s="16"/>
      <c r="II344" s="93"/>
      <c r="IJ344" s="65"/>
      <c r="IK344" s="16"/>
      <c r="IL344" s="65"/>
      <c r="IM344" s="131"/>
      <c r="IN344" s="55"/>
    </row>
    <row r="345" spans="1:248" s="11" customFormat="1" ht="20.399999999999999" x14ac:dyDescent="0.3">
      <c r="A345" s="74"/>
      <c r="B345" s="68" t="s">
        <v>1107</v>
      </c>
      <c r="C345" s="344" t="s">
        <v>1106</v>
      </c>
      <c r="D345" s="344"/>
      <c r="E345" s="344"/>
      <c r="F345" s="344"/>
      <c r="G345" s="344"/>
      <c r="H345" s="69" t="s">
        <v>204</v>
      </c>
      <c r="I345" s="75">
        <v>3.1</v>
      </c>
      <c r="J345" s="70"/>
      <c r="K345" s="80">
        <v>0.31</v>
      </c>
      <c r="L345" s="81">
        <v>768.53</v>
      </c>
      <c r="M345" s="82">
        <v>1.25</v>
      </c>
      <c r="N345" s="77">
        <v>960.66</v>
      </c>
      <c r="O345" s="70"/>
      <c r="P345" s="73">
        <v>297.8</v>
      </c>
      <c r="Q345" s="78"/>
      <c r="R345" s="78"/>
      <c r="HY345" s="55"/>
      <c r="HZ345" s="65"/>
      <c r="IA345" s="65"/>
      <c r="IB345" s="65"/>
      <c r="IC345" s="65"/>
      <c r="ID345" s="65"/>
      <c r="IF345" s="16"/>
      <c r="IG345" s="16" t="s">
        <v>1106</v>
      </c>
      <c r="IH345" s="16"/>
      <c r="II345" s="93"/>
      <c r="IJ345" s="65"/>
      <c r="IK345" s="16"/>
      <c r="IL345" s="65"/>
      <c r="IM345" s="131"/>
      <c r="IN345" s="55"/>
    </row>
    <row r="346" spans="1:248" s="11" customFormat="1" ht="20.399999999999999" x14ac:dyDescent="0.3">
      <c r="A346" s="74"/>
      <c r="B346" s="68" t="s">
        <v>756</v>
      </c>
      <c r="C346" s="344" t="s">
        <v>757</v>
      </c>
      <c r="D346" s="344"/>
      <c r="E346" s="344"/>
      <c r="F346" s="344"/>
      <c r="G346" s="344"/>
      <c r="H346" s="69" t="s">
        <v>72</v>
      </c>
      <c r="I346" s="102">
        <v>6.9999999999999999E-4</v>
      </c>
      <c r="J346" s="70"/>
      <c r="K346" s="71">
        <v>6.9999999999999994E-5</v>
      </c>
      <c r="L346" s="112">
        <v>60697.21</v>
      </c>
      <c r="M346" s="82">
        <v>1.29</v>
      </c>
      <c r="N346" s="77">
        <v>78299.399999999994</v>
      </c>
      <c r="O346" s="70"/>
      <c r="P346" s="73">
        <v>5.48</v>
      </c>
      <c r="Q346" s="78"/>
      <c r="R346" s="78"/>
      <c r="HY346" s="55"/>
      <c r="HZ346" s="65"/>
      <c r="IA346" s="65"/>
      <c r="IB346" s="65"/>
      <c r="IC346" s="65"/>
      <c r="ID346" s="65"/>
      <c r="IF346" s="16"/>
      <c r="IG346" s="16" t="s">
        <v>757</v>
      </c>
      <c r="IH346" s="16"/>
      <c r="II346" s="93"/>
      <c r="IJ346" s="65"/>
      <c r="IK346" s="16"/>
      <c r="IL346" s="65"/>
      <c r="IM346" s="131"/>
      <c r="IN346" s="55"/>
    </row>
    <row r="347" spans="1:248" s="11" customFormat="1" ht="20.399999999999999" x14ac:dyDescent="0.3">
      <c r="A347" s="74"/>
      <c r="B347" s="68" t="s">
        <v>1105</v>
      </c>
      <c r="C347" s="344" t="s">
        <v>1104</v>
      </c>
      <c r="D347" s="344"/>
      <c r="E347" s="344"/>
      <c r="F347" s="344"/>
      <c r="G347" s="344"/>
      <c r="H347" s="69" t="s">
        <v>153</v>
      </c>
      <c r="I347" s="98">
        <v>10</v>
      </c>
      <c r="J347" s="70"/>
      <c r="K347" s="98">
        <v>1</v>
      </c>
      <c r="L347" s="81">
        <v>5.14</v>
      </c>
      <c r="M347" s="82">
        <v>1.1499999999999999</v>
      </c>
      <c r="N347" s="77">
        <v>5.91</v>
      </c>
      <c r="O347" s="70"/>
      <c r="P347" s="73">
        <v>5.91</v>
      </c>
      <c r="Q347" s="78"/>
      <c r="R347" s="78"/>
      <c r="HY347" s="55"/>
      <c r="HZ347" s="65"/>
      <c r="IA347" s="65"/>
      <c r="IB347" s="65"/>
      <c r="IC347" s="65"/>
      <c r="ID347" s="65"/>
      <c r="IF347" s="16"/>
      <c r="IG347" s="16" t="s">
        <v>1104</v>
      </c>
      <c r="IH347" s="16"/>
      <c r="II347" s="93"/>
      <c r="IJ347" s="65"/>
      <c r="IK347" s="16"/>
      <c r="IL347" s="65"/>
      <c r="IM347" s="131"/>
      <c r="IN347" s="55"/>
    </row>
    <row r="348" spans="1:248" s="11" customFormat="1" ht="20.399999999999999" x14ac:dyDescent="0.3">
      <c r="A348" s="74"/>
      <c r="B348" s="68" t="s">
        <v>1116</v>
      </c>
      <c r="C348" s="344" t="s">
        <v>1115</v>
      </c>
      <c r="D348" s="344"/>
      <c r="E348" s="344"/>
      <c r="F348" s="344"/>
      <c r="G348" s="344"/>
      <c r="H348" s="69" t="s">
        <v>103</v>
      </c>
      <c r="I348" s="75">
        <v>0.7</v>
      </c>
      <c r="J348" s="70"/>
      <c r="K348" s="80">
        <v>7.0000000000000007E-2</v>
      </c>
      <c r="L348" s="81">
        <v>177.57</v>
      </c>
      <c r="M348" s="82">
        <v>1.43</v>
      </c>
      <c r="N348" s="77">
        <v>253.93</v>
      </c>
      <c r="O348" s="70"/>
      <c r="P348" s="73">
        <v>17.78</v>
      </c>
      <c r="Q348" s="78"/>
      <c r="R348" s="78"/>
      <c r="HY348" s="55"/>
      <c r="HZ348" s="65"/>
      <c r="IA348" s="65"/>
      <c r="IB348" s="65"/>
      <c r="IC348" s="65"/>
      <c r="ID348" s="65"/>
      <c r="IF348" s="16"/>
      <c r="IG348" s="16" t="s">
        <v>1115</v>
      </c>
      <c r="IH348" s="16"/>
      <c r="II348" s="93"/>
      <c r="IJ348" s="65"/>
      <c r="IK348" s="16"/>
      <c r="IL348" s="65"/>
      <c r="IM348" s="131"/>
      <c r="IN348" s="55"/>
    </row>
    <row r="349" spans="1:248" s="11" customFormat="1" ht="14.4" x14ac:dyDescent="0.3">
      <c r="A349" s="85" t="s">
        <v>69</v>
      </c>
      <c r="B349" s="86" t="s">
        <v>1114</v>
      </c>
      <c r="C349" s="371" t="s">
        <v>1113</v>
      </c>
      <c r="D349" s="371"/>
      <c r="E349" s="371"/>
      <c r="F349" s="371"/>
      <c r="G349" s="371"/>
      <c r="H349" s="87" t="s">
        <v>169</v>
      </c>
      <c r="I349" s="114">
        <v>10</v>
      </c>
      <c r="J349" s="89"/>
      <c r="K349" s="114">
        <v>1</v>
      </c>
      <c r="L349" s="91"/>
      <c r="M349" s="89"/>
      <c r="N349" s="91"/>
      <c r="O349" s="89"/>
      <c r="P349" s="92"/>
      <c r="HY349" s="55"/>
      <c r="HZ349" s="65"/>
      <c r="IA349" s="65"/>
      <c r="IB349" s="65"/>
      <c r="IC349" s="65"/>
      <c r="ID349" s="65"/>
      <c r="IF349" s="16"/>
      <c r="IG349" s="16"/>
      <c r="IH349" s="16"/>
      <c r="II349" s="93" t="s">
        <v>1113</v>
      </c>
      <c r="IJ349" s="65"/>
      <c r="IK349" s="16"/>
      <c r="IL349" s="65"/>
      <c r="IM349" s="131"/>
      <c r="IN349" s="55"/>
    </row>
    <row r="350" spans="1:248" s="11" customFormat="1" ht="14.4" x14ac:dyDescent="0.3">
      <c r="A350" s="94"/>
      <c r="B350" s="95"/>
      <c r="C350" s="372" t="s">
        <v>73</v>
      </c>
      <c r="D350" s="372"/>
      <c r="E350" s="372"/>
      <c r="F350" s="372"/>
      <c r="G350" s="372"/>
      <c r="H350" s="58"/>
      <c r="I350" s="59"/>
      <c r="J350" s="59"/>
      <c r="K350" s="59"/>
      <c r="L350" s="62"/>
      <c r="M350" s="59"/>
      <c r="N350" s="96"/>
      <c r="O350" s="59"/>
      <c r="P350" s="97">
        <v>1098.68</v>
      </c>
      <c r="Q350" s="78"/>
      <c r="R350" s="78"/>
      <c r="HY350" s="55"/>
      <c r="HZ350" s="65"/>
      <c r="IA350" s="65"/>
      <c r="IB350" s="65"/>
      <c r="IC350" s="65"/>
      <c r="ID350" s="65"/>
      <c r="IF350" s="16"/>
      <c r="IG350" s="16"/>
      <c r="IH350" s="16"/>
      <c r="II350" s="93"/>
      <c r="IJ350" s="65" t="s">
        <v>73</v>
      </c>
      <c r="IK350" s="16"/>
      <c r="IL350" s="65"/>
      <c r="IM350" s="131"/>
      <c r="IN350" s="55"/>
    </row>
    <row r="351" spans="1:248" s="11" customFormat="1" ht="14.4" x14ac:dyDescent="0.3">
      <c r="A351" s="83"/>
      <c r="B351" s="68"/>
      <c r="C351" s="344" t="s">
        <v>74</v>
      </c>
      <c r="D351" s="344"/>
      <c r="E351" s="344"/>
      <c r="F351" s="344"/>
      <c r="G351" s="344"/>
      <c r="H351" s="69"/>
      <c r="I351" s="70"/>
      <c r="J351" s="70"/>
      <c r="K351" s="70"/>
      <c r="L351" s="72"/>
      <c r="M351" s="70"/>
      <c r="N351" s="72"/>
      <c r="O351" s="70"/>
      <c r="P351" s="104">
        <v>687.35</v>
      </c>
      <c r="HY351" s="55"/>
      <c r="HZ351" s="65"/>
      <c r="IA351" s="65"/>
      <c r="IB351" s="65"/>
      <c r="IC351" s="65"/>
      <c r="ID351" s="65"/>
      <c r="IF351" s="16"/>
      <c r="IG351" s="16"/>
      <c r="IH351" s="16"/>
      <c r="II351" s="93"/>
      <c r="IJ351" s="65"/>
      <c r="IK351" s="16" t="s">
        <v>74</v>
      </c>
      <c r="IL351" s="65"/>
      <c r="IM351" s="131"/>
      <c r="IN351" s="55"/>
    </row>
    <row r="352" spans="1:248" s="11" customFormat="1" ht="30.6" x14ac:dyDescent="0.3">
      <c r="A352" s="83"/>
      <c r="B352" s="68" t="s">
        <v>272</v>
      </c>
      <c r="C352" s="344" t="s">
        <v>273</v>
      </c>
      <c r="D352" s="344"/>
      <c r="E352" s="344"/>
      <c r="F352" s="344"/>
      <c r="G352" s="344"/>
      <c r="H352" s="69" t="s">
        <v>75</v>
      </c>
      <c r="I352" s="98">
        <v>121</v>
      </c>
      <c r="J352" s="75">
        <v>0.9</v>
      </c>
      <c r="K352" s="75">
        <v>108.9</v>
      </c>
      <c r="L352" s="72"/>
      <c r="M352" s="70"/>
      <c r="N352" s="72"/>
      <c r="O352" s="70"/>
      <c r="P352" s="104">
        <v>748.52</v>
      </c>
      <c r="HY352" s="55"/>
      <c r="HZ352" s="65"/>
      <c r="IA352" s="65"/>
      <c r="IB352" s="65"/>
      <c r="IC352" s="65"/>
      <c r="ID352" s="65"/>
      <c r="IF352" s="16"/>
      <c r="IG352" s="16"/>
      <c r="IH352" s="16"/>
      <c r="II352" s="93"/>
      <c r="IJ352" s="65"/>
      <c r="IK352" s="16" t="s">
        <v>273</v>
      </c>
      <c r="IL352" s="65"/>
      <c r="IM352" s="131"/>
      <c r="IN352" s="55"/>
    </row>
    <row r="353" spans="1:249" s="11" customFormat="1" ht="30.6" x14ac:dyDescent="0.3">
      <c r="A353" s="83"/>
      <c r="B353" s="68" t="s">
        <v>274</v>
      </c>
      <c r="C353" s="344" t="s">
        <v>275</v>
      </c>
      <c r="D353" s="344"/>
      <c r="E353" s="344"/>
      <c r="F353" s="344"/>
      <c r="G353" s="344"/>
      <c r="H353" s="69" t="s">
        <v>75</v>
      </c>
      <c r="I353" s="98">
        <v>72</v>
      </c>
      <c r="J353" s="80">
        <v>0.85</v>
      </c>
      <c r="K353" s="75">
        <v>61.2</v>
      </c>
      <c r="L353" s="72"/>
      <c r="M353" s="70"/>
      <c r="N353" s="72"/>
      <c r="O353" s="70"/>
      <c r="P353" s="104">
        <v>420.66</v>
      </c>
      <c r="HY353" s="55"/>
      <c r="HZ353" s="65"/>
      <c r="IA353" s="65"/>
      <c r="IB353" s="65"/>
      <c r="IC353" s="65"/>
      <c r="ID353" s="65"/>
      <c r="IF353" s="16"/>
      <c r="IG353" s="16"/>
      <c r="IH353" s="16"/>
      <c r="II353" s="93"/>
      <c r="IJ353" s="65"/>
      <c r="IK353" s="16" t="s">
        <v>275</v>
      </c>
      <c r="IL353" s="65"/>
      <c r="IM353" s="131"/>
      <c r="IN353" s="55"/>
    </row>
    <row r="354" spans="1:249" s="11" customFormat="1" ht="14.4" x14ac:dyDescent="0.3">
      <c r="A354" s="99"/>
      <c r="B354" s="100"/>
      <c r="C354" s="372" t="s">
        <v>76</v>
      </c>
      <c r="D354" s="372"/>
      <c r="E354" s="372"/>
      <c r="F354" s="372"/>
      <c r="G354" s="372"/>
      <c r="H354" s="58"/>
      <c r="I354" s="59"/>
      <c r="J354" s="59"/>
      <c r="K354" s="59"/>
      <c r="L354" s="62"/>
      <c r="M354" s="59"/>
      <c r="N354" s="96">
        <v>22678.6</v>
      </c>
      <c r="O354" s="59"/>
      <c r="P354" s="97">
        <v>2267.86</v>
      </c>
      <c r="HY354" s="55"/>
      <c r="HZ354" s="65"/>
      <c r="IA354" s="65"/>
      <c r="IB354" s="65"/>
      <c r="IC354" s="65"/>
      <c r="ID354" s="65"/>
      <c r="IF354" s="16"/>
      <c r="IG354" s="16"/>
      <c r="IH354" s="16"/>
      <c r="II354" s="93"/>
      <c r="IJ354" s="65"/>
      <c r="IK354" s="16"/>
      <c r="IL354" s="65" t="s">
        <v>76</v>
      </c>
      <c r="IM354" s="131"/>
      <c r="IN354" s="55"/>
    </row>
    <row r="355" spans="1:249" s="11" customFormat="1" ht="51" x14ac:dyDescent="0.3">
      <c r="A355" s="56" t="s">
        <v>163</v>
      </c>
      <c r="B355" s="57" t="s">
        <v>1112</v>
      </c>
      <c r="C355" s="373" t="s">
        <v>1111</v>
      </c>
      <c r="D355" s="373"/>
      <c r="E355" s="373"/>
      <c r="F355" s="373"/>
      <c r="G355" s="373"/>
      <c r="H355" s="58" t="s">
        <v>169</v>
      </c>
      <c r="I355" s="59">
        <v>1</v>
      </c>
      <c r="J355" s="60">
        <v>1</v>
      </c>
      <c r="K355" s="60">
        <v>1</v>
      </c>
      <c r="L355" s="96">
        <v>3109.71</v>
      </c>
      <c r="M355" s="106">
        <v>1.08</v>
      </c>
      <c r="N355" s="132">
        <v>3358.49</v>
      </c>
      <c r="O355" s="59"/>
      <c r="P355" s="97">
        <v>3358.49</v>
      </c>
      <c r="HY355" s="55"/>
      <c r="HZ355" s="65" t="s">
        <v>1111</v>
      </c>
      <c r="IA355" s="65" t="s">
        <v>4</v>
      </c>
      <c r="IB355" s="65" t="s">
        <v>4</v>
      </c>
      <c r="IC355" s="65" t="s">
        <v>4</v>
      </c>
      <c r="ID355" s="65" t="s">
        <v>4</v>
      </c>
      <c r="IF355" s="16"/>
      <c r="IG355" s="16"/>
      <c r="IH355" s="16"/>
      <c r="II355" s="93"/>
      <c r="IJ355" s="65"/>
      <c r="IK355" s="16"/>
      <c r="IL355" s="65"/>
      <c r="IM355" s="131"/>
      <c r="IN355" s="55"/>
    </row>
    <row r="356" spans="1:249" s="11" customFormat="1" ht="14.4" x14ac:dyDescent="0.3">
      <c r="A356" s="99"/>
      <c r="B356" s="100"/>
      <c r="C356" s="372" t="s">
        <v>76</v>
      </c>
      <c r="D356" s="372"/>
      <c r="E356" s="372"/>
      <c r="F356" s="372"/>
      <c r="G356" s="372"/>
      <c r="H356" s="58"/>
      <c r="I356" s="59"/>
      <c r="J356" s="59"/>
      <c r="K356" s="59"/>
      <c r="L356" s="62"/>
      <c r="M356" s="59"/>
      <c r="N356" s="62"/>
      <c r="O356" s="59"/>
      <c r="P356" s="97">
        <v>3358.49</v>
      </c>
      <c r="HY356" s="55"/>
      <c r="HZ356" s="65"/>
      <c r="IA356" s="65"/>
      <c r="IB356" s="65"/>
      <c r="IC356" s="65"/>
      <c r="ID356" s="65"/>
      <c r="IF356" s="16"/>
      <c r="IG356" s="16"/>
      <c r="IH356" s="16"/>
      <c r="II356" s="93"/>
      <c r="IJ356" s="65"/>
      <c r="IK356" s="16"/>
      <c r="IL356" s="65" t="s">
        <v>76</v>
      </c>
      <c r="IM356" s="131"/>
      <c r="IN356" s="55"/>
    </row>
    <row r="357" spans="1:249" s="11" customFormat="1" ht="14.4" x14ac:dyDescent="0.3">
      <c r="A357" s="56" t="s">
        <v>164</v>
      </c>
      <c r="B357" s="57" t="s">
        <v>1110</v>
      </c>
      <c r="C357" s="373" t="s">
        <v>1108</v>
      </c>
      <c r="D357" s="373"/>
      <c r="E357" s="373"/>
      <c r="F357" s="373"/>
      <c r="G357" s="373"/>
      <c r="H357" s="58" t="s">
        <v>1109</v>
      </c>
      <c r="I357" s="59">
        <v>0.2</v>
      </c>
      <c r="J357" s="60">
        <v>1</v>
      </c>
      <c r="K357" s="116">
        <v>0.2</v>
      </c>
      <c r="L357" s="62"/>
      <c r="M357" s="59"/>
      <c r="N357" s="63"/>
      <c r="O357" s="59"/>
      <c r="P357" s="64"/>
      <c r="HY357" s="55"/>
      <c r="HZ357" s="65" t="s">
        <v>1108</v>
      </c>
      <c r="IA357" s="65" t="s">
        <v>4</v>
      </c>
      <c r="IB357" s="65" t="s">
        <v>4</v>
      </c>
      <c r="IC357" s="65" t="s">
        <v>4</v>
      </c>
      <c r="ID357" s="65" t="s">
        <v>4</v>
      </c>
      <c r="IF357" s="16"/>
      <c r="IG357" s="16"/>
      <c r="IH357" s="16"/>
      <c r="II357" s="93"/>
      <c r="IJ357" s="65"/>
      <c r="IK357" s="16"/>
      <c r="IL357" s="65"/>
      <c r="IM357" s="131"/>
      <c r="IN357" s="55"/>
    </row>
    <row r="358" spans="1:249" s="11" customFormat="1" ht="14.4" x14ac:dyDescent="0.3">
      <c r="A358" s="66"/>
      <c r="B358" s="15"/>
      <c r="C358" s="339" t="s">
        <v>1099</v>
      </c>
      <c r="D358" s="339"/>
      <c r="E358" s="339"/>
      <c r="F358" s="339"/>
      <c r="G358" s="339"/>
      <c r="H358" s="339"/>
      <c r="I358" s="339"/>
      <c r="J358" s="339"/>
      <c r="K358" s="339"/>
      <c r="L358" s="339"/>
      <c r="M358" s="339"/>
      <c r="N358" s="339"/>
      <c r="O358" s="339"/>
      <c r="P358" s="374"/>
      <c r="HY358" s="55"/>
      <c r="HZ358" s="65"/>
      <c r="IA358" s="65"/>
      <c r="IB358" s="65"/>
      <c r="IC358" s="65"/>
      <c r="ID358" s="65"/>
      <c r="IE358" s="3" t="s">
        <v>1099</v>
      </c>
      <c r="IF358" s="16"/>
      <c r="IG358" s="16"/>
      <c r="IH358" s="16"/>
      <c r="II358" s="93"/>
      <c r="IJ358" s="65"/>
      <c r="IK358" s="16"/>
      <c r="IL358" s="65"/>
      <c r="IM358" s="131"/>
      <c r="IN358" s="55"/>
    </row>
    <row r="359" spans="1:249" s="11" customFormat="1" ht="20.399999999999999" x14ac:dyDescent="0.3">
      <c r="A359" s="110"/>
      <c r="B359" s="95" t="s">
        <v>1085</v>
      </c>
      <c r="C359" s="375" t="s">
        <v>1084</v>
      </c>
      <c r="D359" s="375"/>
      <c r="E359" s="375"/>
      <c r="F359" s="375"/>
      <c r="G359" s="375"/>
      <c r="H359" s="375"/>
      <c r="I359" s="375"/>
      <c r="J359" s="375"/>
      <c r="K359" s="375"/>
      <c r="L359" s="375"/>
      <c r="M359" s="375"/>
      <c r="N359" s="375"/>
      <c r="O359" s="375"/>
      <c r="P359" s="376"/>
      <c r="HY359" s="55"/>
      <c r="HZ359" s="65"/>
      <c r="IA359" s="65"/>
      <c r="IB359" s="65"/>
      <c r="IC359" s="65"/>
      <c r="ID359" s="65"/>
      <c r="IF359" s="16"/>
      <c r="IG359" s="16"/>
      <c r="IH359" s="16"/>
      <c r="II359" s="93"/>
      <c r="IJ359" s="65"/>
      <c r="IK359" s="16"/>
      <c r="IL359" s="65"/>
      <c r="IM359" s="131"/>
      <c r="IN359" s="55"/>
      <c r="IO359" s="3" t="s">
        <v>1084</v>
      </c>
    </row>
    <row r="360" spans="1:249" s="11" customFormat="1" ht="14.4" x14ac:dyDescent="0.3">
      <c r="A360" s="67"/>
      <c r="B360" s="68" t="s">
        <v>57</v>
      </c>
      <c r="C360" s="344" t="s">
        <v>59</v>
      </c>
      <c r="D360" s="344"/>
      <c r="E360" s="344"/>
      <c r="F360" s="344"/>
      <c r="G360" s="344"/>
      <c r="H360" s="69" t="s">
        <v>60</v>
      </c>
      <c r="I360" s="70"/>
      <c r="J360" s="70"/>
      <c r="K360" s="80">
        <v>10.119999999999999</v>
      </c>
      <c r="L360" s="72"/>
      <c r="M360" s="70"/>
      <c r="N360" s="72"/>
      <c r="O360" s="70"/>
      <c r="P360" s="73">
        <v>5614.07</v>
      </c>
      <c r="HY360" s="55"/>
      <c r="HZ360" s="65"/>
      <c r="IA360" s="65"/>
      <c r="IB360" s="65"/>
      <c r="IC360" s="65"/>
      <c r="ID360" s="65"/>
      <c r="IF360" s="16" t="s">
        <v>59</v>
      </c>
      <c r="IG360" s="16"/>
      <c r="IH360" s="16"/>
      <c r="II360" s="93"/>
      <c r="IJ360" s="65"/>
      <c r="IK360" s="16"/>
      <c r="IL360" s="65"/>
      <c r="IM360" s="131"/>
      <c r="IN360" s="55"/>
    </row>
    <row r="361" spans="1:249" s="11" customFormat="1" ht="14.4" x14ac:dyDescent="0.3">
      <c r="A361" s="74"/>
      <c r="B361" s="68" t="s">
        <v>263</v>
      </c>
      <c r="C361" s="344" t="s">
        <v>264</v>
      </c>
      <c r="D361" s="344"/>
      <c r="E361" s="344"/>
      <c r="F361" s="344"/>
      <c r="G361" s="344"/>
      <c r="H361" s="69" t="s">
        <v>60</v>
      </c>
      <c r="I361" s="98">
        <v>44</v>
      </c>
      <c r="J361" s="80">
        <v>1.1499999999999999</v>
      </c>
      <c r="K361" s="80">
        <v>10.119999999999999</v>
      </c>
      <c r="L361" s="10"/>
      <c r="M361" s="76"/>
      <c r="N361" s="77">
        <v>554.75</v>
      </c>
      <c r="O361" s="70"/>
      <c r="P361" s="73">
        <v>5614.07</v>
      </c>
      <c r="Q361" s="78"/>
      <c r="R361" s="78"/>
      <c r="HY361" s="55"/>
      <c r="HZ361" s="65"/>
      <c r="IA361" s="65"/>
      <c r="IB361" s="65"/>
      <c r="IC361" s="65"/>
      <c r="ID361" s="65"/>
      <c r="IF361" s="16"/>
      <c r="IG361" s="16" t="s">
        <v>264</v>
      </c>
      <c r="IH361" s="16"/>
      <c r="II361" s="93"/>
      <c r="IJ361" s="65"/>
      <c r="IK361" s="16"/>
      <c r="IL361" s="65"/>
      <c r="IM361" s="131"/>
      <c r="IN361" s="55"/>
    </row>
    <row r="362" spans="1:249" s="11" customFormat="1" ht="14.4" x14ac:dyDescent="0.3">
      <c r="A362" s="67"/>
      <c r="B362" s="68" t="s">
        <v>61</v>
      </c>
      <c r="C362" s="344" t="s">
        <v>62</v>
      </c>
      <c r="D362" s="344"/>
      <c r="E362" s="344"/>
      <c r="F362" s="344"/>
      <c r="G362" s="344"/>
      <c r="H362" s="69"/>
      <c r="I362" s="70"/>
      <c r="J362" s="70"/>
      <c r="K362" s="70"/>
      <c r="L362" s="72"/>
      <c r="M362" s="70"/>
      <c r="N362" s="72"/>
      <c r="O362" s="70"/>
      <c r="P362" s="104">
        <v>206.61</v>
      </c>
      <c r="HY362" s="55"/>
      <c r="HZ362" s="65"/>
      <c r="IA362" s="65"/>
      <c r="IB362" s="65"/>
      <c r="IC362" s="65"/>
      <c r="ID362" s="65"/>
      <c r="IF362" s="16" t="s">
        <v>62</v>
      </c>
      <c r="IG362" s="16"/>
      <c r="IH362" s="16"/>
      <c r="II362" s="93"/>
      <c r="IJ362" s="65"/>
      <c r="IK362" s="16"/>
      <c r="IL362" s="65"/>
      <c r="IM362" s="131"/>
      <c r="IN362" s="55"/>
    </row>
    <row r="363" spans="1:249" s="11" customFormat="1" ht="14.4" x14ac:dyDescent="0.3">
      <c r="A363" s="67"/>
      <c r="B363" s="68"/>
      <c r="C363" s="344" t="s">
        <v>63</v>
      </c>
      <c r="D363" s="344"/>
      <c r="E363" s="344"/>
      <c r="F363" s="344"/>
      <c r="G363" s="344"/>
      <c r="H363" s="69" t="s">
        <v>60</v>
      </c>
      <c r="I363" s="70"/>
      <c r="J363" s="70"/>
      <c r="K363" s="102">
        <v>0.19750000000000001</v>
      </c>
      <c r="L363" s="72"/>
      <c r="M363" s="70"/>
      <c r="N363" s="72"/>
      <c r="O363" s="70"/>
      <c r="P363" s="104">
        <v>124.87</v>
      </c>
      <c r="HY363" s="55"/>
      <c r="HZ363" s="65"/>
      <c r="IA363" s="65"/>
      <c r="IB363" s="65"/>
      <c r="IC363" s="65"/>
      <c r="ID363" s="65"/>
      <c r="IF363" s="16" t="s">
        <v>63</v>
      </c>
      <c r="IG363" s="16"/>
      <c r="IH363" s="16"/>
      <c r="II363" s="93"/>
      <c r="IJ363" s="65"/>
      <c r="IK363" s="16"/>
      <c r="IL363" s="65"/>
      <c r="IM363" s="131"/>
      <c r="IN363" s="55"/>
    </row>
    <row r="364" spans="1:249" s="11" customFormat="1" ht="14.4" x14ac:dyDescent="0.3">
      <c r="A364" s="74"/>
      <c r="B364" s="68" t="s">
        <v>87</v>
      </c>
      <c r="C364" s="344" t="s">
        <v>88</v>
      </c>
      <c r="D364" s="344"/>
      <c r="E364" s="344"/>
      <c r="F364" s="344"/>
      <c r="G364" s="344"/>
      <c r="H364" s="69" t="s">
        <v>66</v>
      </c>
      <c r="I364" s="80">
        <v>0.39</v>
      </c>
      <c r="J364" s="80">
        <v>1.25</v>
      </c>
      <c r="K364" s="102">
        <v>9.7500000000000003E-2</v>
      </c>
      <c r="L364" s="10"/>
      <c r="M364" s="76"/>
      <c r="N364" s="77">
        <v>1740.53</v>
      </c>
      <c r="O364" s="70"/>
      <c r="P364" s="73">
        <v>169.7</v>
      </c>
      <c r="Q364" s="78"/>
      <c r="R364" s="78"/>
      <c r="HY364" s="55"/>
      <c r="HZ364" s="65"/>
      <c r="IA364" s="65"/>
      <c r="IB364" s="65"/>
      <c r="IC364" s="65"/>
      <c r="ID364" s="65"/>
      <c r="IF364" s="16"/>
      <c r="IG364" s="16" t="s">
        <v>88</v>
      </c>
      <c r="IH364" s="16"/>
      <c r="II364" s="93"/>
      <c r="IJ364" s="65"/>
      <c r="IK364" s="16"/>
      <c r="IL364" s="65"/>
      <c r="IM364" s="131"/>
      <c r="IN364" s="55"/>
    </row>
    <row r="365" spans="1:249" s="11" customFormat="1" ht="14.4" x14ac:dyDescent="0.3">
      <c r="A365" s="83"/>
      <c r="B365" s="68" t="s">
        <v>89</v>
      </c>
      <c r="C365" s="344" t="s">
        <v>90</v>
      </c>
      <c r="D365" s="344"/>
      <c r="E365" s="344"/>
      <c r="F365" s="344"/>
      <c r="G365" s="344"/>
      <c r="H365" s="69" t="s">
        <v>60</v>
      </c>
      <c r="I365" s="80">
        <v>0.39</v>
      </c>
      <c r="J365" s="80">
        <v>1.25</v>
      </c>
      <c r="K365" s="102">
        <v>9.7500000000000003E-2</v>
      </c>
      <c r="L365" s="72"/>
      <c r="M365" s="70"/>
      <c r="N365" s="84">
        <v>745.18</v>
      </c>
      <c r="O365" s="70"/>
      <c r="P365" s="104">
        <v>72.66</v>
      </c>
      <c r="HY365" s="55"/>
      <c r="HZ365" s="65"/>
      <c r="IA365" s="65"/>
      <c r="IB365" s="65"/>
      <c r="IC365" s="65"/>
      <c r="ID365" s="65"/>
      <c r="IF365" s="16"/>
      <c r="IG365" s="16"/>
      <c r="IH365" s="16" t="s">
        <v>90</v>
      </c>
      <c r="II365" s="93"/>
      <c r="IJ365" s="65"/>
      <c r="IK365" s="16"/>
      <c r="IL365" s="65"/>
      <c r="IM365" s="131"/>
      <c r="IN365" s="55"/>
    </row>
    <row r="366" spans="1:249" s="11" customFormat="1" ht="20.399999999999999" x14ac:dyDescent="0.3">
      <c r="A366" s="74"/>
      <c r="B366" s="68" t="s">
        <v>64</v>
      </c>
      <c r="C366" s="344" t="s">
        <v>65</v>
      </c>
      <c r="D366" s="344"/>
      <c r="E366" s="344"/>
      <c r="F366" s="344"/>
      <c r="G366" s="344"/>
      <c r="H366" s="69" t="s">
        <v>66</v>
      </c>
      <c r="I366" s="80">
        <v>0.21</v>
      </c>
      <c r="J366" s="80">
        <v>1.25</v>
      </c>
      <c r="K366" s="102">
        <v>5.2499999999999998E-2</v>
      </c>
      <c r="L366" s="81">
        <v>37.32</v>
      </c>
      <c r="M366" s="82">
        <v>1.45</v>
      </c>
      <c r="N366" s="77">
        <v>54.11</v>
      </c>
      <c r="O366" s="70"/>
      <c r="P366" s="73">
        <v>2.84</v>
      </c>
      <c r="Q366" s="78"/>
      <c r="R366" s="78"/>
      <c r="HY366" s="55"/>
      <c r="HZ366" s="65"/>
      <c r="IA366" s="65"/>
      <c r="IB366" s="65"/>
      <c r="IC366" s="65"/>
      <c r="ID366" s="65"/>
      <c r="IF366" s="16"/>
      <c r="IG366" s="16" t="s">
        <v>65</v>
      </c>
      <c r="IH366" s="16"/>
      <c r="II366" s="93"/>
      <c r="IJ366" s="65"/>
      <c r="IK366" s="16"/>
      <c r="IL366" s="65"/>
      <c r="IM366" s="131"/>
      <c r="IN366" s="55"/>
    </row>
    <row r="367" spans="1:249" s="11" customFormat="1" ht="14.4" x14ac:dyDescent="0.3">
      <c r="A367" s="83"/>
      <c r="B367" s="68" t="s">
        <v>67</v>
      </c>
      <c r="C367" s="344" t="s">
        <v>68</v>
      </c>
      <c r="D367" s="344"/>
      <c r="E367" s="344"/>
      <c r="F367" s="344"/>
      <c r="G367" s="344"/>
      <c r="H367" s="69" t="s">
        <v>60</v>
      </c>
      <c r="I367" s="80">
        <v>0.21</v>
      </c>
      <c r="J367" s="80">
        <v>1.25</v>
      </c>
      <c r="K367" s="102">
        <v>5.2499999999999998E-2</v>
      </c>
      <c r="L367" s="72"/>
      <c r="M367" s="70"/>
      <c r="N367" s="84">
        <v>492.65</v>
      </c>
      <c r="O367" s="70"/>
      <c r="P367" s="104">
        <v>25.86</v>
      </c>
      <c r="HY367" s="55"/>
      <c r="HZ367" s="65"/>
      <c r="IA367" s="65"/>
      <c r="IB367" s="65"/>
      <c r="IC367" s="65"/>
      <c r="ID367" s="65"/>
      <c r="IF367" s="16"/>
      <c r="IG367" s="16"/>
      <c r="IH367" s="16" t="s">
        <v>68</v>
      </c>
      <c r="II367" s="93"/>
      <c r="IJ367" s="65"/>
      <c r="IK367" s="16"/>
      <c r="IL367" s="65"/>
      <c r="IM367" s="131"/>
      <c r="IN367" s="55"/>
    </row>
    <row r="368" spans="1:249" s="11" customFormat="1" ht="14.4" x14ac:dyDescent="0.3">
      <c r="A368" s="74"/>
      <c r="B368" s="68" t="s">
        <v>91</v>
      </c>
      <c r="C368" s="344" t="s">
        <v>92</v>
      </c>
      <c r="D368" s="344"/>
      <c r="E368" s="344"/>
      <c r="F368" s="344"/>
      <c r="G368" s="344"/>
      <c r="H368" s="69" t="s">
        <v>66</v>
      </c>
      <c r="I368" s="80">
        <v>0.19</v>
      </c>
      <c r="J368" s="80">
        <v>1.25</v>
      </c>
      <c r="K368" s="102">
        <v>4.7500000000000001E-2</v>
      </c>
      <c r="L368" s="10"/>
      <c r="M368" s="76"/>
      <c r="N368" s="77">
        <v>717.22</v>
      </c>
      <c r="O368" s="70"/>
      <c r="P368" s="73">
        <v>34.07</v>
      </c>
      <c r="Q368" s="78"/>
      <c r="R368" s="78"/>
      <c r="HY368" s="55"/>
      <c r="HZ368" s="65"/>
      <c r="IA368" s="65"/>
      <c r="IB368" s="65"/>
      <c r="IC368" s="65"/>
      <c r="ID368" s="65"/>
      <c r="IF368" s="16"/>
      <c r="IG368" s="16" t="s">
        <v>92</v>
      </c>
      <c r="IH368" s="16"/>
      <c r="II368" s="93"/>
      <c r="IJ368" s="65"/>
      <c r="IK368" s="16"/>
      <c r="IL368" s="65"/>
      <c r="IM368" s="131"/>
      <c r="IN368" s="55"/>
    </row>
    <row r="369" spans="1:249" s="11" customFormat="1" ht="14.4" x14ac:dyDescent="0.3">
      <c r="A369" s="83"/>
      <c r="B369" s="68" t="s">
        <v>93</v>
      </c>
      <c r="C369" s="344" t="s">
        <v>94</v>
      </c>
      <c r="D369" s="344"/>
      <c r="E369" s="344"/>
      <c r="F369" s="344"/>
      <c r="G369" s="344"/>
      <c r="H369" s="69" t="s">
        <v>60</v>
      </c>
      <c r="I369" s="80">
        <v>0.19</v>
      </c>
      <c r="J369" s="80">
        <v>1.25</v>
      </c>
      <c r="K369" s="102">
        <v>4.7500000000000001E-2</v>
      </c>
      <c r="L369" s="72"/>
      <c r="M369" s="70"/>
      <c r="N369" s="84">
        <v>554.75</v>
      </c>
      <c r="O369" s="70"/>
      <c r="P369" s="104">
        <v>26.35</v>
      </c>
      <c r="HY369" s="55"/>
      <c r="HZ369" s="65"/>
      <c r="IA369" s="65"/>
      <c r="IB369" s="65"/>
      <c r="IC369" s="65"/>
      <c r="ID369" s="65"/>
      <c r="IF369" s="16"/>
      <c r="IG369" s="16"/>
      <c r="IH369" s="16" t="s">
        <v>94</v>
      </c>
      <c r="II369" s="93"/>
      <c r="IJ369" s="65"/>
      <c r="IK369" s="16"/>
      <c r="IL369" s="65"/>
      <c r="IM369" s="131"/>
      <c r="IN369" s="55"/>
    </row>
    <row r="370" spans="1:249" s="11" customFormat="1" ht="14.4" x14ac:dyDescent="0.3">
      <c r="A370" s="67"/>
      <c r="B370" s="68" t="s">
        <v>80</v>
      </c>
      <c r="C370" s="344" t="s">
        <v>99</v>
      </c>
      <c r="D370" s="344"/>
      <c r="E370" s="344"/>
      <c r="F370" s="344"/>
      <c r="G370" s="344"/>
      <c r="H370" s="69"/>
      <c r="I370" s="70"/>
      <c r="J370" s="70"/>
      <c r="K370" s="70"/>
      <c r="L370" s="72"/>
      <c r="M370" s="70"/>
      <c r="N370" s="72"/>
      <c r="O370" s="70"/>
      <c r="P370" s="104">
        <v>607.42999999999995</v>
      </c>
      <c r="HY370" s="55"/>
      <c r="HZ370" s="65"/>
      <c r="IA370" s="65"/>
      <c r="IB370" s="65"/>
      <c r="IC370" s="65"/>
      <c r="ID370" s="65"/>
      <c r="IF370" s="16" t="s">
        <v>99</v>
      </c>
      <c r="IG370" s="16"/>
      <c r="IH370" s="16"/>
      <c r="II370" s="93"/>
      <c r="IJ370" s="65"/>
      <c r="IK370" s="16"/>
      <c r="IL370" s="65"/>
      <c r="IM370" s="131"/>
      <c r="IN370" s="55"/>
    </row>
    <row r="371" spans="1:249" s="11" customFormat="1" ht="20.399999999999999" x14ac:dyDescent="0.3">
      <c r="A371" s="74"/>
      <c r="B371" s="68" t="s">
        <v>1107</v>
      </c>
      <c r="C371" s="344" t="s">
        <v>1106</v>
      </c>
      <c r="D371" s="344"/>
      <c r="E371" s="344"/>
      <c r="F371" s="344"/>
      <c r="G371" s="344"/>
      <c r="H371" s="69" t="s">
        <v>204</v>
      </c>
      <c r="I371" s="75">
        <v>3.1</v>
      </c>
      <c r="J371" s="70"/>
      <c r="K371" s="80">
        <v>0.62</v>
      </c>
      <c r="L371" s="81">
        <v>768.53</v>
      </c>
      <c r="M371" s="82">
        <v>1.25</v>
      </c>
      <c r="N371" s="77">
        <v>960.66</v>
      </c>
      <c r="O371" s="70"/>
      <c r="P371" s="73">
        <v>595.61</v>
      </c>
      <c r="Q371" s="78"/>
      <c r="R371" s="78"/>
      <c r="HY371" s="55"/>
      <c r="HZ371" s="65"/>
      <c r="IA371" s="65"/>
      <c r="IB371" s="65"/>
      <c r="IC371" s="65"/>
      <c r="ID371" s="65"/>
      <c r="IF371" s="16"/>
      <c r="IG371" s="16" t="s">
        <v>1106</v>
      </c>
      <c r="IH371" s="16"/>
      <c r="II371" s="93"/>
      <c r="IJ371" s="65"/>
      <c r="IK371" s="16"/>
      <c r="IL371" s="65"/>
      <c r="IM371" s="131"/>
      <c r="IN371" s="55"/>
    </row>
    <row r="372" spans="1:249" s="11" customFormat="1" ht="20.399999999999999" x14ac:dyDescent="0.3">
      <c r="A372" s="74"/>
      <c r="B372" s="68" t="s">
        <v>1105</v>
      </c>
      <c r="C372" s="344" t="s">
        <v>1104</v>
      </c>
      <c r="D372" s="344"/>
      <c r="E372" s="344"/>
      <c r="F372" s="344"/>
      <c r="G372" s="344"/>
      <c r="H372" s="69" t="s">
        <v>153</v>
      </c>
      <c r="I372" s="98">
        <v>10</v>
      </c>
      <c r="J372" s="70"/>
      <c r="K372" s="98">
        <v>2</v>
      </c>
      <c r="L372" s="81">
        <v>5.14</v>
      </c>
      <c r="M372" s="82">
        <v>1.1499999999999999</v>
      </c>
      <c r="N372" s="77">
        <v>5.91</v>
      </c>
      <c r="O372" s="70"/>
      <c r="P372" s="73">
        <v>11.82</v>
      </c>
      <c r="Q372" s="78"/>
      <c r="R372" s="78"/>
      <c r="HY372" s="55"/>
      <c r="HZ372" s="65"/>
      <c r="IA372" s="65"/>
      <c r="IB372" s="65"/>
      <c r="IC372" s="65"/>
      <c r="ID372" s="65"/>
      <c r="IF372" s="16"/>
      <c r="IG372" s="16" t="s">
        <v>1104</v>
      </c>
      <c r="IH372" s="16"/>
      <c r="II372" s="93"/>
      <c r="IJ372" s="65"/>
      <c r="IK372" s="16"/>
      <c r="IL372" s="65"/>
      <c r="IM372" s="131"/>
      <c r="IN372" s="55"/>
    </row>
    <row r="373" spans="1:249" s="11" customFormat="1" ht="14.4" x14ac:dyDescent="0.3">
      <c r="A373" s="85" t="s">
        <v>69</v>
      </c>
      <c r="B373" s="86" t="s">
        <v>1103</v>
      </c>
      <c r="C373" s="371" t="s">
        <v>1102</v>
      </c>
      <c r="D373" s="371"/>
      <c r="E373" s="371"/>
      <c r="F373" s="371"/>
      <c r="G373" s="371"/>
      <c r="H373" s="87" t="s">
        <v>169</v>
      </c>
      <c r="I373" s="114">
        <v>10</v>
      </c>
      <c r="J373" s="89"/>
      <c r="K373" s="114">
        <v>2</v>
      </c>
      <c r="L373" s="91"/>
      <c r="M373" s="89"/>
      <c r="N373" s="91"/>
      <c r="O373" s="89"/>
      <c r="P373" s="92"/>
      <c r="HY373" s="55"/>
      <c r="HZ373" s="65"/>
      <c r="IA373" s="65"/>
      <c r="IB373" s="65"/>
      <c r="IC373" s="65"/>
      <c r="ID373" s="65"/>
      <c r="IF373" s="16"/>
      <c r="IG373" s="16"/>
      <c r="IH373" s="16"/>
      <c r="II373" s="93" t="s">
        <v>1102</v>
      </c>
      <c r="IJ373" s="65"/>
      <c r="IK373" s="16"/>
      <c r="IL373" s="65"/>
      <c r="IM373" s="131"/>
      <c r="IN373" s="55"/>
    </row>
    <row r="374" spans="1:249" s="11" customFormat="1" ht="14.4" x14ac:dyDescent="0.3">
      <c r="A374" s="94"/>
      <c r="B374" s="95"/>
      <c r="C374" s="372" t="s">
        <v>73</v>
      </c>
      <c r="D374" s="372"/>
      <c r="E374" s="372"/>
      <c r="F374" s="372"/>
      <c r="G374" s="372"/>
      <c r="H374" s="58"/>
      <c r="I374" s="59"/>
      <c r="J374" s="59"/>
      <c r="K374" s="59"/>
      <c r="L374" s="62"/>
      <c r="M374" s="59"/>
      <c r="N374" s="96"/>
      <c r="O374" s="59"/>
      <c r="P374" s="97">
        <v>6552.98</v>
      </c>
      <c r="Q374" s="78"/>
      <c r="R374" s="78"/>
      <c r="HY374" s="55"/>
      <c r="HZ374" s="65"/>
      <c r="IA374" s="65"/>
      <c r="IB374" s="65"/>
      <c r="IC374" s="65"/>
      <c r="ID374" s="65"/>
      <c r="IF374" s="16"/>
      <c r="IG374" s="16"/>
      <c r="IH374" s="16"/>
      <c r="II374" s="93"/>
      <c r="IJ374" s="65" t="s">
        <v>73</v>
      </c>
      <c r="IK374" s="16"/>
      <c r="IL374" s="65"/>
      <c r="IM374" s="131"/>
      <c r="IN374" s="55"/>
    </row>
    <row r="375" spans="1:249" s="11" customFormat="1" ht="14.4" x14ac:dyDescent="0.3">
      <c r="A375" s="83"/>
      <c r="B375" s="68"/>
      <c r="C375" s="344" t="s">
        <v>74</v>
      </c>
      <c r="D375" s="344"/>
      <c r="E375" s="344"/>
      <c r="F375" s="344"/>
      <c r="G375" s="344"/>
      <c r="H375" s="69"/>
      <c r="I375" s="70"/>
      <c r="J375" s="70"/>
      <c r="K375" s="70"/>
      <c r="L375" s="72"/>
      <c r="M375" s="70"/>
      <c r="N375" s="72"/>
      <c r="O375" s="70"/>
      <c r="P375" s="73">
        <v>5738.94</v>
      </c>
      <c r="HY375" s="55"/>
      <c r="HZ375" s="65"/>
      <c r="IA375" s="65"/>
      <c r="IB375" s="65"/>
      <c r="IC375" s="65"/>
      <c r="ID375" s="65"/>
      <c r="IF375" s="16"/>
      <c r="IG375" s="16"/>
      <c r="IH375" s="16"/>
      <c r="II375" s="93"/>
      <c r="IJ375" s="65"/>
      <c r="IK375" s="16" t="s">
        <v>74</v>
      </c>
      <c r="IL375" s="65"/>
      <c r="IM375" s="131"/>
      <c r="IN375" s="55"/>
    </row>
    <row r="376" spans="1:249" s="11" customFormat="1" ht="30.6" x14ac:dyDescent="0.3">
      <c r="A376" s="83"/>
      <c r="B376" s="68" t="s">
        <v>272</v>
      </c>
      <c r="C376" s="344" t="s">
        <v>273</v>
      </c>
      <c r="D376" s="344"/>
      <c r="E376" s="344"/>
      <c r="F376" s="344"/>
      <c r="G376" s="344"/>
      <c r="H376" s="69" t="s">
        <v>75</v>
      </c>
      <c r="I376" s="98">
        <v>121</v>
      </c>
      <c r="J376" s="75">
        <v>0.9</v>
      </c>
      <c r="K376" s="75">
        <v>108.9</v>
      </c>
      <c r="L376" s="72"/>
      <c r="M376" s="70"/>
      <c r="N376" s="72"/>
      <c r="O376" s="70"/>
      <c r="P376" s="73">
        <v>6249.71</v>
      </c>
      <c r="HY376" s="55"/>
      <c r="HZ376" s="65"/>
      <c r="IA376" s="65"/>
      <c r="IB376" s="65"/>
      <c r="IC376" s="65"/>
      <c r="ID376" s="65"/>
      <c r="IF376" s="16"/>
      <c r="IG376" s="16"/>
      <c r="IH376" s="16"/>
      <c r="II376" s="93"/>
      <c r="IJ376" s="65"/>
      <c r="IK376" s="16" t="s">
        <v>273</v>
      </c>
      <c r="IL376" s="65"/>
      <c r="IM376" s="131"/>
      <c r="IN376" s="55"/>
    </row>
    <row r="377" spans="1:249" s="11" customFormat="1" ht="30.6" x14ac:dyDescent="0.3">
      <c r="A377" s="83"/>
      <c r="B377" s="68" t="s">
        <v>274</v>
      </c>
      <c r="C377" s="344" t="s">
        <v>275</v>
      </c>
      <c r="D377" s="344"/>
      <c r="E377" s="344"/>
      <c r="F377" s="344"/>
      <c r="G377" s="344"/>
      <c r="H377" s="69" t="s">
        <v>75</v>
      </c>
      <c r="I377" s="98">
        <v>72</v>
      </c>
      <c r="J377" s="80">
        <v>0.85</v>
      </c>
      <c r="K377" s="75">
        <v>61.2</v>
      </c>
      <c r="L377" s="72"/>
      <c r="M377" s="70"/>
      <c r="N377" s="72"/>
      <c r="O377" s="70"/>
      <c r="P377" s="73">
        <v>3512.23</v>
      </c>
      <c r="HY377" s="55"/>
      <c r="HZ377" s="65"/>
      <c r="IA377" s="65"/>
      <c r="IB377" s="65"/>
      <c r="IC377" s="65"/>
      <c r="ID377" s="65"/>
      <c r="IF377" s="16"/>
      <c r="IG377" s="16"/>
      <c r="IH377" s="16"/>
      <c r="II377" s="93"/>
      <c r="IJ377" s="65"/>
      <c r="IK377" s="16" t="s">
        <v>275</v>
      </c>
      <c r="IL377" s="65"/>
      <c r="IM377" s="131"/>
      <c r="IN377" s="55"/>
    </row>
    <row r="378" spans="1:249" s="11" customFormat="1" ht="14.4" x14ac:dyDescent="0.3">
      <c r="A378" s="99"/>
      <c r="B378" s="100"/>
      <c r="C378" s="372" t="s">
        <v>76</v>
      </c>
      <c r="D378" s="372"/>
      <c r="E378" s="372"/>
      <c r="F378" s="372"/>
      <c r="G378" s="372"/>
      <c r="H378" s="58"/>
      <c r="I378" s="59"/>
      <c r="J378" s="59"/>
      <c r="K378" s="59"/>
      <c r="L378" s="62"/>
      <c r="M378" s="59"/>
      <c r="N378" s="96">
        <v>81574.600000000006</v>
      </c>
      <c r="O378" s="59"/>
      <c r="P378" s="97">
        <v>16314.92</v>
      </c>
      <c r="HY378" s="55"/>
      <c r="HZ378" s="65"/>
      <c r="IA378" s="65"/>
      <c r="IB378" s="65"/>
      <c r="IC378" s="65"/>
      <c r="ID378" s="65"/>
      <c r="IF378" s="16"/>
      <c r="IG378" s="16"/>
      <c r="IH378" s="16"/>
      <c r="II378" s="93"/>
      <c r="IJ378" s="65"/>
      <c r="IK378" s="16"/>
      <c r="IL378" s="65" t="s">
        <v>76</v>
      </c>
      <c r="IM378" s="131"/>
      <c r="IN378" s="55"/>
    </row>
    <row r="379" spans="1:249" s="11" customFormat="1" ht="40.799999999999997" x14ac:dyDescent="0.3">
      <c r="A379" s="56" t="s">
        <v>165</v>
      </c>
      <c r="B379" s="57" t="s">
        <v>1101</v>
      </c>
      <c r="C379" s="373" t="s">
        <v>1100</v>
      </c>
      <c r="D379" s="373"/>
      <c r="E379" s="373"/>
      <c r="F379" s="373"/>
      <c r="G379" s="373"/>
      <c r="H379" s="58" t="s">
        <v>169</v>
      </c>
      <c r="I379" s="59">
        <v>2</v>
      </c>
      <c r="J379" s="60">
        <v>1</v>
      </c>
      <c r="K379" s="60">
        <v>2</v>
      </c>
      <c r="L379" s="96">
        <v>20086.8</v>
      </c>
      <c r="M379" s="106">
        <v>1.23</v>
      </c>
      <c r="N379" s="132">
        <v>24706.76</v>
      </c>
      <c r="O379" s="59"/>
      <c r="P379" s="97">
        <v>49413.52</v>
      </c>
      <c r="HY379" s="55"/>
      <c r="HZ379" s="65" t="s">
        <v>1100</v>
      </c>
      <c r="IA379" s="65" t="s">
        <v>4</v>
      </c>
      <c r="IB379" s="65" t="s">
        <v>4</v>
      </c>
      <c r="IC379" s="65" t="s">
        <v>4</v>
      </c>
      <c r="ID379" s="65" t="s">
        <v>4</v>
      </c>
      <c r="IF379" s="16"/>
      <c r="IG379" s="16"/>
      <c r="IH379" s="16"/>
      <c r="II379" s="93"/>
      <c r="IJ379" s="65"/>
      <c r="IK379" s="16"/>
      <c r="IL379" s="65"/>
      <c r="IM379" s="131"/>
      <c r="IN379" s="55"/>
    </row>
    <row r="380" spans="1:249" s="11" customFormat="1" ht="14.4" x14ac:dyDescent="0.3">
      <c r="A380" s="99"/>
      <c r="B380" s="100"/>
      <c r="C380" s="372" t="s">
        <v>76</v>
      </c>
      <c r="D380" s="372"/>
      <c r="E380" s="372"/>
      <c r="F380" s="372"/>
      <c r="G380" s="372"/>
      <c r="H380" s="58"/>
      <c r="I380" s="59"/>
      <c r="J380" s="59"/>
      <c r="K380" s="59"/>
      <c r="L380" s="62"/>
      <c r="M380" s="59"/>
      <c r="N380" s="62"/>
      <c r="O380" s="59"/>
      <c r="P380" s="97">
        <v>49413.52</v>
      </c>
      <c r="HY380" s="55"/>
      <c r="HZ380" s="65"/>
      <c r="IA380" s="65"/>
      <c r="IB380" s="65"/>
      <c r="IC380" s="65"/>
      <c r="ID380" s="65"/>
      <c r="IF380" s="16"/>
      <c r="IG380" s="16"/>
      <c r="IH380" s="16"/>
      <c r="II380" s="93"/>
      <c r="IJ380" s="65"/>
      <c r="IK380" s="16"/>
      <c r="IL380" s="65" t="s">
        <v>76</v>
      </c>
      <c r="IM380" s="131"/>
      <c r="IN380" s="55"/>
    </row>
    <row r="381" spans="1:249" s="11" customFormat="1" ht="14.4" x14ac:dyDescent="0.3">
      <c r="A381" s="56" t="s">
        <v>170</v>
      </c>
      <c r="B381" s="57" t="s">
        <v>971</v>
      </c>
      <c r="C381" s="373" t="s">
        <v>972</v>
      </c>
      <c r="D381" s="373"/>
      <c r="E381" s="373"/>
      <c r="F381" s="373"/>
      <c r="G381" s="373"/>
      <c r="H381" s="58" t="s">
        <v>154</v>
      </c>
      <c r="I381" s="59">
        <v>0.2</v>
      </c>
      <c r="J381" s="60">
        <v>1</v>
      </c>
      <c r="K381" s="116">
        <v>0.2</v>
      </c>
      <c r="L381" s="62"/>
      <c r="M381" s="59"/>
      <c r="N381" s="63"/>
      <c r="O381" s="59"/>
      <c r="P381" s="64"/>
      <c r="HY381" s="55"/>
      <c r="HZ381" s="65" t="s">
        <v>972</v>
      </c>
      <c r="IA381" s="65" t="s">
        <v>4</v>
      </c>
      <c r="IB381" s="65" t="s">
        <v>4</v>
      </c>
      <c r="IC381" s="65" t="s">
        <v>4</v>
      </c>
      <c r="ID381" s="65" t="s">
        <v>4</v>
      </c>
      <c r="IF381" s="16"/>
      <c r="IG381" s="16"/>
      <c r="IH381" s="16"/>
      <c r="II381" s="93"/>
      <c r="IJ381" s="65"/>
      <c r="IK381" s="16"/>
      <c r="IL381" s="65"/>
      <c r="IM381" s="131"/>
      <c r="IN381" s="55"/>
    </row>
    <row r="382" spans="1:249" s="11" customFormat="1" ht="14.4" x14ac:dyDescent="0.3">
      <c r="A382" s="66"/>
      <c r="B382" s="15"/>
      <c r="C382" s="339" t="s">
        <v>1099</v>
      </c>
      <c r="D382" s="339"/>
      <c r="E382" s="339"/>
      <c r="F382" s="339"/>
      <c r="G382" s="339"/>
      <c r="H382" s="339"/>
      <c r="I382" s="339"/>
      <c r="J382" s="339"/>
      <c r="K382" s="339"/>
      <c r="L382" s="339"/>
      <c r="M382" s="339"/>
      <c r="N382" s="339"/>
      <c r="O382" s="339"/>
      <c r="P382" s="374"/>
      <c r="HY382" s="55"/>
      <c r="HZ382" s="65"/>
      <c r="IA382" s="65"/>
      <c r="IB382" s="65"/>
      <c r="IC382" s="65"/>
      <c r="ID382" s="65"/>
      <c r="IE382" s="3" t="s">
        <v>1099</v>
      </c>
      <c r="IF382" s="16"/>
      <c r="IG382" s="16"/>
      <c r="IH382" s="16"/>
      <c r="II382" s="93"/>
      <c r="IJ382" s="65"/>
      <c r="IK382" s="16"/>
      <c r="IL382" s="65"/>
      <c r="IM382" s="131"/>
      <c r="IN382" s="55"/>
    </row>
    <row r="383" spans="1:249" s="11" customFormat="1" ht="20.399999999999999" x14ac:dyDescent="0.3">
      <c r="A383" s="110"/>
      <c r="B383" s="95" t="s">
        <v>1085</v>
      </c>
      <c r="C383" s="375" t="s">
        <v>1084</v>
      </c>
      <c r="D383" s="375"/>
      <c r="E383" s="375"/>
      <c r="F383" s="375"/>
      <c r="G383" s="375"/>
      <c r="H383" s="375"/>
      <c r="I383" s="375"/>
      <c r="J383" s="375"/>
      <c r="K383" s="375"/>
      <c r="L383" s="375"/>
      <c r="M383" s="375"/>
      <c r="N383" s="375"/>
      <c r="O383" s="375"/>
      <c r="P383" s="376"/>
      <c r="HY383" s="55"/>
      <c r="HZ383" s="65"/>
      <c r="IA383" s="65"/>
      <c r="IB383" s="65"/>
      <c r="IC383" s="65"/>
      <c r="ID383" s="65"/>
      <c r="IF383" s="16"/>
      <c r="IG383" s="16"/>
      <c r="IH383" s="16"/>
      <c r="II383" s="93"/>
      <c r="IJ383" s="65"/>
      <c r="IK383" s="16"/>
      <c r="IL383" s="65"/>
      <c r="IM383" s="131"/>
      <c r="IN383" s="55"/>
      <c r="IO383" s="3" t="s">
        <v>1084</v>
      </c>
    </row>
    <row r="384" spans="1:249" s="11" customFormat="1" ht="14.4" x14ac:dyDescent="0.3">
      <c r="A384" s="67"/>
      <c r="B384" s="68" t="s">
        <v>57</v>
      </c>
      <c r="C384" s="344" t="s">
        <v>59</v>
      </c>
      <c r="D384" s="344"/>
      <c r="E384" s="344"/>
      <c r="F384" s="344"/>
      <c r="G384" s="344"/>
      <c r="H384" s="69" t="s">
        <v>60</v>
      </c>
      <c r="I384" s="70"/>
      <c r="J384" s="70"/>
      <c r="K384" s="80">
        <v>1.61</v>
      </c>
      <c r="L384" s="72"/>
      <c r="M384" s="70"/>
      <c r="N384" s="72"/>
      <c r="O384" s="70"/>
      <c r="P384" s="104">
        <v>893.15</v>
      </c>
      <c r="HY384" s="55"/>
      <c r="HZ384" s="65"/>
      <c r="IA384" s="65"/>
      <c r="IB384" s="65"/>
      <c r="IC384" s="65"/>
      <c r="ID384" s="65"/>
      <c r="IF384" s="16" t="s">
        <v>59</v>
      </c>
      <c r="IG384" s="16"/>
      <c r="IH384" s="16"/>
      <c r="II384" s="93"/>
      <c r="IJ384" s="65"/>
      <c r="IK384" s="16"/>
      <c r="IL384" s="65"/>
      <c r="IM384" s="131"/>
      <c r="IN384" s="55"/>
    </row>
    <row r="385" spans="1:248" s="11" customFormat="1" ht="14.4" x14ac:dyDescent="0.3">
      <c r="A385" s="74"/>
      <c r="B385" s="68" t="s">
        <v>263</v>
      </c>
      <c r="C385" s="344" t="s">
        <v>264</v>
      </c>
      <c r="D385" s="344"/>
      <c r="E385" s="344"/>
      <c r="F385" s="344"/>
      <c r="G385" s="344"/>
      <c r="H385" s="69" t="s">
        <v>60</v>
      </c>
      <c r="I385" s="98">
        <v>7</v>
      </c>
      <c r="J385" s="80">
        <v>1.1499999999999999</v>
      </c>
      <c r="K385" s="80">
        <v>1.61</v>
      </c>
      <c r="L385" s="10"/>
      <c r="M385" s="76"/>
      <c r="N385" s="77">
        <v>554.75</v>
      </c>
      <c r="O385" s="70"/>
      <c r="P385" s="73">
        <v>893.15</v>
      </c>
      <c r="Q385" s="78"/>
      <c r="R385" s="78"/>
      <c r="HY385" s="55"/>
      <c r="HZ385" s="65"/>
      <c r="IA385" s="65"/>
      <c r="IB385" s="65"/>
      <c r="IC385" s="65"/>
      <c r="ID385" s="65"/>
      <c r="IF385" s="16"/>
      <c r="IG385" s="16" t="s">
        <v>264</v>
      </c>
      <c r="IH385" s="16"/>
      <c r="II385" s="93"/>
      <c r="IJ385" s="65"/>
      <c r="IK385" s="16"/>
      <c r="IL385" s="65"/>
      <c r="IM385" s="131"/>
      <c r="IN385" s="55"/>
    </row>
    <row r="386" spans="1:248" s="11" customFormat="1" ht="14.4" x14ac:dyDescent="0.3">
      <c r="A386" s="67"/>
      <c r="B386" s="68" t="s">
        <v>80</v>
      </c>
      <c r="C386" s="344" t="s">
        <v>99</v>
      </c>
      <c r="D386" s="344"/>
      <c r="E386" s="344"/>
      <c r="F386" s="344"/>
      <c r="G386" s="344"/>
      <c r="H386" s="69"/>
      <c r="I386" s="70"/>
      <c r="J386" s="70"/>
      <c r="K386" s="70"/>
      <c r="L386" s="72"/>
      <c r="M386" s="70"/>
      <c r="N386" s="72"/>
      <c r="O386" s="70"/>
      <c r="P386" s="104">
        <v>17.329999999999998</v>
      </c>
      <c r="HY386" s="55"/>
      <c r="HZ386" s="65"/>
      <c r="IA386" s="65"/>
      <c r="IB386" s="65"/>
      <c r="IC386" s="65"/>
      <c r="ID386" s="65"/>
      <c r="IF386" s="16" t="s">
        <v>99</v>
      </c>
      <c r="IG386" s="16"/>
      <c r="IH386" s="16"/>
      <c r="II386" s="93"/>
      <c r="IJ386" s="65"/>
      <c r="IK386" s="16"/>
      <c r="IL386" s="65"/>
      <c r="IM386" s="131"/>
      <c r="IN386" s="55"/>
    </row>
    <row r="387" spans="1:248" s="11" customFormat="1" ht="14.4" x14ac:dyDescent="0.3">
      <c r="A387" s="74"/>
      <c r="B387" s="68" t="s">
        <v>137</v>
      </c>
      <c r="C387" s="344" t="s">
        <v>138</v>
      </c>
      <c r="D387" s="344"/>
      <c r="E387" s="344"/>
      <c r="F387" s="344"/>
      <c r="G387" s="344"/>
      <c r="H387" s="69" t="s">
        <v>139</v>
      </c>
      <c r="I387" s="107">
        <v>5.1999999999999998E-2</v>
      </c>
      <c r="J387" s="70"/>
      <c r="K387" s="102">
        <v>1.04E-2</v>
      </c>
      <c r="L387" s="10"/>
      <c r="M387" s="76"/>
      <c r="N387" s="77">
        <v>7.22</v>
      </c>
      <c r="O387" s="70"/>
      <c r="P387" s="73">
        <v>0.08</v>
      </c>
      <c r="Q387" s="78"/>
      <c r="R387" s="78"/>
      <c r="HY387" s="55"/>
      <c r="HZ387" s="65"/>
      <c r="IA387" s="65"/>
      <c r="IB387" s="65"/>
      <c r="IC387" s="65"/>
      <c r="ID387" s="65"/>
      <c r="IF387" s="16"/>
      <c r="IG387" s="16" t="s">
        <v>138</v>
      </c>
      <c r="IH387" s="16"/>
      <c r="II387" s="93"/>
      <c r="IJ387" s="65"/>
      <c r="IK387" s="16"/>
      <c r="IL387" s="65"/>
      <c r="IM387" s="131"/>
      <c r="IN387" s="55"/>
    </row>
    <row r="388" spans="1:248" s="11" customFormat="1" ht="14.4" x14ac:dyDescent="0.3">
      <c r="A388" s="74"/>
      <c r="B388" s="68" t="s">
        <v>754</v>
      </c>
      <c r="C388" s="344" t="s">
        <v>755</v>
      </c>
      <c r="D388" s="344"/>
      <c r="E388" s="344"/>
      <c r="F388" s="344"/>
      <c r="G388" s="344"/>
      <c r="H388" s="69" t="s">
        <v>103</v>
      </c>
      <c r="I388" s="80">
        <v>0.13</v>
      </c>
      <c r="J388" s="70"/>
      <c r="K388" s="107">
        <v>2.5999999999999999E-2</v>
      </c>
      <c r="L388" s="81">
        <v>128.4</v>
      </c>
      <c r="M388" s="82">
        <v>1.43</v>
      </c>
      <c r="N388" s="77">
        <v>183.61</v>
      </c>
      <c r="O388" s="70"/>
      <c r="P388" s="73">
        <v>4.7699999999999996</v>
      </c>
      <c r="Q388" s="78"/>
      <c r="R388" s="78"/>
      <c r="HY388" s="55"/>
      <c r="HZ388" s="65"/>
      <c r="IA388" s="65"/>
      <c r="IB388" s="65"/>
      <c r="IC388" s="65"/>
      <c r="ID388" s="65"/>
      <c r="IF388" s="16"/>
      <c r="IG388" s="16" t="s">
        <v>755</v>
      </c>
      <c r="IH388" s="16"/>
      <c r="II388" s="93"/>
      <c r="IJ388" s="65"/>
      <c r="IK388" s="16"/>
      <c r="IL388" s="65"/>
      <c r="IM388" s="131"/>
      <c r="IN388" s="55"/>
    </row>
    <row r="389" spans="1:248" s="11" customFormat="1" ht="14.4" x14ac:dyDescent="0.3">
      <c r="A389" s="74"/>
      <c r="B389" s="68" t="s">
        <v>259</v>
      </c>
      <c r="C389" s="344" t="s">
        <v>260</v>
      </c>
      <c r="D389" s="344"/>
      <c r="E389" s="344"/>
      <c r="F389" s="344"/>
      <c r="G389" s="344"/>
      <c r="H389" s="69" t="s">
        <v>201</v>
      </c>
      <c r="I389" s="80">
        <v>0.02</v>
      </c>
      <c r="J389" s="70"/>
      <c r="K389" s="107">
        <v>4.0000000000000001E-3</v>
      </c>
      <c r="L389" s="81">
        <v>174.13</v>
      </c>
      <c r="M389" s="82">
        <v>1.35</v>
      </c>
      <c r="N389" s="77">
        <v>235.08</v>
      </c>
      <c r="O389" s="70"/>
      <c r="P389" s="73">
        <v>0.94</v>
      </c>
      <c r="Q389" s="78"/>
      <c r="R389" s="78"/>
      <c r="HY389" s="55"/>
      <c r="HZ389" s="65"/>
      <c r="IA389" s="65"/>
      <c r="IB389" s="65"/>
      <c r="IC389" s="65"/>
      <c r="ID389" s="65"/>
      <c r="IF389" s="16"/>
      <c r="IG389" s="16" t="s">
        <v>260</v>
      </c>
      <c r="IH389" s="16"/>
      <c r="II389" s="93"/>
      <c r="IJ389" s="65"/>
      <c r="IK389" s="16"/>
      <c r="IL389" s="65"/>
      <c r="IM389" s="131"/>
      <c r="IN389" s="55"/>
    </row>
    <row r="390" spans="1:248" s="11" customFormat="1" ht="20.399999999999999" x14ac:dyDescent="0.3">
      <c r="A390" s="74"/>
      <c r="B390" s="68" t="s">
        <v>974</v>
      </c>
      <c r="C390" s="344" t="s">
        <v>975</v>
      </c>
      <c r="D390" s="344"/>
      <c r="E390" s="344"/>
      <c r="F390" s="344"/>
      <c r="G390" s="344"/>
      <c r="H390" s="69" t="s">
        <v>72</v>
      </c>
      <c r="I390" s="102">
        <v>1E-4</v>
      </c>
      <c r="J390" s="70"/>
      <c r="K390" s="71">
        <v>2.0000000000000002E-5</v>
      </c>
      <c r="L390" s="112">
        <v>110308.96</v>
      </c>
      <c r="M390" s="82">
        <v>1.35</v>
      </c>
      <c r="N390" s="77">
        <v>148917.1</v>
      </c>
      <c r="O390" s="70"/>
      <c r="P390" s="73">
        <v>2.98</v>
      </c>
      <c r="Q390" s="78"/>
      <c r="R390" s="78"/>
      <c r="HY390" s="55"/>
      <c r="HZ390" s="65"/>
      <c r="IA390" s="65"/>
      <c r="IB390" s="65"/>
      <c r="IC390" s="65"/>
      <c r="ID390" s="65"/>
      <c r="IF390" s="16"/>
      <c r="IG390" s="16" t="s">
        <v>975</v>
      </c>
      <c r="IH390" s="16"/>
      <c r="II390" s="93"/>
      <c r="IJ390" s="65"/>
      <c r="IK390" s="16"/>
      <c r="IL390" s="65"/>
      <c r="IM390" s="131"/>
      <c r="IN390" s="55"/>
    </row>
    <row r="391" spans="1:248" s="11" customFormat="1" ht="14.4" x14ac:dyDescent="0.3">
      <c r="A391" s="74"/>
      <c r="B391" s="68" t="s">
        <v>537</v>
      </c>
      <c r="C391" s="344" t="s">
        <v>538</v>
      </c>
      <c r="D391" s="344"/>
      <c r="E391" s="344"/>
      <c r="F391" s="344"/>
      <c r="G391" s="344"/>
      <c r="H391" s="69" t="s">
        <v>103</v>
      </c>
      <c r="I391" s="80">
        <v>0.26</v>
      </c>
      <c r="J391" s="70"/>
      <c r="K391" s="107">
        <v>5.1999999999999998E-2</v>
      </c>
      <c r="L391" s="81">
        <v>79.88</v>
      </c>
      <c r="M391" s="82">
        <v>1.57</v>
      </c>
      <c r="N391" s="77">
        <v>125.41</v>
      </c>
      <c r="O391" s="70"/>
      <c r="P391" s="73">
        <v>6.52</v>
      </c>
      <c r="Q391" s="78"/>
      <c r="R391" s="78"/>
      <c r="HY391" s="55"/>
      <c r="HZ391" s="65"/>
      <c r="IA391" s="65"/>
      <c r="IB391" s="65"/>
      <c r="IC391" s="65"/>
      <c r="ID391" s="65"/>
      <c r="IF391" s="16"/>
      <c r="IG391" s="16" t="s">
        <v>538</v>
      </c>
      <c r="IH391" s="16"/>
      <c r="II391" s="93"/>
      <c r="IJ391" s="65"/>
      <c r="IK391" s="16"/>
      <c r="IL391" s="65"/>
      <c r="IM391" s="131"/>
      <c r="IN391" s="55"/>
    </row>
    <row r="392" spans="1:248" s="11" customFormat="1" ht="20.399999999999999" x14ac:dyDescent="0.3">
      <c r="A392" s="74"/>
      <c r="B392" s="68" t="s">
        <v>756</v>
      </c>
      <c r="C392" s="344" t="s">
        <v>757</v>
      </c>
      <c r="D392" s="344"/>
      <c r="E392" s="344"/>
      <c r="F392" s="344"/>
      <c r="G392" s="344"/>
      <c r="H392" s="69" t="s">
        <v>72</v>
      </c>
      <c r="I392" s="71">
        <v>1.2999999999999999E-4</v>
      </c>
      <c r="J392" s="70"/>
      <c r="K392" s="79">
        <v>2.5999999999999998E-5</v>
      </c>
      <c r="L392" s="112">
        <v>60697.21</v>
      </c>
      <c r="M392" s="82">
        <v>1.29</v>
      </c>
      <c r="N392" s="77">
        <v>78299.399999999994</v>
      </c>
      <c r="O392" s="70"/>
      <c r="P392" s="73">
        <v>2.04</v>
      </c>
      <c r="Q392" s="78"/>
      <c r="R392" s="78"/>
      <c r="HY392" s="55"/>
      <c r="HZ392" s="65"/>
      <c r="IA392" s="65"/>
      <c r="IB392" s="65"/>
      <c r="IC392" s="65"/>
      <c r="ID392" s="65"/>
      <c r="IF392" s="16"/>
      <c r="IG392" s="16" t="s">
        <v>757</v>
      </c>
      <c r="IH392" s="16"/>
      <c r="II392" s="93"/>
      <c r="IJ392" s="65"/>
      <c r="IK392" s="16"/>
      <c r="IL392" s="65"/>
      <c r="IM392" s="131"/>
      <c r="IN392" s="55"/>
    </row>
    <row r="393" spans="1:248" s="11" customFormat="1" ht="14.4" x14ac:dyDescent="0.3">
      <c r="A393" s="85" t="s">
        <v>69</v>
      </c>
      <c r="B393" s="86" t="s">
        <v>976</v>
      </c>
      <c r="C393" s="371" t="s">
        <v>977</v>
      </c>
      <c r="D393" s="371"/>
      <c r="E393" s="371"/>
      <c r="F393" s="371"/>
      <c r="G393" s="371"/>
      <c r="H393" s="87" t="s">
        <v>153</v>
      </c>
      <c r="I393" s="114">
        <v>10</v>
      </c>
      <c r="J393" s="89"/>
      <c r="K393" s="114">
        <v>2</v>
      </c>
      <c r="L393" s="91"/>
      <c r="M393" s="89"/>
      <c r="N393" s="91"/>
      <c r="O393" s="89"/>
      <c r="P393" s="92"/>
      <c r="HY393" s="55"/>
      <c r="HZ393" s="65"/>
      <c r="IA393" s="65"/>
      <c r="IB393" s="65"/>
      <c r="IC393" s="65"/>
      <c r="ID393" s="65"/>
      <c r="IF393" s="16"/>
      <c r="IG393" s="16"/>
      <c r="IH393" s="16"/>
      <c r="II393" s="93" t="s">
        <v>977</v>
      </c>
      <c r="IJ393" s="65"/>
      <c r="IK393" s="16"/>
      <c r="IL393" s="65"/>
      <c r="IM393" s="131"/>
      <c r="IN393" s="55"/>
    </row>
    <row r="394" spans="1:248" s="11" customFormat="1" ht="14.4" x14ac:dyDescent="0.3">
      <c r="A394" s="94"/>
      <c r="B394" s="95"/>
      <c r="C394" s="372" t="s">
        <v>73</v>
      </c>
      <c r="D394" s="372"/>
      <c r="E394" s="372"/>
      <c r="F394" s="372"/>
      <c r="G394" s="372"/>
      <c r="H394" s="58"/>
      <c r="I394" s="59"/>
      <c r="J394" s="59"/>
      <c r="K394" s="59"/>
      <c r="L394" s="62"/>
      <c r="M394" s="59"/>
      <c r="N394" s="96"/>
      <c r="O394" s="59"/>
      <c r="P394" s="97">
        <v>910.48</v>
      </c>
      <c r="Q394" s="78"/>
      <c r="R394" s="78"/>
      <c r="HY394" s="55"/>
      <c r="HZ394" s="65"/>
      <c r="IA394" s="65"/>
      <c r="IB394" s="65"/>
      <c r="IC394" s="65"/>
      <c r="ID394" s="65"/>
      <c r="IF394" s="16"/>
      <c r="IG394" s="16"/>
      <c r="IH394" s="16"/>
      <c r="II394" s="93"/>
      <c r="IJ394" s="65" t="s">
        <v>73</v>
      </c>
      <c r="IK394" s="16"/>
      <c r="IL394" s="65"/>
      <c r="IM394" s="131"/>
      <c r="IN394" s="55"/>
    </row>
    <row r="395" spans="1:248" s="11" customFormat="1" ht="14.4" x14ac:dyDescent="0.3">
      <c r="A395" s="83"/>
      <c r="B395" s="68"/>
      <c r="C395" s="344" t="s">
        <v>74</v>
      </c>
      <c r="D395" s="344"/>
      <c r="E395" s="344"/>
      <c r="F395" s="344"/>
      <c r="G395" s="344"/>
      <c r="H395" s="69"/>
      <c r="I395" s="70"/>
      <c r="J395" s="70"/>
      <c r="K395" s="70"/>
      <c r="L395" s="72"/>
      <c r="M395" s="70"/>
      <c r="N395" s="72"/>
      <c r="O395" s="70"/>
      <c r="P395" s="104">
        <v>893.15</v>
      </c>
      <c r="HY395" s="55"/>
      <c r="HZ395" s="65"/>
      <c r="IA395" s="65"/>
      <c r="IB395" s="65"/>
      <c r="IC395" s="65"/>
      <c r="ID395" s="65"/>
      <c r="IF395" s="16"/>
      <c r="IG395" s="16"/>
      <c r="IH395" s="16"/>
      <c r="II395" s="93"/>
      <c r="IJ395" s="65"/>
      <c r="IK395" s="16" t="s">
        <v>74</v>
      </c>
      <c r="IL395" s="65"/>
      <c r="IM395" s="131"/>
      <c r="IN395" s="55"/>
    </row>
    <row r="396" spans="1:248" s="11" customFormat="1" ht="30.6" x14ac:dyDescent="0.3">
      <c r="A396" s="83"/>
      <c r="B396" s="68" t="s">
        <v>272</v>
      </c>
      <c r="C396" s="344" t="s">
        <v>273</v>
      </c>
      <c r="D396" s="344"/>
      <c r="E396" s="344"/>
      <c r="F396" s="344"/>
      <c r="G396" s="344"/>
      <c r="H396" s="69" t="s">
        <v>75</v>
      </c>
      <c r="I396" s="98">
        <v>121</v>
      </c>
      <c r="J396" s="75">
        <v>0.9</v>
      </c>
      <c r="K396" s="75">
        <v>108.9</v>
      </c>
      <c r="L396" s="72"/>
      <c r="M396" s="70"/>
      <c r="N396" s="72"/>
      <c r="O396" s="70"/>
      <c r="P396" s="104">
        <v>972.64</v>
      </c>
      <c r="HY396" s="55"/>
      <c r="HZ396" s="65"/>
      <c r="IA396" s="65"/>
      <c r="IB396" s="65"/>
      <c r="IC396" s="65"/>
      <c r="ID396" s="65"/>
      <c r="IF396" s="16"/>
      <c r="IG396" s="16"/>
      <c r="IH396" s="16"/>
      <c r="II396" s="93"/>
      <c r="IJ396" s="65"/>
      <c r="IK396" s="16" t="s">
        <v>273</v>
      </c>
      <c r="IL396" s="65"/>
      <c r="IM396" s="131"/>
      <c r="IN396" s="55"/>
    </row>
    <row r="397" spans="1:248" s="11" customFormat="1" ht="30.6" x14ac:dyDescent="0.3">
      <c r="A397" s="83"/>
      <c r="B397" s="68" t="s">
        <v>274</v>
      </c>
      <c r="C397" s="344" t="s">
        <v>275</v>
      </c>
      <c r="D397" s="344"/>
      <c r="E397" s="344"/>
      <c r="F397" s="344"/>
      <c r="G397" s="344"/>
      <c r="H397" s="69" t="s">
        <v>75</v>
      </c>
      <c r="I397" s="98">
        <v>72</v>
      </c>
      <c r="J397" s="80">
        <v>0.85</v>
      </c>
      <c r="K397" s="75">
        <v>61.2</v>
      </c>
      <c r="L397" s="72"/>
      <c r="M397" s="70"/>
      <c r="N397" s="72"/>
      <c r="O397" s="70"/>
      <c r="P397" s="104">
        <v>546.61</v>
      </c>
      <c r="HY397" s="55"/>
      <c r="HZ397" s="65"/>
      <c r="IA397" s="65"/>
      <c r="IB397" s="65"/>
      <c r="IC397" s="65"/>
      <c r="ID397" s="65"/>
      <c r="IF397" s="16"/>
      <c r="IG397" s="16"/>
      <c r="IH397" s="16"/>
      <c r="II397" s="93"/>
      <c r="IJ397" s="65"/>
      <c r="IK397" s="16" t="s">
        <v>275</v>
      </c>
      <c r="IL397" s="65"/>
      <c r="IM397" s="131"/>
      <c r="IN397" s="55"/>
    </row>
    <row r="398" spans="1:248" s="11" customFormat="1" ht="14.4" x14ac:dyDescent="0.3">
      <c r="A398" s="99"/>
      <c r="B398" s="100"/>
      <c r="C398" s="372" t="s">
        <v>76</v>
      </c>
      <c r="D398" s="372"/>
      <c r="E398" s="372"/>
      <c r="F398" s="372"/>
      <c r="G398" s="372"/>
      <c r="H398" s="58"/>
      <c r="I398" s="59"/>
      <c r="J398" s="59"/>
      <c r="K398" s="59"/>
      <c r="L398" s="62"/>
      <c r="M398" s="59"/>
      <c r="N398" s="96">
        <v>12148.65</v>
      </c>
      <c r="O398" s="59"/>
      <c r="P398" s="97">
        <v>2429.73</v>
      </c>
      <c r="HY398" s="55"/>
      <c r="HZ398" s="65"/>
      <c r="IA398" s="65"/>
      <c r="IB398" s="65"/>
      <c r="IC398" s="65"/>
      <c r="ID398" s="65"/>
      <c r="IF398" s="16"/>
      <c r="IG398" s="16"/>
      <c r="IH398" s="16"/>
      <c r="II398" s="93"/>
      <c r="IJ398" s="65"/>
      <c r="IK398" s="16"/>
      <c r="IL398" s="65" t="s">
        <v>76</v>
      </c>
      <c r="IM398" s="131"/>
      <c r="IN398" s="55"/>
    </row>
    <row r="399" spans="1:248" s="11" customFormat="1" ht="40.799999999999997" x14ac:dyDescent="0.3">
      <c r="A399" s="56" t="s">
        <v>171</v>
      </c>
      <c r="B399" s="57" t="s">
        <v>978</v>
      </c>
      <c r="C399" s="373" t="s">
        <v>979</v>
      </c>
      <c r="D399" s="373"/>
      <c r="E399" s="373"/>
      <c r="F399" s="373"/>
      <c r="G399" s="373"/>
      <c r="H399" s="58" t="s">
        <v>153</v>
      </c>
      <c r="I399" s="59">
        <v>2</v>
      </c>
      <c r="J399" s="60">
        <v>1</v>
      </c>
      <c r="K399" s="60">
        <v>2</v>
      </c>
      <c r="L399" s="96">
        <v>2469.39</v>
      </c>
      <c r="M399" s="106">
        <v>1.24</v>
      </c>
      <c r="N399" s="132">
        <v>3062.04</v>
      </c>
      <c r="O399" s="59"/>
      <c r="P399" s="97">
        <v>6124.08</v>
      </c>
      <c r="HY399" s="55"/>
      <c r="HZ399" s="65" t="s">
        <v>979</v>
      </c>
      <c r="IA399" s="65" t="s">
        <v>4</v>
      </c>
      <c r="IB399" s="65" t="s">
        <v>4</v>
      </c>
      <c r="IC399" s="65" t="s">
        <v>4</v>
      </c>
      <c r="ID399" s="65" t="s">
        <v>4</v>
      </c>
      <c r="IF399" s="16"/>
      <c r="IG399" s="16"/>
      <c r="IH399" s="16"/>
      <c r="II399" s="93"/>
      <c r="IJ399" s="65"/>
      <c r="IK399" s="16"/>
      <c r="IL399" s="65"/>
      <c r="IM399" s="131"/>
      <c r="IN399" s="55"/>
    </row>
    <row r="400" spans="1:248" s="11" customFormat="1" ht="14.4" x14ac:dyDescent="0.3">
      <c r="A400" s="99"/>
      <c r="B400" s="100"/>
      <c r="C400" s="372" t="s">
        <v>76</v>
      </c>
      <c r="D400" s="372"/>
      <c r="E400" s="372"/>
      <c r="F400" s="372"/>
      <c r="G400" s="372"/>
      <c r="H400" s="58"/>
      <c r="I400" s="59"/>
      <c r="J400" s="59"/>
      <c r="K400" s="59"/>
      <c r="L400" s="62"/>
      <c r="M400" s="59"/>
      <c r="N400" s="62"/>
      <c r="O400" s="59"/>
      <c r="P400" s="97">
        <v>6124.08</v>
      </c>
      <c r="HY400" s="55"/>
      <c r="HZ400" s="65"/>
      <c r="IA400" s="65"/>
      <c r="IB400" s="65"/>
      <c r="IC400" s="65"/>
      <c r="ID400" s="65"/>
      <c r="IF400" s="16"/>
      <c r="IG400" s="16"/>
      <c r="IH400" s="16"/>
      <c r="II400" s="93"/>
      <c r="IJ400" s="65"/>
      <c r="IK400" s="16"/>
      <c r="IL400" s="65" t="s">
        <v>76</v>
      </c>
      <c r="IM400" s="131"/>
      <c r="IN400" s="55"/>
    </row>
    <row r="401" spans="1:248" s="11" customFormat="1" ht="1.5" customHeight="1" x14ac:dyDescent="0.3">
      <c r="A401" s="119"/>
      <c r="B401" s="120"/>
      <c r="C401" s="120"/>
      <c r="D401" s="120"/>
      <c r="E401" s="120"/>
      <c r="F401" s="121"/>
      <c r="G401" s="121"/>
      <c r="H401" s="121"/>
      <c r="I401" s="121"/>
      <c r="J401" s="122"/>
      <c r="K401" s="121"/>
      <c r="L401" s="122"/>
      <c r="M401" s="123"/>
      <c r="N401" s="122"/>
      <c r="O401" s="124"/>
      <c r="P401" s="125"/>
      <c r="Q401" s="126"/>
      <c r="R401" s="127"/>
      <c r="HY401" s="55"/>
      <c r="HZ401" s="65"/>
      <c r="IA401" s="65"/>
      <c r="IB401" s="65"/>
      <c r="IC401" s="65"/>
      <c r="ID401" s="65"/>
      <c r="IF401" s="16"/>
      <c r="IG401" s="16"/>
      <c r="IH401" s="16"/>
      <c r="II401" s="93"/>
      <c r="IJ401" s="65"/>
      <c r="IK401" s="16"/>
      <c r="IL401" s="65"/>
      <c r="IM401" s="131"/>
      <c r="IN401" s="55"/>
    </row>
    <row r="402" spans="1:248" s="11" customFormat="1" ht="14.4" x14ac:dyDescent="0.3">
      <c r="A402" s="94"/>
      <c r="B402" s="128"/>
      <c r="C402" s="377" t="s">
        <v>1098</v>
      </c>
      <c r="D402" s="377"/>
      <c r="E402" s="377"/>
      <c r="F402" s="377"/>
      <c r="G402" s="377"/>
      <c r="H402" s="377"/>
      <c r="I402" s="377"/>
      <c r="J402" s="377"/>
      <c r="K402" s="377"/>
      <c r="L402" s="377"/>
      <c r="M402" s="377"/>
      <c r="N402" s="377"/>
      <c r="O402" s="377"/>
      <c r="P402" s="130">
        <v>129303.37</v>
      </c>
      <c r="Q402" s="126"/>
      <c r="R402" s="127"/>
      <c r="HY402" s="55"/>
      <c r="HZ402" s="65"/>
      <c r="IA402" s="65"/>
      <c r="IB402" s="65"/>
      <c r="IC402" s="65"/>
      <c r="ID402" s="65"/>
      <c r="IF402" s="16"/>
      <c r="IG402" s="16"/>
      <c r="IH402" s="16"/>
      <c r="II402" s="93"/>
      <c r="IJ402" s="65"/>
      <c r="IK402" s="16"/>
      <c r="IL402" s="65"/>
      <c r="IM402" s="131" t="s">
        <v>1098</v>
      </c>
      <c r="IN402" s="55"/>
    </row>
    <row r="403" spans="1:248" s="11" customFormat="1" ht="14.4" x14ac:dyDescent="0.3">
      <c r="A403" s="362" t="s">
        <v>1097</v>
      </c>
      <c r="B403" s="363"/>
      <c r="C403" s="363"/>
      <c r="D403" s="363"/>
      <c r="E403" s="363"/>
      <c r="F403" s="363"/>
      <c r="G403" s="363"/>
      <c r="H403" s="363"/>
      <c r="I403" s="363"/>
      <c r="J403" s="363"/>
      <c r="K403" s="363"/>
      <c r="L403" s="363"/>
      <c r="M403" s="363"/>
      <c r="N403" s="363"/>
      <c r="O403" s="363"/>
      <c r="P403" s="364"/>
      <c r="HY403" s="55" t="s">
        <v>1097</v>
      </c>
      <c r="HZ403" s="65"/>
      <c r="IA403" s="65"/>
      <c r="IB403" s="65"/>
      <c r="IC403" s="65"/>
      <c r="ID403" s="65"/>
      <c r="IF403" s="16"/>
      <c r="IG403" s="16"/>
      <c r="IH403" s="16"/>
      <c r="II403" s="93"/>
      <c r="IJ403" s="65"/>
      <c r="IK403" s="16"/>
      <c r="IL403" s="65"/>
      <c r="IM403" s="131"/>
      <c r="IN403" s="55"/>
    </row>
    <row r="404" spans="1:248" s="11" customFormat="1" ht="14.4" x14ac:dyDescent="0.3">
      <c r="A404" s="362" t="s">
        <v>1096</v>
      </c>
      <c r="B404" s="363"/>
      <c r="C404" s="363"/>
      <c r="D404" s="363"/>
      <c r="E404" s="363"/>
      <c r="F404" s="363"/>
      <c r="G404" s="363"/>
      <c r="H404" s="363"/>
      <c r="I404" s="363"/>
      <c r="J404" s="363"/>
      <c r="K404" s="363"/>
      <c r="L404" s="363"/>
      <c r="M404" s="363"/>
      <c r="N404" s="363"/>
      <c r="O404" s="363"/>
      <c r="P404" s="364"/>
      <c r="HY404" s="55"/>
      <c r="HZ404" s="65"/>
      <c r="IA404" s="65"/>
      <c r="IB404" s="65"/>
      <c r="IC404" s="65"/>
      <c r="ID404" s="65"/>
      <c r="IF404" s="16"/>
      <c r="IG404" s="16"/>
      <c r="IH404" s="16"/>
      <c r="II404" s="93"/>
      <c r="IJ404" s="65"/>
      <c r="IK404" s="16"/>
      <c r="IL404" s="65"/>
      <c r="IM404" s="131"/>
      <c r="IN404" s="55" t="s">
        <v>1096</v>
      </c>
    </row>
    <row r="405" spans="1:248" s="11" customFormat="1" ht="20.399999999999999" x14ac:dyDescent="0.3">
      <c r="A405" s="56" t="s">
        <v>172</v>
      </c>
      <c r="B405" s="57" t="s">
        <v>1095</v>
      </c>
      <c r="C405" s="373" t="s">
        <v>931</v>
      </c>
      <c r="D405" s="373"/>
      <c r="E405" s="373"/>
      <c r="F405" s="373"/>
      <c r="G405" s="373"/>
      <c r="H405" s="58" t="s">
        <v>81</v>
      </c>
      <c r="I405" s="59">
        <v>0.01</v>
      </c>
      <c r="J405" s="60">
        <v>1</v>
      </c>
      <c r="K405" s="106">
        <v>0.01</v>
      </c>
      <c r="L405" s="62"/>
      <c r="M405" s="59"/>
      <c r="N405" s="63"/>
      <c r="O405" s="59"/>
      <c r="P405" s="64"/>
      <c r="HY405" s="55"/>
      <c r="HZ405" s="65" t="s">
        <v>931</v>
      </c>
      <c r="IA405" s="65" t="s">
        <v>4</v>
      </c>
      <c r="IB405" s="65" t="s">
        <v>4</v>
      </c>
      <c r="IC405" s="65" t="s">
        <v>4</v>
      </c>
      <c r="ID405" s="65" t="s">
        <v>4</v>
      </c>
      <c r="IF405" s="16"/>
      <c r="IG405" s="16"/>
      <c r="IH405" s="16"/>
      <c r="II405" s="93"/>
      <c r="IJ405" s="65"/>
      <c r="IK405" s="16"/>
      <c r="IL405" s="65"/>
      <c r="IM405" s="131"/>
      <c r="IN405" s="55"/>
    </row>
    <row r="406" spans="1:248" s="11" customFormat="1" ht="14.4" x14ac:dyDescent="0.3">
      <c r="A406" s="66"/>
      <c r="B406" s="15"/>
      <c r="C406" s="339" t="s">
        <v>311</v>
      </c>
      <c r="D406" s="339"/>
      <c r="E406" s="339"/>
      <c r="F406" s="339"/>
      <c r="G406" s="339"/>
      <c r="H406" s="339"/>
      <c r="I406" s="339"/>
      <c r="J406" s="339"/>
      <c r="K406" s="339"/>
      <c r="L406" s="339"/>
      <c r="M406" s="339"/>
      <c r="N406" s="339"/>
      <c r="O406" s="339"/>
      <c r="P406" s="374"/>
      <c r="HY406" s="55"/>
      <c r="HZ406" s="65"/>
      <c r="IA406" s="65"/>
      <c r="IB406" s="65"/>
      <c r="IC406" s="65"/>
      <c r="ID406" s="65"/>
      <c r="IE406" s="3" t="s">
        <v>311</v>
      </c>
      <c r="IF406" s="16"/>
      <c r="IG406" s="16"/>
      <c r="IH406" s="16"/>
      <c r="II406" s="93"/>
      <c r="IJ406" s="65"/>
      <c r="IK406" s="16"/>
      <c r="IL406" s="65"/>
      <c r="IM406" s="131"/>
      <c r="IN406" s="55"/>
    </row>
    <row r="407" spans="1:248" s="11" customFormat="1" ht="14.4" x14ac:dyDescent="0.3">
      <c r="A407" s="67"/>
      <c r="B407" s="68" t="s">
        <v>57</v>
      </c>
      <c r="C407" s="344" t="s">
        <v>59</v>
      </c>
      <c r="D407" s="344"/>
      <c r="E407" s="344"/>
      <c r="F407" s="344"/>
      <c r="G407" s="344"/>
      <c r="H407" s="69" t="s">
        <v>60</v>
      </c>
      <c r="I407" s="70"/>
      <c r="J407" s="70"/>
      <c r="K407" s="102">
        <v>0.13819999999999999</v>
      </c>
      <c r="L407" s="72"/>
      <c r="M407" s="70"/>
      <c r="N407" s="72"/>
      <c r="O407" s="70"/>
      <c r="P407" s="104">
        <v>75.36</v>
      </c>
      <c r="HY407" s="55"/>
      <c r="HZ407" s="65"/>
      <c r="IA407" s="65"/>
      <c r="IB407" s="65"/>
      <c r="IC407" s="65"/>
      <c r="ID407" s="65"/>
      <c r="IF407" s="16" t="s">
        <v>59</v>
      </c>
      <c r="IG407" s="16"/>
      <c r="IH407" s="16"/>
      <c r="II407" s="93"/>
      <c r="IJ407" s="65"/>
      <c r="IK407" s="16"/>
      <c r="IL407" s="65"/>
      <c r="IM407" s="131"/>
      <c r="IN407" s="55"/>
    </row>
    <row r="408" spans="1:248" s="11" customFormat="1" ht="14.4" x14ac:dyDescent="0.3">
      <c r="A408" s="74"/>
      <c r="B408" s="68" t="s">
        <v>219</v>
      </c>
      <c r="C408" s="344" t="s">
        <v>220</v>
      </c>
      <c r="D408" s="344"/>
      <c r="E408" s="344"/>
      <c r="F408" s="344"/>
      <c r="G408" s="344"/>
      <c r="H408" s="69" t="s">
        <v>60</v>
      </c>
      <c r="I408" s="80">
        <v>0.01</v>
      </c>
      <c r="J408" s="70"/>
      <c r="K408" s="102">
        <v>1E-4</v>
      </c>
      <c r="L408" s="10"/>
      <c r="M408" s="76"/>
      <c r="N408" s="77">
        <v>413.99</v>
      </c>
      <c r="O408" s="70"/>
      <c r="P408" s="73">
        <v>0.04</v>
      </c>
      <c r="Q408" s="78"/>
      <c r="R408" s="78"/>
      <c r="HY408" s="55"/>
      <c r="HZ408" s="65"/>
      <c r="IA408" s="65"/>
      <c r="IB408" s="65"/>
      <c r="IC408" s="65"/>
      <c r="ID408" s="65"/>
      <c r="IF408" s="16"/>
      <c r="IG408" s="16" t="s">
        <v>220</v>
      </c>
      <c r="IH408" s="16"/>
      <c r="II408" s="93"/>
      <c r="IJ408" s="65"/>
      <c r="IK408" s="16"/>
      <c r="IL408" s="65"/>
      <c r="IM408" s="131"/>
      <c r="IN408" s="55"/>
    </row>
    <row r="409" spans="1:248" s="11" customFormat="1" ht="14.4" x14ac:dyDescent="0.3">
      <c r="A409" s="74"/>
      <c r="B409" s="68" t="s">
        <v>221</v>
      </c>
      <c r="C409" s="344" t="s">
        <v>222</v>
      </c>
      <c r="D409" s="344"/>
      <c r="E409" s="344"/>
      <c r="F409" s="344"/>
      <c r="G409" s="344"/>
      <c r="H409" s="69" t="s">
        <v>60</v>
      </c>
      <c r="I409" s="80">
        <v>0.72</v>
      </c>
      <c r="J409" s="70"/>
      <c r="K409" s="102">
        <v>7.1999999999999998E-3</v>
      </c>
      <c r="L409" s="10"/>
      <c r="M409" s="76"/>
      <c r="N409" s="77">
        <v>451.25</v>
      </c>
      <c r="O409" s="70"/>
      <c r="P409" s="73">
        <v>3.25</v>
      </c>
      <c r="Q409" s="78"/>
      <c r="R409" s="78"/>
      <c r="HY409" s="55"/>
      <c r="HZ409" s="65"/>
      <c r="IA409" s="65"/>
      <c r="IB409" s="65"/>
      <c r="IC409" s="65"/>
      <c r="ID409" s="65"/>
      <c r="IF409" s="16"/>
      <c r="IG409" s="16" t="s">
        <v>222</v>
      </c>
      <c r="IH409" s="16"/>
      <c r="II409" s="93"/>
      <c r="IJ409" s="65"/>
      <c r="IK409" s="16"/>
      <c r="IL409" s="65"/>
      <c r="IM409" s="131"/>
      <c r="IN409" s="55"/>
    </row>
    <row r="410" spans="1:248" s="11" customFormat="1" ht="14.4" x14ac:dyDescent="0.3">
      <c r="A410" s="74"/>
      <c r="B410" s="68" t="s">
        <v>223</v>
      </c>
      <c r="C410" s="344" t="s">
        <v>224</v>
      </c>
      <c r="D410" s="344"/>
      <c r="E410" s="344"/>
      <c r="F410" s="344"/>
      <c r="G410" s="344"/>
      <c r="H410" s="69" t="s">
        <v>60</v>
      </c>
      <c r="I410" s="80">
        <v>0.88</v>
      </c>
      <c r="J410" s="70"/>
      <c r="K410" s="102">
        <v>8.8000000000000005E-3</v>
      </c>
      <c r="L410" s="10"/>
      <c r="M410" s="76"/>
      <c r="N410" s="77">
        <v>492.65</v>
      </c>
      <c r="O410" s="70"/>
      <c r="P410" s="73">
        <v>4.34</v>
      </c>
      <c r="Q410" s="78"/>
      <c r="R410" s="78"/>
      <c r="HY410" s="55"/>
      <c r="HZ410" s="65"/>
      <c r="IA410" s="65"/>
      <c r="IB410" s="65"/>
      <c r="IC410" s="65"/>
      <c r="ID410" s="65"/>
      <c r="IF410" s="16"/>
      <c r="IG410" s="16" t="s">
        <v>224</v>
      </c>
      <c r="IH410" s="16"/>
      <c r="II410" s="93"/>
      <c r="IJ410" s="65"/>
      <c r="IK410" s="16"/>
      <c r="IL410" s="65"/>
      <c r="IM410" s="131"/>
      <c r="IN410" s="55"/>
    </row>
    <row r="411" spans="1:248" s="11" customFormat="1" ht="14.4" x14ac:dyDescent="0.3">
      <c r="A411" s="74"/>
      <c r="B411" s="68" t="s">
        <v>225</v>
      </c>
      <c r="C411" s="344" t="s">
        <v>226</v>
      </c>
      <c r="D411" s="344"/>
      <c r="E411" s="344"/>
      <c r="F411" s="344"/>
      <c r="G411" s="344"/>
      <c r="H411" s="69" t="s">
        <v>60</v>
      </c>
      <c r="I411" s="80">
        <v>12.21</v>
      </c>
      <c r="J411" s="70"/>
      <c r="K411" s="102">
        <v>0.1221</v>
      </c>
      <c r="L411" s="10"/>
      <c r="M411" s="76"/>
      <c r="N411" s="77">
        <v>554.75</v>
      </c>
      <c r="O411" s="70"/>
      <c r="P411" s="73">
        <v>67.73</v>
      </c>
      <c r="Q411" s="78"/>
      <c r="R411" s="78"/>
      <c r="HY411" s="55"/>
      <c r="HZ411" s="65"/>
      <c r="IA411" s="65"/>
      <c r="IB411" s="65"/>
      <c r="IC411" s="65"/>
      <c r="ID411" s="65"/>
      <c r="IF411" s="16"/>
      <c r="IG411" s="16" t="s">
        <v>226</v>
      </c>
      <c r="IH411" s="16"/>
      <c r="II411" s="93"/>
      <c r="IJ411" s="65"/>
      <c r="IK411" s="16"/>
      <c r="IL411" s="65"/>
      <c r="IM411" s="131"/>
      <c r="IN411" s="55"/>
    </row>
    <row r="412" spans="1:248" s="11" customFormat="1" ht="14.4" x14ac:dyDescent="0.3">
      <c r="A412" s="67"/>
      <c r="B412" s="68" t="s">
        <v>61</v>
      </c>
      <c r="C412" s="344" t="s">
        <v>62</v>
      </c>
      <c r="D412" s="344"/>
      <c r="E412" s="344"/>
      <c r="F412" s="344"/>
      <c r="G412" s="344"/>
      <c r="H412" s="69"/>
      <c r="I412" s="70"/>
      <c r="J412" s="70"/>
      <c r="K412" s="70"/>
      <c r="L412" s="72"/>
      <c r="M412" s="70"/>
      <c r="N412" s="72"/>
      <c r="O412" s="70"/>
      <c r="P412" s="104">
        <v>6.15</v>
      </c>
      <c r="HY412" s="55"/>
      <c r="HZ412" s="65"/>
      <c r="IA412" s="65"/>
      <c r="IB412" s="65"/>
      <c r="IC412" s="65"/>
      <c r="ID412" s="65"/>
      <c r="IF412" s="16" t="s">
        <v>62</v>
      </c>
      <c r="IG412" s="16"/>
      <c r="IH412" s="16"/>
      <c r="II412" s="93"/>
      <c r="IJ412" s="65"/>
      <c r="IK412" s="16"/>
      <c r="IL412" s="65"/>
      <c r="IM412" s="131"/>
      <c r="IN412" s="55"/>
    </row>
    <row r="413" spans="1:248" s="11" customFormat="1" ht="14.4" x14ac:dyDescent="0.3">
      <c r="A413" s="67"/>
      <c r="B413" s="68"/>
      <c r="C413" s="344" t="s">
        <v>63</v>
      </c>
      <c r="D413" s="344"/>
      <c r="E413" s="344"/>
      <c r="F413" s="344"/>
      <c r="G413" s="344"/>
      <c r="H413" s="69" t="s">
        <v>60</v>
      </c>
      <c r="I413" s="70"/>
      <c r="J413" s="70"/>
      <c r="K413" s="102">
        <v>4.7000000000000002E-3</v>
      </c>
      <c r="L413" s="72"/>
      <c r="M413" s="70"/>
      <c r="N413" s="72"/>
      <c r="O413" s="70"/>
      <c r="P413" s="104">
        <v>2.61</v>
      </c>
      <c r="HY413" s="55"/>
      <c r="HZ413" s="65"/>
      <c r="IA413" s="65"/>
      <c r="IB413" s="65"/>
      <c r="IC413" s="65"/>
      <c r="ID413" s="65"/>
      <c r="IF413" s="16" t="s">
        <v>63</v>
      </c>
      <c r="IG413" s="16"/>
      <c r="IH413" s="16"/>
      <c r="II413" s="93"/>
      <c r="IJ413" s="65"/>
      <c r="IK413" s="16"/>
      <c r="IL413" s="65"/>
      <c r="IM413" s="131"/>
      <c r="IN413" s="55"/>
    </row>
    <row r="414" spans="1:248" s="11" customFormat="1" ht="20.399999999999999" x14ac:dyDescent="0.3">
      <c r="A414" s="74"/>
      <c r="B414" s="68" t="s">
        <v>932</v>
      </c>
      <c r="C414" s="344" t="s">
        <v>933</v>
      </c>
      <c r="D414" s="344"/>
      <c r="E414" s="344"/>
      <c r="F414" s="344"/>
      <c r="G414" s="344"/>
      <c r="H414" s="69" t="s">
        <v>66</v>
      </c>
      <c r="I414" s="80">
        <v>0.47</v>
      </c>
      <c r="J414" s="70"/>
      <c r="K414" s="102">
        <v>4.7000000000000002E-3</v>
      </c>
      <c r="L414" s="81">
        <v>735.21</v>
      </c>
      <c r="M414" s="82">
        <v>1.46</v>
      </c>
      <c r="N414" s="77">
        <v>1073.4100000000001</v>
      </c>
      <c r="O414" s="70"/>
      <c r="P414" s="73">
        <v>5.05</v>
      </c>
      <c r="Q414" s="78"/>
      <c r="R414" s="78"/>
      <c r="HY414" s="55"/>
      <c r="HZ414" s="65"/>
      <c r="IA414" s="65"/>
      <c r="IB414" s="65"/>
      <c r="IC414" s="65"/>
      <c r="ID414" s="65"/>
      <c r="IF414" s="16"/>
      <c r="IG414" s="16" t="s">
        <v>933</v>
      </c>
      <c r="IH414" s="16"/>
      <c r="II414" s="93"/>
      <c r="IJ414" s="65"/>
      <c r="IK414" s="16"/>
      <c r="IL414" s="65"/>
      <c r="IM414" s="131"/>
      <c r="IN414" s="55"/>
    </row>
    <row r="415" spans="1:248" s="11" customFormat="1" ht="14.4" x14ac:dyDescent="0.3">
      <c r="A415" s="83"/>
      <c r="B415" s="68" t="s">
        <v>93</v>
      </c>
      <c r="C415" s="344" t="s">
        <v>94</v>
      </c>
      <c r="D415" s="344"/>
      <c r="E415" s="344"/>
      <c r="F415" s="344"/>
      <c r="G415" s="344"/>
      <c r="H415" s="69" t="s">
        <v>60</v>
      </c>
      <c r="I415" s="80">
        <v>0.47</v>
      </c>
      <c r="J415" s="70"/>
      <c r="K415" s="102">
        <v>4.7000000000000002E-3</v>
      </c>
      <c r="L415" s="72"/>
      <c r="M415" s="70"/>
      <c r="N415" s="84">
        <v>554.75</v>
      </c>
      <c r="O415" s="70"/>
      <c r="P415" s="104">
        <v>2.61</v>
      </c>
      <c r="HY415" s="55"/>
      <c r="HZ415" s="65"/>
      <c r="IA415" s="65"/>
      <c r="IB415" s="65"/>
      <c r="IC415" s="65"/>
      <c r="ID415" s="65"/>
      <c r="IF415" s="16"/>
      <c r="IG415" s="16"/>
      <c r="IH415" s="16" t="s">
        <v>94</v>
      </c>
      <c r="II415" s="93"/>
      <c r="IJ415" s="65"/>
      <c r="IK415" s="16"/>
      <c r="IL415" s="65"/>
      <c r="IM415" s="131"/>
      <c r="IN415" s="55"/>
    </row>
    <row r="416" spans="1:248" s="11" customFormat="1" ht="20.399999999999999" x14ac:dyDescent="0.3">
      <c r="A416" s="74"/>
      <c r="B416" s="68" t="s">
        <v>934</v>
      </c>
      <c r="C416" s="344" t="s">
        <v>935</v>
      </c>
      <c r="D416" s="344"/>
      <c r="E416" s="344"/>
      <c r="F416" s="344"/>
      <c r="G416" s="344"/>
      <c r="H416" s="69" t="s">
        <v>66</v>
      </c>
      <c r="I416" s="98">
        <v>11</v>
      </c>
      <c r="J416" s="70"/>
      <c r="K416" s="80">
        <v>0.11</v>
      </c>
      <c r="L416" s="81">
        <v>7.35</v>
      </c>
      <c r="M416" s="82">
        <v>1.36</v>
      </c>
      <c r="N416" s="77">
        <v>10</v>
      </c>
      <c r="O416" s="70"/>
      <c r="P416" s="73">
        <v>1.1000000000000001</v>
      </c>
      <c r="Q416" s="78"/>
      <c r="R416" s="78"/>
      <c r="HY416" s="55"/>
      <c r="HZ416" s="65"/>
      <c r="IA416" s="65"/>
      <c r="IB416" s="65"/>
      <c r="IC416" s="65"/>
      <c r="ID416" s="65"/>
      <c r="IF416" s="16"/>
      <c r="IG416" s="16" t="s">
        <v>935</v>
      </c>
      <c r="IH416" s="16"/>
      <c r="II416" s="93"/>
      <c r="IJ416" s="65"/>
      <c r="IK416" s="16"/>
      <c r="IL416" s="65"/>
      <c r="IM416" s="131"/>
      <c r="IN416" s="55"/>
    </row>
    <row r="417" spans="1:248" s="11" customFormat="1" ht="14.4" x14ac:dyDescent="0.3">
      <c r="A417" s="67"/>
      <c r="B417" s="68" t="s">
        <v>80</v>
      </c>
      <c r="C417" s="344" t="s">
        <v>99</v>
      </c>
      <c r="D417" s="344"/>
      <c r="E417" s="344"/>
      <c r="F417" s="344"/>
      <c r="G417" s="344"/>
      <c r="H417" s="69"/>
      <c r="I417" s="70"/>
      <c r="J417" s="70"/>
      <c r="K417" s="70"/>
      <c r="L417" s="72"/>
      <c r="M417" s="70"/>
      <c r="N417" s="72"/>
      <c r="O417" s="70"/>
      <c r="P417" s="104">
        <v>24.08</v>
      </c>
      <c r="HY417" s="55"/>
      <c r="HZ417" s="65"/>
      <c r="IA417" s="65"/>
      <c r="IB417" s="65"/>
      <c r="IC417" s="65"/>
      <c r="ID417" s="65"/>
      <c r="IF417" s="16" t="s">
        <v>99</v>
      </c>
      <c r="IG417" s="16"/>
      <c r="IH417" s="16"/>
      <c r="II417" s="93"/>
      <c r="IJ417" s="65"/>
      <c r="IK417" s="16"/>
      <c r="IL417" s="65"/>
      <c r="IM417" s="131"/>
      <c r="IN417" s="55"/>
    </row>
    <row r="418" spans="1:248" s="11" customFormat="1" ht="14.4" x14ac:dyDescent="0.3">
      <c r="A418" s="74"/>
      <c r="B418" s="68" t="s">
        <v>936</v>
      </c>
      <c r="C418" s="344" t="s">
        <v>937</v>
      </c>
      <c r="D418" s="344"/>
      <c r="E418" s="344"/>
      <c r="F418" s="344"/>
      <c r="G418" s="344"/>
      <c r="H418" s="69" t="s">
        <v>153</v>
      </c>
      <c r="I418" s="80">
        <v>8.33</v>
      </c>
      <c r="J418" s="70"/>
      <c r="K418" s="102">
        <v>8.3299999999999999E-2</v>
      </c>
      <c r="L418" s="81">
        <v>233.1</v>
      </c>
      <c r="M418" s="82">
        <v>1.24</v>
      </c>
      <c r="N418" s="77">
        <v>289.04000000000002</v>
      </c>
      <c r="O418" s="70"/>
      <c r="P418" s="73">
        <v>24.08</v>
      </c>
      <c r="Q418" s="78"/>
      <c r="R418" s="78"/>
      <c r="HY418" s="55"/>
      <c r="HZ418" s="65"/>
      <c r="IA418" s="65"/>
      <c r="IB418" s="65"/>
      <c r="IC418" s="65"/>
      <c r="ID418" s="65"/>
      <c r="IF418" s="16"/>
      <c r="IG418" s="16" t="s">
        <v>937</v>
      </c>
      <c r="IH418" s="16"/>
      <c r="II418" s="93"/>
      <c r="IJ418" s="65"/>
      <c r="IK418" s="16"/>
      <c r="IL418" s="65"/>
      <c r="IM418" s="131"/>
      <c r="IN418" s="55"/>
    </row>
    <row r="419" spans="1:248" s="11" customFormat="1" ht="20.399999999999999" x14ac:dyDescent="0.3">
      <c r="A419" s="85" t="s">
        <v>162</v>
      </c>
      <c r="B419" s="86" t="s">
        <v>938</v>
      </c>
      <c r="C419" s="371" t="s">
        <v>939</v>
      </c>
      <c r="D419" s="371"/>
      <c r="E419" s="371"/>
      <c r="F419" s="371"/>
      <c r="G419" s="371"/>
      <c r="H419" s="87" t="s">
        <v>145</v>
      </c>
      <c r="I419" s="114">
        <v>0</v>
      </c>
      <c r="J419" s="89"/>
      <c r="K419" s="114">
        <v>0</v>
      </c>
      <c r="L419" s="91"/>
      <c r="M419" s="89"/>
      <c r="N419" s="91"/>
      <c r="O419" s="89"/>
      <c r="P419" s="92"/>
      <c r="HY419" s="55"/>
      <c r="HZ419" s="65"/>
      <c r="IA419" s="65"/>
      <c r="IB419" s="65"/>
      <c r="IC419" s="65"/>
      <c r="ID419" s="65"/>
      <c r="IF419" s="16"/>
      <c r="IG419" s="16"/>
      <c r="IH419" s="16"/>
      <c r="II419" s="93" t="s">
        <v>939</v>
      </c>
      <c r="IJ419" s="65"/>
      <c r="IK419" s="16"/>
      <c r="IL419" s="65"/>
      <c r="IM419" s="131"/>
      <c r="IN419" s="55"/>
    </row>
    <row r="420" spans="1:248" s="11" customFormat="1" ht="14.4" x14ac:dyDescent="0.3">
      <c r="A420" s="94"/>
      <c r="B420" s="95"/>
      <c r="C420" s="372" t="s">
        <v>73</v>
      </c>
      <c r="D420" s="372"/>
      <c r="E420" s="372"/>
      <c r="F420" s="372"/>
      <c r="G420" s="372"/>
      <c r="H420" s="58"/>
      <c r="I420" s="59"/>
      <c r="J420" s="59"/>
      <c r="K420" s="59"/>
      <c r="L420" s="62"/>
      <c r="M420" s="59"/>
      <c r="N420" s="96"/>
      <c r="O420" s="59"/>
      <c r="P420" s="97">
        <v>108.2</v>
      </c>
      <c r="Q420" s="78"/>
      <c r="R420" s="78"/>
      <c r="HY420" s="55"/>
      <c r="HZ420" s="65"/>
      <c r="IA420" s="65"/>
      <c r="IB420" s="65"/>
      <c r="IC420" s="65"/>
      <c r="ID420" s="65"/>
      <c r="IF420" s="16"/>
      <c r="IG420" s="16"/>
      <c r="IH420" s="16"/>
      <c r="II420" s="93"/>
      <c r="IJ420" s="65" t="s">
        <v>73</v>
      </c>
      <c r="IK420" s="16"/>
      <c r="IL420" s="65"/>
      <c r="IM420" s="131"/>
      <c r="IN420" s="55"/>
    </row>
    <row r="421" spans="1:248" s="11" customFormat="1" ht="14.4" x14ac:dyDescent="0.3">
      <c r="A421" s="83"/>
      <c r="B421" s="68"/>
      <c r="C421" s="344" t="s">
        <v>74</v>
      </c>
      <c r="D421" s="344"/>
      <c r="E421" s="344"/>
      <c r="F421" s="344"/>
      <c r="G421" s="344"/>
      <c r="H421" s="69"/>
      <c r="I421" s="70"/>
      <c r="J421" s="70"/>
      <c r="K421" s="70"/>
      <c r="L421" s="72"/>
      <c r="M421" s="70"/>
      <c r="N421" s="72"/>
      <c r="O421" s="70"/>
      <c r="P421" s="104">
        <v>77.97</v>
      </c>
      <c r="HY421" s="55"/>
      <c r="HZ421" s="65"/>
      <c r="IA421" s="65"/>
      <c r="IB421" s="65"/>
      <c r="IC421" s="65"/>
      <c r="ID421" s="65"/>
      <c r="IF421" s="16"/>
      <c r="IG421" s="16"/>
      <c r="IH421" s="16"/>
      <c r="II421" s="93"/>
      <c r="IJ421" s="65"/>
      <c r="IK421" s="16" t="s">
        <v>74</v>
      </c>
      <c r="IL421" s="65"/>
      <c r="IM421" s="131"/>
      <c r="IN421" s="55"/>
    </row>
    <row r="422" spans="1:248" s="11" customFormat="1" ht="20.399999999999999" x14ac:dyDescent="0.3">
      <c r="A422" s="83"/>
      <c r="B422" s="68" t="s">
        <v>940</v>
      </c>
      <c r="C422" s="344" t="s">
        <v>941</v>
      </c>
      <c r="D422" s="344"/>
      <c r="E422" s="344"/>
      <c r="F422" s="344"/>
      <c r="G422" s="344"/>
      <c r="H422" s="69" t="s">
        <v>75</v>
      </c>
      <c r="I422" s="98">
        <v>73</v>
      </c>
      <c r="J422" s="75">
        <v>0.9</v>
      </c>
      <c r="K422" s="75">
        <v>65.7</v>
      </c>
      <c r="L422" s="72"/>
      <c r="M422" s="70"/>
      <c r="N422" s="72"/>
      <c r="O422" s="70"/>
      <c r="P422" s="104">
        <v>51.23</v>
      </c>
      <c r="HY422" s="55"/>
      <c r="HZ422" s="65"/>
      <c r="IA422" s="65"/>
      <c r="IB422" s="65"/>
      <c r="IC422" s="65"/>
      <c r="ID422" s="65"/>
      <c r="IF422" s="16"/>
      <c r="IG422" s="16"/>
      <c r="IH422" s="16"/>
      <c r="II422" s="93"/>
      <c r="IJ422" s="65"/>
      <c r="IK422" s="16" t="s">
        <v>941</v>
      </c>
      <c r="IL422" s="65"/>
      <c r="IM422" s="131"/>
      <c r="IN422" s="55"/>
    </row>
    <row r="423" spans="1:248" s="11" customFormat="1" ht="20.399999999999999" x14ac:dyDescent="0.3">
      <c r="A423" s="83"/>
      <c r="B423" s="68" t="s">
        <v>942</v>
      </c>
      <c r="C423" s="344" t="s">
        <v>943</v>
      </c>
      <c r="D423" s="344"/>
      <c r="E423" s="344"/>
      <c r="F423" s="344"/>
      <c r="G423" s="344"/>
      <c r="H423" s="69" t="s">
        <v>75</v>
      </c>
      <c r="I423" s="98">
        <v>34</v>
      </c>
      <c r="J423" s="80">
        <v>0.85</v>
      </c>
      <c r="K423" s="75">
        <v>28.9</v>
      </c>
      <c r="L423" s="72"/>
      <c r="M423" s="70"/>
      <c r="N423" s="72"/>
      <c r="O423" s="70"/>
      <c r="P423" s="104">
        <v>22.53</v>
      </c>
      <c r="HY423" s="55"/>
      <c r="HZ423" s="65"/>
      <c r="IA423" s="65"/>
      <c r="IB423" s="65"/>
      <c r="IC423" s="65"/>
      <c r="ID423" s="65"/>
      <c r="IF423" s="16"/>
      <c r="IG423" s="16"/>
      <c r="IH423" s="16"/>
      <c r="II423" s="93"/>
      <c r="IJ423" s="65"/>
      <c r="IK423" s="16" t="s">
        <v>943</v>
      </c>
      <c r="IL423" s="65"/>
      <c r="IM423" s="131"/>
      <c r="IN423" s="55"/>
    </row>
    <row r="424" spans="1:248" s="11" customFormat="1" ht="14.4" x14ac:dyDescent="0.3">
      <c r="A424" s="99"/>
      <c r="B424" s="100"/>
      <c r="C424" s="372" t="s">
        <v>76</v>
      </c>
      <c r="D424" s="372"/>
      <c r="E424" s="372"/>
      <c r="F424" s="372"/>
      <c r="G424" s="372"/>
      <c r="H424" s="58"/>
      <c r="I424" s="59"/>
      <c r="J424" s="59"/>
      <c r="K424" s="59"/>
      <c r="L424" s="62"/>
      <c r="M424" s="59"/>
      <c r="N424" s="96">
        <v>18196</v>
      </c>
      <c r="O424" s="59"/>
      <c r="P424" s="134">
        <v>181.96</v>
      </c>
      <c r="HY424" s="55"/>
      <c r="HZ424" s="65"/>
      <c r="IA424" s="65"/>
      <c r="IB424" s="65"/>
      <c r="IC424" s="65"/>
      <c r="ID424" s="65"/>
      <c r="IF424" s="16"/>
      <c r="IG424" s="16"/>
      <c r="IH424" s="16"/>
      <c r="II424" s="93"/>
      <c r="IJ424" s="65"/>
      <c r="IK424" s="16"/>
      <c r="IL424" s="65" t="s">
        <v>76</v>
      </c>
      <c r="IM424" s="131"/>
      <c r="IN424" s="55"/>
    </row>
    <row r="425" spans="1:248" s="11" customFormat="1" ht="40.799999999999997" x14ac:dyDescent="0.3">
      <c r="A425" s="56" t="s">
        <v>173</v>
      </c>
      <c r="B425" s="57" t="s">
        <v>1094</v>
      </c>
      <c r="C425" s="373" t="s">
        <v>1093</v>
      </c>
      <c r="D425" s="373"/>
      <c r="E425" s="373"/>
      <c r="F425" s="373"/>
      <c r="G425" s="373"/>
      <c r="H425" s="58" t="s">
        <v>145</v>
      </c>
      <c r="I425" s="59">
        <v>0.7</v>
      </c>
      <c r="J425" s="60">
        <v>1</v>
      </c>
      <c r="K425" s="116">
        <v>0.7</v>
      </c>
      <c r="L425" s="96">
        <v>3032.06</v>
      </c>
      <c r="M425" s="106">
        <v>1.03</v>
      </c>
      <c r="N425" s="132">
        <v>3123.02</v>
      </c>
      <c r="O425" s="59"/>
      <c r="P425" s="97">
        <v>2186.11</v>
      </c>
      <c r="HY425" s="55"/>
      <c r="HZ425" s="65" t="s">
        <v>1093</v>
      </c>
      <c r="IA425" s="65" t="s">
        <v>4</v>
      </c>
      <c r="IB425" s="65" t="s">
        <v>4</v>
      </c>
      <c r="IC425" s="65" t="s">
        <v>4</v>
      </c>
      <c r="ID425" s="65" t="s">
        <v>4</v>
      </c>
      <c r="IF425" s="16"/>
      <c r="IG425" s="16"/>
      <c r="IH425" s="16"/>
      <c r="II425" s="93"/>
      <c r="IJ425" s="65"/>
      <c r="IK425" s="16"/>
      <c r="IL425" s="65"/>
      <c r="IM425" s="131"/>
      <c r="IN425" s="55"/>
    </row>
    <row r="426" spans="1:248" s="11" customFormat="1" ht="14.4" x14ac:dyDescent="0.3">
      <c r="A426" s="66"/>
      <c r="B426" s="15"/>
      <c r="C426" s="339" t="s">
        <v>1092</v>
      </c>
      <c r="D426" s="339"/>
      <c r="E426" s="339"/>
      <c r="F426" s="339"/>
      <c r="G426" s="339"/>
      <c r="H426" s="339"/>
      <c r="I426" s="339"/>
      <c r="J426" s="339"/>
      <c r="K426" s="339"/>
      <c r="L426" s="339"/>
      <c r="M426" s="339"/>
      <c r="N426" s="339"/>
      <c r="O426" s="339"/>
      <c r="P426" s="374"/>
      <c r="HY426" s="55"/>
      <c r="HZ426" s="65"/>
      <c r="IA426" s="65"/>
      <c r="IB426" s="65"/>
      <c r="IC426" s="65"/>
      <c r="ID426" s="65"/>
      <c r="IE426" s="3" t="s">
        <v>1092</v>
      </c>
      <c r="IF426" s="16"/>
      <c r="IG426" s="16"/>
      <c r="IH426" s="16"/>
      <c r="II426" s="93"/>
      <c r="IJ426" s="65"/>
      <c r="IK426" s="16"/>
      <c r="IL426" s="65"/>
      <c r="IM426" s="131"/>
      <c r="IN426" s="55"/>
    </row>
    <row r="427" spans="1:248" s="11" customFormat="1" ht="14.4" x14ac:dyDescent="0.3">
      <c r="A427" s="99"/>
      <c r="B427" s="100"/>
      <c r="C427" s="372" t="s">
        <v>76</v>
      </c>
      <c r="D427" s="372"/>
      <c r="E427" s="372"/>
      <c r="F427" s="372"/>
      <c r="G427" s="372"/>
      <c r="H427" s="58"/>
      <c r="I427" s="59"/>
      <c r="J427" s="59"/>
      <c r="K427" s="59"/>
      <c r="L427" s="62"/>
      <c r="M427" s="59"/>
      <c r="N427" s="62"/>
      <c r="O427" s="59"/>
      <c r="P427" s="97">
        <v>2186.11</v>
      </c>
      <c r="HY427" s="55"/>
      <c r="HZ427" s="65"/>
      <c r="IA427" s="65"/>
      <c r="IB427" s="65"/>
      <c r="IC427" s="65"/>
      <c r="ID427" s="65"/>
      <c r="IF427" s="16"/>
      <c r="IG427" s="16"/>
      <c r="IH427" s="16"/>
      <c r="II427" s="93"/>
      <c r="IJ427" s="65"/>
      <c r="IK427" s="16"/>
      <c r="IL427" s="65" t="s">
        <v>76</v>
      </c>
      <c r="IM427" s="131"/>
      <c r="IN427" s="55"/>
    </row>
    <row r="428" spans="1:248" s="11" customFormat="1" ht="14.4" x14ac:dyDescent="0.3">
      <c r="A428" s="362" t="s">
        <v>2119</v>
      </c>
      <c r="B428" s="363"/>
      <c r="C428" s="363"/>
      <c r="D428" s="363"/>
      <c r="E428" s="363"/>
      <c r="F428" s="363"/>
      <c r="G428" s="363"/>
      <c r="H428" s="363"/>
      <c r="I428" s="363"/>
      <c r="J428" s="363"/>
      <c r="K428" s="363"/>
      <c r="L428" s="363"/>
      <c r="M428" s="363"/>
      <c r="N428" s="363"/>
      <c r="O428" s="363"/>
      <c r="P428" s="364"/>
      <c r="HY428" s="55"/>
      <c r="HZ428" s="65"/>
      <c r="IA428" s="65"/>
      <c r="IB428" s="65"/>
      <c r="IC428" s="65"/>
      <c r="ID428" s="65"/>
      <c r="IF428" s="16"/>
      <c r="IG428" s="16"/>
      <c r="IH428" s="16"/>
      <c r="II428" s="93"/>
      <c r="IJ428" s="65"/>
      <c r="IK428" s="16"/>
      <c r="IL428" s="65"/>
      <c r="IM428" s="131"/>
      <c r="IN428" s="55" t="s">
        <v>2119</v>
      </c>
    </row>
    <row r="429" spans="1:248" s="11" customFormat="1" ht="20.399999999999999" x14ac:dyDescent="0.3">
      <c r="A429" s="56" t="s">
        <v>174</v>
      </c>
      <c r="B429" s="57" t="s">
        <v>2118</v>
      </c>
      <c r="C429" s="373" t="s">
        <v>2117</v>
      </c>
      <c r="D429" s="373"/>
      <c r="E429" s="373"/>
      <c r="F429" s="373"/>
      <c r="G429" s="373"/>
      <c r="H429" s="58" t="s">
        <v>2111</v>
      </c>
      <c r="I429" s="59">
        <v>3.3619999999999997E-2</v>
      </c>
      <c r="J429" s="60">
        <v>1</v>
      </c>
      <c r="K429" s="109">
        <v>3.3619999999999997E-2</v>
      </c>
      <c r="L429" s="62"/>
      <c r="M429" s="59"/>
      <c r="N429" s="132">
        <v>1246.79</v>
      </c>
      <c r="O429" s="59"/>
      <c r="P429" s="134">
        <v>41.92</v>
      </c>
      <c r="HY429" s="55"/>
      <c r="HZ429" s="65" t="s">
        <v>2117</v>
      </c>
      <c r="IA429" s="65" t="s">
        <v>4</v>
      </c>
      <c r="IB429" s="65" t="s">
        <v>4</v>
      </c>
      <c r="IC429" s="65" t="s">
        <v>4</v>
      </c>
      <c r="ID429" s="65" t="s">
        <v>4</v>
      </c>
      <c r="IF429" s="16"/>
      <c r="IG429" s="16"/>
      <c r="IH429" s="16"/>
      <c r="II429" s="93"/>
      <c r="IJ429" s="65"/>
      <c r="IK429" s="16"/>
      <c r="IL429" s="65"/>
      <c r="IM429" s="131"/>
      <c r="IN429" s="55"/>
    </row>
    <row r="430" spans="1:248" s="11" customFormat="1" ht="14.4" x14ac:dyDescent="0.3">
      <c r="A430" s="66"/>
      <c r="B430" s="15"/>
      <c r="C430" s="339" t="s">
        <v>2158</v>
      </c>
      <c r="D430" s="339"/>
      <c r="E430" s="339"/>
      <c r="F430" s="339"/>
      <c r="G430" s="339"/>
      <c r="H430" s="339"/>
      <c r="I430" s="339"/>
      <c r="J430" s="339"/>
      <c r="K430" s="339"/>
      <c r="L430" s="339"/>
      <c r="M430" s="339"/>
      <c r="N430" s="339"/>
      <c r="O430" s="339"/>
      <c r="P430" s="374"/>
      <c r="HY430" s="55"/>
      <c r="HZ430" s="65"/>
      <c r="IA430" s="65"/>
      <c r="IB430" s="65"/>
      <c r="IC430" s="65"/>
      <c r="ID430" s="65"/>
      <c r="IE430" s="3" t="s">
        <v>2158</v>
      </c>
      <c r="IF430" s="16"/>
      <c r="IG430" s="16"/>
      <c r="IH430" s="16"/>
      <c r="II430" s="93"/>
      <c r="IJ430" s="65"/>
      <c r="IK430" s="16"/>
      <c r="IL430" s="65"/>
      <c r="IM430" s="131"/>
      <c r="IN430" s="55"/>
    </row>
    <row r="431" spans="1:248" s="11" customFormat="1" ht="14.4" x14ac:dyDescent="0.3">
      <c r="A431" s="99"/>
      <c r="B431" s="100"/>
      <c r="C431" s="372" t="s">
        <v>76</v>
      </c>
      <c r="D431" s="372"/>
      <c r="E431" s="372"/>
      <c r="F431" s="372"/>
      <c r="G431" s="372"/>
      <c r="H431" s="58"/>
      <c r="I431" s="59"/>
      <c r="J431" s="59"/>
      <c r="K431" s="59"/>
      <c r="L431" s="62"/>
      <c r="M431" s="59"/>
      <c r="N431" s="62"/>
      <c r="O431" s="59"/>
      <c r="P431" s="134">
        <v>41.92</v>
      </c>
      <c r="HY431" s="55"/>
      <c r="HZ431" s="65"/>
      <c r="IA431" s="65"/>
      <c r="IB431" s="65"/>
      <c r="IC431" s="65"/>
      <c r="ID431" s="65"/>
      <c r="IF431" s="16"/>
      <c r="IG431" s="16"/>
      <c r="IH431" s="16"/>
      <c r="II431" s="93"/>
      <c r="IJ431" s="65"/>
      <c r="IK431" s="16"/>
      <c r="IL431" s="65" t="s">
        <v>76</v>
      </c>
      <c r="IM431" s="131"/>
      <c r="IN431" s="55"/>
    </row>
    <row r="432" spans="1:248" s="11" customFormat="1" ht="20.399999999999999" x14ac:dyDescent="0.3">
      <c r="A432" s="56" t="s">
        <v>175</v>
      </c>
      <c r="B432" s="57" t="s">
        <v>2115</v>
      </c>
      <c r="C432" s="373" t="s">
        <v>2114</v>
      </c>
      <c r="D432" s="373"/>
      <c r="E432" s="373"/>
      <c r="F432" s="373"/>
      <c r="G432" s="373"/>
      <c r="H432" s="58" t="s">
        <v>2111</v>
      </c>
      <c r="I432" s="59">
        <v>0.30258000000000002</v>
      </c>
      <c r="J432" s="60">
        <v>1</v>
      </c>
      <c r="K432" s="109">
        <v>0.30258000000000002</v>
      </c>
      <c r="L432" s="62"/>
      <c r="M432" s="59"/>
      <c r="N432" s="133">
        <v>85.33</v>
      </c>
      <c r="O432" s="59"/>
      <c r="P432" s="134">
        <v>25.82</v>
      </c>
      <c r="HY432" s="55"/>
      <c r="HZ432" s="65" t="s">
        <v>2114</v>
      </c>
      <c r="IA432" s="65" t="s">
        <v>4</v>
      </c>
      <c r="IB432" s="65" t="s">
        <v>4</v>
      </c>
      <c r="IC432" s="65" t="s">
        <v>4</v>
      </c>
      <c r="ID432" s="65" t="s">
        <v>4</v>
      </c>
      <c r="IF432" s="16"/>
      <c r="IG432" s="16"/>
      <c r="IH432" s="16"/>
      <c r="II432" s="93"/>
      <c r="IJ432" s="65"/>
      <c r="IK432" s="16"/>
      <c r="IL432" s="65"/>
      <c r="IM432" s="131"/>
      <c r="IN432" s="55"/>
    </row>
    <row r="433" spans="1:251" s="11" customFormat="1" ht="14.4" x14ac:dyDescent="0.3">
      <c r="A433" s="66"/>
      <c r="B433" s="15"/>
      <c r="C433" s="339" t="s">
        <v>2157</v>
      </c>
      <c r="D433" s="339"/>
      <c r="E433" s="339"/>
      <c r="F433" s="339"/>
      <c r="G433" s="339"/>
      <c r="H433" s="339"/>
      <c r="I433" s="339"/>
      <c r="J433" s="339"/>
      <c r="K433" s="339"/>
      <c r="L433" s="339"/>
      <c r="M433" s="339"/>
      <c r="N433" s="339"/>
      <c r="O433" s="339"/>
      <c r="P433" s="374"/>
      <c r="HY433" s="55"/>
      <c r="HZ433" s="65"/>
      <c r="IA433" s="65"/>
      <c r="IB433" s="65"/>
      <c r="IC433" s="65"/>
      <c r="ID433" s="65"/>
      <c r="IE433" s="3" t="s">
        <v>2157</v>
      </c>
      <c r="IF433" s="16"/>
      <c r="IG433" s="16"/>
      <c r="IH433" s="16"/>
      <c r="II433" s="93"/>
      <c r="IJ433" s="65"/>
      <c r="IK433" s="16"/>
      <c r="IL433" s="65"/>
      <c r="IM433" s="131"/>
      <c r="IN433" s="55"/>
    </row>
    <row r="434" spans="1:251" s="11" customFormat="1" ht="14.4" x14ac:dyDescent="0.3">
      <c r="A434" s="99"/>
      <c r="B434" s="100"/>
      <c r="C434" s="372" t="s">
        <v>76</v>
      </c>
      <c r="D434" s="372"/>
      <c r="E434" s="372"/>
      <c r="F434" s="372"/>
      <c r="G434" s="372"/>
      <c r="H434" s="58"/>
      <c r="I434" s="59"/>
      <c r="J434" s="59"/>
      <c r="K434" s="59"/>
      <c r="L434" s="62"/>
      <c r="M434" s="59"/>
      <c r="N434" s="62"/>
      <c r="O434" s="59"/>
      <c r="P434" s="134">
        <v>25.82</v>
      </c>
      <c r="HY434" s="55"/>
      <c r="HZ434" s="65"/>
      <c r="IA434" s="65"/>
      <c r="IB434" s="65"/>
      <c r="IC434" s="65"/>
      <c r="ID434" s="65"/>
      <c r="IF434" s="16"/>
      <c r="IG434" s="16"/>
      <c r="IH434" s="16"/>
      <c r="II434" s="93"/>
      <c r="IJ434" s="65"/>
      <c r="IK434" s="16"/>
      <c r="IL434" s="65" t="s">
        <v>76</v>
      </c>
      <c r="IM434" s="131"/>
      <c r="IN434" s="55"/>
    </row>
    <row r="435" spans="1:251" s="11" customFormat="1" ht="51" x14ac:dyDescent="0.3">
      <c r="A435" s="56" t="s">
        <v>176</v>
      </c>
      <c r="B435" s="57" t="s">
        <v>2112</v>
      </c>
      <c r="C435" s="373" t="s">
        <v>2110</v>
      </c>
      <c r="D435" s="373"/>
      <c r="E435" s="373"/>
      <c r="F435" s="373"/>
      <c r="G435" s="373"/>
      <c r="H435" s="58" t="s">
        <v>2111</v>
      </c>
      <c r="I435" s="59">
        <v>0.3362</v>
      </c>
      <c r="J435" s="60">
        <v>1</v>
      </c>
      <c r="K435" s="61">
        <v>0.3362</v>
      </c>
      <c r="L435" s="62"/>
      <c r="M435" s="59"/>
      <c r="N435" s="133">
        <v>195.36</v>
      </c>
      <c r="O435" s="59"/>
      <c r="P435" s="134">
        <v>65.680000000000007</v>
      </c>
      <c r="HY435" s="55"/>
      <c r="HZ435" s="65" t="s">
        <v>2110</v>
      </c>
      <c r="IA435" s="65" t="s">
        <v>4</v>
      </c>
      <c r="IB435" s="65" t="s">
        <v>4</v>
      </c>
      <c r="IC435" s="65" t="s">
        <v>4</v>
      </c>
      <c r="ID435" s="65" t="s">
        <v>4</v>
      </c>
      <c r="IF435" s="16"/>
      <c r="IG435" s="16"/>
      <c r="IH435" s="16"/>
      <c r="II435" s="93"/>
      <c r="IJ435" s="65"/>
      <c r="IK435" s="16"/>
      <c r="IL435" s="65"/>
      <c r="IM435" s="131"/>
      <c r="IN435" s="55"/>
    </row>
    <row r="436" spans="1:251" s="11" customFormat="1" ht="14.4" x14ac:dyDescent="0.3">
      <c r="A436" s="66"/>
      <c r="B436" s="15"/>
      <c r="C436" s="339" t="s">
        <v>2156</v>
      </c>
      <c r="D436" s="339"/>
      <c r="E436" s="339"/>
      <c r="F436" s="339"/>
      <c r="G436" s="339"/>
      <c r="H436" s="339"/>
      <c r="I436" s="339"/>
      <c r="J436" s="339"/>
      <c r="K436" s="339"/>
      <c r="L436" s="339"/>
      <c r="M436" s="339"/>
      <c r="N436" s="339"/>
      <c r="O436" s="339"/>
      <c r="P436" s="374"/>
      <c r="HY436" s="55"/>
      <c r="HZ436" s="65"/>
      <c r="IA436" s="65"/>
      <c r="IB436" s="65"/>
      <c r="IC436" s="65"/>
      <c r="ID436" s="65"/>
      <c r="IE436" s="3" t="s">
        <v>2156</v>
      </c>
      <c r="IF436" s="16"/>
      <c r="IG436" s="16"/>
      <c r="IH436" s="16"/>
      <c r="II436" s="93"/>
      <c r="IJ436" s="65"/>
      <c r="IK436" s="16"/>
      <c r="IL436" s="65"/>
      <c r="IM436" s="131"/>
      <c r="IN436" s="55"/>
    </row>
    <row r="437" spans="1:251" s="11" customFormat="1" ht="14.4" x14ac:dyDescent="0.3">
      <c r="A437" s="99"/>
      <c r="B437" s="100"/>
      <c r="C437" s="372" t="s">
        <v>76</v>
      </c>
      <c r="D437" s="372"/>
      <c r="E437" s="372"/>
      <c r="F437" s="372"/>
      <c r="G437" s="372"/>
      <c r="H437" s="58"/>
      <c r="I437" s="59"/>
      <c r="J437" s="59"/>
      <c r="K437" s="59"/>
      <c r="L437" s="62"/>
      <c r="M437" s="59"/>
      <c r="N437" s="62"/>
      <c r="O437" s="59"/>
      <c r="P437" s="134">
        <v>65.680000000000007</v>
      </c>
      <c r="HY437" s="55"/>
      <c r="HZ437" s="65"/>
      <c r="IA437" s="65"/>
      <c r="IB437" s="65"/>
      <c r="IC437" s="65"/>
      <c r="ID437" s="65"/>
      <c r="IF437" s="16"/>
      <c r="IG437" s="16"/>
      <c r="IH437" s="16"/>
      <c r="II437" s="93"/>
      <c r="IJ437" s="65"/>
      <c r="IK437" s="16"/>
      <c r="IL437" s="65" t="s">
        <v>76</v>
      </c>
      <c r="IM437" s="131"/>
      <c r="IN437" s="55"/>
    </row>
    <row r="438" spans="1:251" s="11" customFormat="1" ht="1.5" customHeight="1" x14ac:dyDescent="0.3">
      <c r="A438" s="119"/>
      <c r="B438" s="120"/>
      <c r="C438" s="120"/>
      <c r="D438" s="120"/>
      <c r="E438" s="120"/>
      <c r="F438" s="121"/>
      <c r="G438" s="121"/>
      <c r="H438" s="121"/>
      <c r="I438" s="121"/>
      <c r="J438" s="122"/>
      <c r="K438" s="121"/>
      <c r="L438" s="122"/>
      <c r="M438" s="123"/>
      <c r="N438" s="122"/>
      <c r="O438" s="124"/>
      <c r="P438" s="125"/>
      <c r="Q438" s="126"/>
      <c r="R438" s="127"/>
      <c r="HY438" s="55"/>
      <c r="HZ438" s="65"/>
      <c r="IA438" s="65"/>
      <c r="IB438" s="65"/>
      <c r="IC438" s="65"/>
      <c r="ID438" s="65"/>
      <c r="IF438" s="16"/>
      <c r="IG438" s="16"/>
      <c r="IH438" s="16"/>
      <c r="II438" s="93"/>
      <c r="IJ438" s="65"/>
      <c r="IK438" s="16"/>
      <c r="IL438" s="65"/>
      <c r="IM438" s="131"/>
      <c r="IN438" s="55"/>
    </row>
    <row r="439" spans="1:251" s="11" customFormat="1" ht="14.4" x14ac:dyDescent="0.3">
      <c r="A439" s="94"/>
      <c r="B439" s="128"/>
      <c r="C439" s="377" t="s">
        <v>1091</v>
      </c>
      <c r="D439" s="377"/>
      <c r="E439" s="377"/>
      <c r="F439" s="377"/>
      <c r="G439" s="377"/>
      <c r="H439" s="377"/>
      <c r="I439" s="377"/>
      <c r="J439" s="377"/>
      <c r="K439" s="377"/>
      <c r="L439" s="377"/>
      <c r="M439" s="377"/>
      <c r="N439" s="377"/>
      <c r="O439" s="377"/>
      <c r="P439" s="130">
        <v>2501.4899999999998</v>
      </c>
      <c r="Q439" s="126"/>
      <c r="R439" s="127"/>
      <c r="HY439" s="55"/>
      <c r="HZ439" s="65"/>
      <c r="IA439" s="65"/>
      <c r="IB439" s="65"/>
      <c r="IC439" s="65"/>
      <c r="ID439" s="65"/>
      <c r="IF439" s="16"/>
      <c r="IG439" s="16"/>
      <c r="IH439" s="16"/>
      <c r="II439" s="93"/>
      <c r="IJ439" s="65"/>
      <c r="IK439" s="16"/>
      <c r="IL439" s="65"/>
      <c r="IM439" s="131" t="s">
        <v>1091</v>
      </c>
      <c r="IN439" s="55"/>
    </row>
    <row r="440" spans="1:251" s="11" customFormat="1" ht="1.5" customHeight="1" x14ac:dyDescent="0.3">
      <c r="A440" s="137"/>
      <c r="B440" s="138"/>
      <c r="C440" s="138"/>
      <c r="D440" s="138"/>
      <c r="E440" s="138"/>
      <c r="F440" s="138"/>
      <c r="G440" s="138"/>
      <c r="H440" s="138"/>
      <c r="I440" s="138"/>
      <c r="J440" s="138"/>
      <c r="K440" s="138"/>
      <c r="L440" s="138"/>
      <c r="M440" s="138"/>
      <c r="N440" s="37"/>
      <c r="O440" s="139"/>
      <c r="P440" s="140"/>
      <c r="Q440" s="126"/>
      <c r="R440" s="127"/>
    </row>
    <row r="441" spans="1:251" s="11" customFormat="1" ht="14.4" x14ac:dyDescent="0.3">
      <c r="A441" s="94"/>
      <c r="B441" s="128"/>
      <c r="C441" s="377" t="s">
        <v>276</v>
      </c>
      <c r="D441" s="377"/>
      <c r="E441" s="377"/>
      <c r="F441" s="377"/>
      <c r="G441" s="377"/>
      <c r="H441" s="377"/>
      <c r="I441" s="377"/>
      <c r="J441" s="377"/>
      <c r="K441" s="377"/>
      <c r="L441" s="377"/>
      <c r="M441" s="377"/>
      <c r="N441" s="377"/>
      <c r="O441" s="377"/>
      <c r="P441" s="141"/>
      <c r="Q441" s="126"/>
      <c r="R441" s="127"/>
      <c r="IP441" s="131" t="s">
        <v>276</v>
      </c>
    </row>
    <row r="442" spans="1:251" s="11" customFormat="1" ht="14.4" x14ac:dyDescent="0.3">
      <c r="A442" s="94"/>
      <c r="B442" s="95"/>
      <c r="C442" s="340" t="s">
        <v>277</v>
      </c>
      <c r="D442" s="340"/>
      <c r="E442" s="340"/>
      <c r="F442" s="340"/>
      <c r="G442" s="340"/>
      <c r="H442" s="340"/>
      <c r="I442" s="340"/>
      <c r="J442" s="340"/>
      <c r="K442" s="340"/>
      <c r="L442" s="340"/>
      <c r="M442" s="340"/>
      <c r="N442" s="340"/>
      <c r="O442" s="340"/>
      <c r="P442" s="142">
        <v>152790.01999999999</v>
      </c>
      <c r="Q442" s="143"/>
      <c r="R442" s="144"/>
      <c r="IP442" s="131"/>
      <c r="IQ442" s="4" t="s">
        <v>277</v>
      </c>
    </row>
    <row r="443" spans="1:251" s="11" customFormat="1" ht="14.4" x14ac:dyDescent="0.3">
      <c r="A443" s="94"/>
      <c r="B443" s="95"/>
      <c r="C443" s="340" t="s">
        <v>278</v>
      </c>
      <c r="D443" s="340"/>
      <c r="E443" s="340"/>
      <c r="F443" s="340"/>
      <c r="G443" s="340"/>
      <c r="H443" s="340"/>
      <c r="I443" s="340"/>
      <c r="J443" s="340"/>
      <c r="K443" s="340"/>
      <c r="L443" s="340"/>
      <c r="M443" s="340"/>
      <c r="N443" s="340"/>
      <c r="O443" s="340"/>
      <c r="P443" s="145"/>
      <c r="Q443" s="143"/>
      <c r="R443" s="144"/>
      <c r="IP443" s="131"/>
      <c r="IQ443" s="4" t="s">
        <v>278</v>
      </c>
    </row>
    <row r="444" spans="1:251" s="11" customFormat="1" ht="14.4" x14ac:dyDescent="0.3">
      <c r="A444" s="94"/>
      <c r="B444" s="95"/>
      <c r="C444" s="340" t="s">
        <v>279</v>
      </c>
      <c r="D444" s="340"/>
      <c r="E444" s="340"/>
      <c r="F444" s="340"/>
      <c r="G444" s="340"/>
      <c r="H444" s="340"/>
      <c r="I444" s="340"/>
      <c r="J444" s="340"/>
      <c r="K444" s="340"/>
      <c r="L444" s="340"/>
      <c r="M444" s="340"/>
      <c r="N444" s="340"/>
      <c r="O444" s="340"/>
      <c r="P444" s="142">
        <v>33406.65</v>
      </c>
      <c r="Q444" s="143"/>
      <c r="R444" s="144"/>
      <c r="IP444" s="131"/>
      <c r="IQ444" s="4" t="s">
        <v>279</v>
      </c>
    </row>
    <row r="445" spans="1:251" s="11" customFormat="1" ht="14.4" x14ac:dyDescent="0.3">
      <c r="A445" s="94"/>
      <c r="B445" s="95"/>
      <c r="C445" s="340" t="s">
        <v>280</v>
      </c>
      <c r="D445" s="340"/>
      <c r="E445" s="340"/>
      <c r="F445" s="340"/>
      <c r="G445" s="340"/>
      <c r="H445" s="340"/>
      <c r="I445" s="340"/>
      <c r="J445" s="340"/>
      <c r="K445" s="340"/>
      <c r="L445" s="340"/>
      <c r="M445" s="340"/>
      <c r="N445" s="340"/>
      <c r="O445" s="340"/>
      <c r="P445" s="168">
        <v>513.87</v>
      </c>
      <c r="Q445" s="143"/>
      <c r="R445" s="144"/>
      <c r="IP445" s="131"/>
      <c r="IQ445" s="4" t="s">
        <v>280</v>
      </c>
    </row>
    <row r="446" spans="1:251" s="11" customFormat="1" ht="14.4" x14ac:dyDescent="0.3">
      <c r="A446" s="94"/>
      <c r="B446" s="95"/>
      <c r="C446" s="340" t="s">
        <v>281</v>
      </c>
      <c r="D446" s="340"/>
      <c r="E446" s="340"/>
      <c r="F446" s="340"/>
      <c r="G446" s="340"/>
      <c r="H446" s="340"/>
      <c r="I446" s="340"/>
      <c r="J446" s="340"/>
      <c r="K446" s="340"/>
      <c r="L446" s="340"/>
      <c r="M446" s="340"/>
      <c r="N446" s="340"/>
      <c r="O446" s="340"/>
      <c r="P446" s="168">
        <v>399.56</v>
      </c>
      <c r="Q446" s="143"/>
      <c r="R446" s="144"/>
      <c r="IP446" s="131"/>
      <c r="IQ446" s="4" t="s">
        <v>281</v>
      </c>
    </row>
    <row r="447" spans="1:251" s="11" customFormat="1" ht="14.4" x14ac:dyDescent="0.3">
      <c r="A447" s="94"/>
      <c r="B447" s="95"/>
      <c r="C447" s="340" t="s">
        <v>282</v>
      </c>
      <c r="D447" s="340"/>
      <c r="E447" s="340"/>
      <c r="F447" s="340"/>
      <c r="G447" s="340"/>
      <c r="H447" s="340"/>
      <c r="I447" s="340"/>
      <c r="J447" s="340"/>
      <c r="K447" s="340"/>
      <c r="L447" s="340"/>
      <c r="M447" s="340"/>
      <c r="N447" s="340"/>
      <c r="O447" s="340"/>
      <c r="P447" s="142">
        <v>118402.2</v>
      </c>
      <c r="Q447" s="143"/>
      <c r="R447" s="144"/>
      <c r="IP447" s="131"/>
      <c r="IQ447" s="4" t="s">
        <v>282</v>
      </c>
    </row>
    <row r="448" spans="1:251" s="11" customFormat="1" ht="14.4" x14ac:dyDescent="0.3">
      <c r="A448" s="94"/>
      <c r="B448" s="95"/>
      <c r="C448" s="340" t="s">
        <v>2107</v>
      </c>
      <c r="D448" s="340"/>
      <c r="E448" s="340"/>
      <c r="F448" s="340"/>
      <c r="G448" s="340"/>
      <c r="H448" s="340"/>
      <c r="I448" s="340"/>
      <c r="J448" s="340"/>
      <c r="K448" s="340"/>
      <c r="L448" s="340"/>
      <c r="M448" s="340"/>
      <c r="N448" s="340"/>
      <c r="O448" s="340"/>
      <c r="P448" s="168">
        <v>67.739999999999995</v>
      </c>
      <c r="Q448" s="143"/>
      <c r="R448" s="144"/>
      <c r="IP448" s="131"/>
      <c r="IQ448" s="4" t="s">
        <v>2107</v>
      </c>
    </row>
    <row r="449" spans="1:251" s="11" customFormat="1" ht="14.4" x14ac:dyDescent="0.3">
      <c r="A449" s="94"/>
      <c r="B449" s="95"/>
      <c r="C449" s="340" t="s">
        <v>283</v>
      </c>
      <c r="D449" s="340"/>
      <c r="E449" s="340"/>
      <c r="F449" s="340"/>
      <c r="G449" s="340"/>
      <c r="H449" s="340"/>
      <c r="I449" s="340"/>
      <c r="J449" s="340"/>
      <c r="K449" s="340"/>
      <c r="L449" s="340"/>
      <c r="M449" s="340"/>
      <c r="N449" s="340"/>
      <c r="O449" s="340"/>
      <c r="P449" s="142">
        <v>206237.18</v>
      </c>
      <c r="Q449" s="143"/>
      <c r="R449" s="144"/>
      <c r="IP449" s="131"/>
      <c r="IQ449" s="4" t="s">
        <v>283</v>
      </c>
    </row>
    <row r="450" spans="1:251" s="11" customFormat="1" ht="14.4" x14ac:dyDescent="0.3">
      <c r="A450" s="94"/>
      <c r="B450" s="95"/>
      <c r="C450" s="340" t="s">
        <v>983</v>
      </c>
      <c r="D450" s="340"/>
      <c r="E450" s="340"/>
      <c r="F450" s="340"/>
      <c r="G450" s="340"/>
      <c r="H450" s="340"/>
      <c r="I450" s="340"/>
      <c r="J450" s="340"/>
      <c r="K450" s="340"/>
      <c r="L450" s="340"/>
      <c r="M450" s="340"/>
      <c r="N450" s="340"/>
      <c r="O450" s="340"/>
      <c r="P450" s="142">
        <v>203801.37</v>
      </c>
      <c r="Q450" s="143"/>
      <c r="R450" s="144"/>
      <c r="IP450" s="131"/>
      <c r="IQ450" s="4" t="s">
        <v>983</v>
      </c>
    </row>
    <row r="451" spans="1:251" s="11" customFormat="1" ht="14.4" x14ac:dyDescent="0.3">
      <c r="A451" s="94"/>
      <c r="B451" s="95"/>
      <c r="C451" s="340" t="s">
        <v>984</v>
      </c>
      <c r="D451" s="340"/>
      <c r="E451" s="340"/>
      <c r="F451" s="340"/>
      <c r="G451" s="340"/>
      <c r="H451" s="340"/>
      <c r="I451" s="340"/>
      <c r="J451" s="340"/>
      <c r="K451" s="340"/>
      <c r="L451" s="340"/>
      <c r="M451" s="340"/>
      <c r="N451" s="340"/>
      <c r="O451" s="340"/>
      <c r="P451" s="145"/>
      <c r="Q451" s="143"/>
      <c r="R451" s="144"/>
      <c r="IP451" s="131"/>
      <c r="IQ451" s="4" t="s">
        <v>984</v>
      </c>
    </row>
    <row r="452" spans="1:251" s="11" customFormat="1" ht="14.4" x14ac:dyDescent="0.3">
      <c r="A452" s="94"/>
      <c r="B452" s="95"/>
      <c r="C452" s="340" t="s">
        <v>985</v>
      </c>
      <c r="D452" s="340"/>
      <c r="E452" s="340"/>
      <c r="F452" s="340"/>
      <c r="G452" s="340"/>
      <c r="H452" s="340"/>
      <c r="I452" s="340"/>
      <c r="J452" s="340"/>
      <c r="K452" s="340"/>
      <c r="L452" s="340"/>
      <c r="M452" s="340"/>
      <c r="N452" s="340"/>
      <c r="O452" s="340"/>
      <c r="P452" s="142">
        <v>33331.29</v>
      </c>
      <c r="Q452" s="143"/>
      <c r="R452" s="144"/>
      <c r="IP452" s="131"/>
      <c r="IQ452" s="4" t="s">
        <v>985</v>
      </c>
    </row>
    <row r="453" spans="1:251" s="11" customFormat="1" ht="14.4" x14ac:dyDescent="0.3">
      <c r="A453" s="94"/>
      <c r="B453" s="95"/>
      <c r="C453" s="340" t="s">
        <v>986</v>
      </c>
      <c r="D453" s="340"/>
      <c r="E453" s="340"/>
      <c r="F453" s="340"/>
      <c r="G453" s="340"/>
      <c r="H453" s="340"/>
      <c r="I453" s="340"/>
      <c r="J453" s="340"/>
      <c r="K453" s="340"/>
      <c r="L453" s="340"/>
      <c r="M453" s="340"/>
      <c r="N453" s="340"/>
      <c r="O453" s="340"/>
      <c r="P453" s="168">
        <v>507.72</v>
      </c>
      <c r="Q453" s="143"/>
      <c r="R453" s="144"/>
      <c r="IP453" s="131"/>
      <c r="IQ453" s="4" t="s">
        <v>986</v>
      </c>
    </row>
    <row r="454" spans="1:251" s="11" customFormat="1" ht="14.4" x14ac:dyDescent="0.3">
      <c r="A454" s="94"/>
      <c r="B454" s="95"/>
      <c r="C454" s="340" t="s">
        <v>987</v>
      </c>
      <c r="D454" s="340"/>
      <c r="E454" s="340"/>
      <c r="F454" s="340"/>
      <c r="G454" s="340"/>
      <c r="H454" s="340"/>
      <c r="I454" s="340"/>
      <c r="J454" s="340"/>
      <c r="K454" s="340"/>
      <c r="L454" s="340"/>
      <c r="M454" s="340"/>
      <c r="N454" s="340"/>
      <c r="O454" s="340"/>
      <c r="P454" s="168">
        <v>396.95</v>
      </c>
      <c r="Q454" s="143"/>
      <c r="R454" s="144"/>
      <c r="IP454" s="131"/>
      <c r="IQ454" s="4" t="s">
        <v>987</v>
      </c>
    </row>
    <row r="455" spans="1:251" s="11" customFormat="1" ht="14.4" x14ac:dyDescent="0.3">
      <c r="A455" s="94"/>
      <c r="B455" s="95"/>
      <c r="C455" s="340" t="s">
        <v>988</v>
      </c>
      <c r="D455" s="340"/>
      <c r="E455" s="340"/>
      <c r="F455" s="340"/>
      <c r="G455" s="340"/>
      <c r="H455" s="340"/>
      <c r="I455" s="340"/>
      <c r="J455" s="340"/>
      <c r="K455" s="340"/>
      <c r="L455" s="340"/>
      <c r="M455" s="340"/>
      <c r="N455" s="340"/>
      <c r="O455" s="340"/>
      <c r="P455" s="142">
        <v>116192.01</v>
      </c>
      <c r="Q455" s="143"/>
      <c r="R455" s="144"/>
      <c r="IP455" s="131"/>
      <c r="IQ455" s="4" t="s">
        <v>988</v>
      </c>
    </row>
    <row r="456" spans="1:251" s="11" customFormat="1" ht="14.4" x14ac:dyDescent="0.3">
      <c r="A456" s="94"/>
      <c r="B456" s="95"/>
      <c r="C456" s="340" t="s">
        <v>989</v>
      </c>
      <c r="D456" s="340"/>
      <c r="E456" s="340"/>
      <c r="F456" s="340"/>
      <c r="G456" s="340"/>
      <c r="H456" s="340"/>
      <c r="I456" s="340"/>
      <c r="J456" s="340"/>
      <c r="K456" s="340"/>
      <c r="L456" s="340"/>
      <c r="M456" s="340"/>
      <c r="N456" s="340"/>
      <c r="O456" s="340"/>
      <c r="P456" s="142">
        <v>34416.410000000003</v>
      </c>
      <c r="Q456" s="143"/>
      <c r="R456" s="144"/>
      <c r="IP456" s="131"/>
      <c r="IQ456" s="4" t="s">
        <v>989</v>
      </c>
    </row>
    <row r="457" spans="1:251" s="11" customFormat="1" ht="14.4" x14ac:dyDescent="0.3">
      <c r="A457" s="94"/>
      <c r="B457" s="95"/>
      <c r="C457" s="340" t="s">
        <v>990</v>
      </c>
      <c r="D457" s="340"/>
      <c r="E457" s="340"/>
      <c r="F457" s="340"/>
      <c r="G457" s="340"/>
      <c r="H457" s="340"/>
      <c r="I457" s="340"/>
      <c r="J457" s="340"/>
      <c r="K457" s="340"/>
      <c r="L457" s="340"/>
      <c r="M457" s="340"/>
      <c r="N457" s="340"/>
      <c r="O457" s="340"/>
      <c r="P457" s="142">
        <v>18956.990000000002</v>
      </c>
      <c r="Q457" s="143"/>
      <c r="R457" s="144"/>
      <c r="IP457" s="131"/>
      <c r="IQ457" s="4" t="s">
        <v>990</v>
      </c>
    </row>
    <row r="458" spans="1:251" s="11" customFormat="1" ht="14.4" x14ac:dyDescent="0.3">
      <c r="A458" s="94"/>
      <c r="B458" s="95"/>
      <c r="C458" s="340" t="s">
        <v>2106</v>
      </c>
      <c r="D458" s="340"/>
      <c r="E458" s="340"/>
      <c r="F458" s="340"/>
      <c r="G458" s="340"/>
      <c r="H458" s="340"/>
      <c r="I458" s="340"/>
      <c r="J458" s="340"/>
      <c r="K458" s="340"/>
      <c r="L458" s="340"/>
      <c r="M458" s="340"/>
      <c r="N458" s="340"/>
      <c r="O458" s="340"/>
      <c r="P458" s="168">
        <v>67.739999999999995</v>
      </c>
      <c r="Q458" s="143"/>
      <c r="R458" s="144"/>
      <c r="IP458" s="131"/>
      <c r="IQ458" s="4" t="s">
        <v>2106</v>
      </c>
    </row>
    <row r="459" spans="1:251" s="11" customFormat="1" ht="14.4" x14ac:dyDescent="0.3">
      <c r="A459" s="94"/>
      <c r="B459" s="95"/>
      <c r="C459" s="340" t="s">
        <v>991</v>
      </c>
      <c r="D459" s="340"/>
      <c r="E459" s="340"/>
      <c r="F459" s="340"/>
      <c r="G459" s="340"/>
      <c r="H459" s="340"/>
      <c r="I459" s="340"/>
      <c r="J459" s="340"/>
      <c r="K459" s="340"/>
      <c r="L459" s="340"/>
      <c r="M459" s="340"/>
      <c r="N459" s="340"/>
      <c r="O459" s="340"/>
      <c r="P459" s="142">
        <v>2368.0700000000002</v>
      </c>
      <c r="Q459" s="143"/>
      <c r="R459" s="144"/>
      <c r="IP459" s="131"/>
      <c r="IQ459" s="4" t="s">
        <v>991</v>
      </c>
    </row>
    <row r="460" spans="1:251" s="11" customFormat="1" ht="14.4" x14ac:dyDescent="0.3">
      <c r="A460" s="94"/>
      <c r="B460" s="95"/>
      <c r="C460" s="340" t="s">
        <v>984</v>
      </c>
      <c r="D460" s="340"/>
      <c r="E460" s="340"/>
      <c r="F460" s="340"/>
      <c r="G460" s="340"/>
      <c r="H460" s="340"/>
      <c r="I460" s="340"/>
      <c r="J460" s="340"/>
      <c r="K460" s="340"/>
      <c r="L460" s="340"/>
      <c r="M460" s="340"/>
      <c r="N460" s="340"/>
      <c r="O460" s="340"/>
      <c r="P460" s="145"/>
      <c r="Q460" s="143"/>
      <c r="R460" s="144"/>
      <c r="IP460" s="131"/>
      <c r="IQ460" s="4" t="s">
        <v>984</v>
      </c>
    </row>
    <row r="461" spans="1:251" s="11" customFormat="1" ht="14.4" x14ac:dyDescent="0.3">
      <c r="A461" s="94"/>
      <c r="B461" s="95"/>
      <c r="C461" s="340" t="s">
        <v>985</v>
      </c>
      <c r="D461" s="340"/>
      <c r="E461" s="340"/>
      <c r="F461" s="340"/>
      <c r="G461" s="340"/>
      <c r="H461" s="340"/>
      <c r="I461" s="340"/>
      <c r="J461" s="340"/>
      <c r="K461" s="340"/>
      <c r="L461" s="340"/>
      <c r="M461" s="340"/>
      <c r="N461" s="340"/>
      <c r="O461" s="340"/>
      <c r="P461" s="168">
        <v>75.36</v>
      </c>
      <c r="Q461" s="143"/>
      <c r="R461" s="144"/>
      <c r="IP461" s="131"/>
      <c r="IQ461" s="4" t="s">
        <v>985</v>
      </c>
    </row>
    <row r="462" spans="1:251" s="11" customFormat="1" ht="14.4" x14ac:dyDescent="0.3">
      <c r="A462" s="94"/>
      <c r="B462" s="95"/>
      <c r="C462" s="340" t="s">
        <v>986</v>
      </c>
      <c r="D462" s="340"/>
      <c r="E462" s="340"/>
      <c r="F462" s="340"/>
      <c r="G462" s="340"/>
      <c r="H462" s="340"/>
      <c r="I462" s="340"/>
      <c r="J462" s="340"/>
      <c r="K462" s="340"/>
      <c r="L462" s="340"/>
      <c r="M462" s="340"/>
      <c r="N462" s="340"/>
      <c r="O462" s="340"/>
      <c r="P462" s="168">
        <v>6.15</v>
      </c>
      <c r="Q462" s="143"/>
      <c r="R462" s="144"/>
      <c r="IP462" s="131"/>
      <c r="IQ462" s="4" t="s">
        <v>986</v>
      </c>
    </row>
    <row r="463" spans="1:251" s="11" customFormat="1" ht="14.4" x14ac:dyDescent="0.3">
      <c r="A463" s="94"/>
      <c r="B463" s="95"/>
      <c r="C463" s="340" t="s">
        <v>987</v>
      </c>
      <c r="D463" s="340"/>
      <c r="E463" s="340"/>
      <c r="F463" s="340"/>
      <c r="G463" s="340"/>
      <c r="H463" s="340"/>
      <c r="I463" s="340"/>
      <c r="J463" s="340"/>
      <c r="K463" s="340"/>
      <c r="L463" s="340"/>
      <c r="M463" s="340"/>
      <c r="N463" s="340"/>
      <c r="O463" s="340"/>
      <c r="P463" s="168">
        <v>2.61</v>
      </c>
      <c r="Q463" s="143"/>
      <c r="R463" s="144"/>
      <c r="IP463" s="131"/>
      <c r="IQ463" s="4" t="s">
        <v>987</v>
      </c>
    </row>
    <row r="464" spans="1:251" s="11" customFormat="1" ht="14.4" x14ac:dyDescent="0.3">
      <c r="A464" s="94"/>
      <c r="B464" s="95"/>
      <c r="C464" s="340" t="s">
        <v>988</v>
      </c>
      <c r="D464" s="340"/>
      <c r="E464" s="340"/>
      <c r="F464" s="340"/>
      <c r="G464" s="340"/>
      <c r="H464" s="340"/>
      <c r="I464" s="340"/>
      <c r="J464" s="340"/>
      <c r="K464" s="340"/>
      <c r="L464" s="340"/>
      <c r="M464" s="340"/>
      <c r="N464" s="340"/>
      <c r="O464" s="340"/>
      <c r="P464" s="142">
        <v>2210.19</v>
      </c>
      <c r="Q464" s="143"/>
      <c r="R464" s="144"/>
      <c r="IP464" s="131"/>
      <c r="IQ464" s="4" t="s">
        <v>988</v>
      </c>
    </row>
    <row r="465" spans="1:277" s="11" customFormat="1" ht="14.4" x14ac:dyDescent="0.3">
      <c r="A465" s="94"/>
      <c r="B465" s="95"/>
      <c r="C465" s="340" t="s">
        <v>989</v>
      </c>
      <c r="D465" s="340"/>
      <c r="E465" s="340"/>
      <c r="F465" s="340"/>
      <c r="G465" s="340"/>
      <c r="H465" s="340"/>
      <c r="I465" s="340"/>
      <c r="J465" s="340"/>
      <c r="K465" s="340"/>
      <c r="L465" s="340"/>
      <c r="M465" s="340"/>
      <c r="N465" s="340"/>
      <c r="O465" s="340"/>
      <c r="P465" s="168">
        <v>51.23</v>
      </c>
      <c r="Q465" s="143"/>
      <c r="R465" s="144"/>
      <c r="IP465" s="131"/>
      <c r="IQ465" s="4" t="s">
        <v>989</v>
      </c>
    </row>
    <row r="466" spans="1:277" s="11" customFormat="1" ht="14.4" x14ac:dyDescent="0.3">
      <c r="A466" s="94"/>
      <c r="B466" s="95"/>
      <c r="C466" s="340" t="s">
        <v>990</v>
      </c>
      <c r="D466" s="340"/>
      <c r="E466" s="340"/>
      <c r="F466" s="340"/>
      <c r="G466" s="340"/>
      <c r="H466" s="340"/>
      <c r="I466" s="340"/>
      <c r="J466" s="340"/>
      <c r="K466" s="340"/>
      <c r="L466" s="340"/>
      <c r="M466" s="340"/>
      <c r="N466" s="340"/>
      <c r="O466" s="340"/>
      <c r="P466" s="168">
        <v>22.53</v>
      </c>
      <c r="Q466" s="143"/>
      <c r="R466" s="144"/>
      <c r="IP466" s="131"/>
      <c r="IQ466" s="4" t="s">
        <v>990</v>
      </c>
    </row>
    <row r="467" spans="1:277" s="11" customFormat="1" ht="14.4" x14ac:dyDescent="0.3">
      <c r="A467" s="94"/>
      <c r="B467" s="95"/>
      <c r="C467" s="340" t="s">
        <v>290</v>
      </c>
      <c r="D467" s="340"/>
      <c r="E467" s="340"/>
      <c r="F467" s="340"/>
      <c r="G467" s="340"/>
      <c r="H467" s="340"/>
      <c r="I467" s="340"/>
      <c r="J467" s="340"/>
      <c r="K467" s="340"/>
      <c r="L467" s="340"/>
      <c r="M467" s="340"/>
      <c r="N467" s="340"/>
      <c r="O467" s="340"/>
      <c r="P467" s="142">
        <v>33806.21</v>
      </c>
      <c r="Q467" s="143"/>
      <c r="R467" s="144"/>
      <c r="IP467" s="131"/>
      <c r="IQ467" s="4" t="s">
        <v>290</v>
      </c>
    </row>
    <row r="468" spans="1:277" s="11" customFormat="1" ht="14.4" x14ac:dyDescent="0.3">
      <c r="A468" s="94"/>
      <c r="B468" s="95"/>
      <c r="C468" s="340" t="s">
        <v>291</v>
      </c>
      <c r="D468" s="340"/>
      <c r="E468" s="340"/>
      <c r="F468" s="340"/>
      <c r="G468" s="340"/>
      <c r="H468" s="340"/>
      <c r="I468" s="340"/>
      <c r="J468" s="340"/>
      <c r="K468" s="340"/>
      <c r="L468" s="340"/>
      <c r="M468" s="340"/>
      <c r="N468" s="340"/>
      <c r="O468" s="340"/>
      <c r="P468" s="142">
        <v>34467.64</v>
      </c>
      <c r="Q468" s="143"/>
      <c r="R468" s="144"/>
      <c r="IP468" s="131"/>
      <c r="IQ468" s="4" t="s">
        <v>291</v>
      </c>
    </row>
    <row r="469" spans="1:277" s="11" customFormat="1" ht="14.4" x14ac:dyDescent="0.3">
      <c r="A469" s="94"/>
      <c r="B469" s="95"/>
      <c r="C469" s="340" t="s">
        <v>292</v>
      </c>
      <c r="D469" s="340"/>
      <c r="E469" s="340"/>
      <c r="F469" s="340"/>
      <c r="G469" s="340"/>
      <c r="H469" s="340"/>
      <c r="I469" s="340"/>
      <c r="J469" s="340"/>
      <c r="K469" s="340"/>
      <c r="L469" s="340"/>
      <c r="M469" s="340"/>
      <c r="N469" s="340"/>
      <c r="O469" s="340"/>
      <c r="P469" s="142">
        <v>18979.52</v>
      </c>
      <c r="Q469" s="143"/>
      <c r="R469" s="144"/>
      <c r="IP469" s="131"/>
      <c r="IQ469" s="4" t="s">
        <v>292</v>
      </c>
    </row>
    <row r="470" spans="1:277" s="11" customFormat="1" ht="14.4" x14ac:dyDescent="0.3">
      <c r="A470" s="94"/>
      <c r="B470" s="128"/>
      <c r="C470" s="377" t="s">
        <v>293</v>
      </c>
      <c r="D470" s="377"/>
      <c r="E470" s="377"/>
      <c r="F470" s="377"/>
      <c r="G470" s="377"/>
      <c r="H470" s="377"/>
      <c r="I470" s="377"/>
      <c r="J470" s="377"/>
      <c r="K470" s="377"/>
      <c r="L470" s="377"/>
      <c r="M470" s="377"/>
      <c r="N470" s="377"/>
      <c r="O470" s="377"/>
      <c r="P470" s="130">
        <v>206237.18</v>
      </c>
      <c r="Q470" s="143"/>
      <c r="R470" s="146"/>
      <c r="IP470" s="131"/>
      <c r="IR470" s="131" t="s">
        <v>293</v>
      </c>
    </row>
    <row r="471" spans="1:277" s="11" customFormat="1" ht="14.4" x14ac:dyDescent="0.3">
      <c r="A471" s="94"/>
      <c r="B471" s="95"/>
      <c r="C471" s="340" t="s">
        <v>294</v>
      </c>
      <c r="D471" s="340"/>
      <c r="E471" s="340"/>
      <c r="F471" s="340"/>
      <c r="G471" s="340"/>
      <c r="H471" s="340"/>
      <c r="I471" s="340"/>
      <c r="J471" s="340"/>
      <c r="K471" s="340"/>
      <c r="L471" s="340"/>
      <c r="M471" s="340"/>
      <c r="N471" s="340"/>
      <c r="O471" s="340"/>
      <c r="P471" s="145"/>
      <c r="Q471" s="143"/>
      <c r="R471" s="144"/>
      <c r="IP471" s="131"/>
      <c r="IQ471" s="4" t="s">
        <v>294</v>
      </c>
      <c r="IR471" s="131"/>
    </row>
    <row r="472" spans="1:277" s="11" customFormat="1" ht="14.4" x14ac:dyDescent="0.3">
      <c r="A472" s="94"/>
      <c r="B472" s="95"/>
      <c r="C472" s="340" t="s">
        <v>295</v>
      </c>
      <c r="D472" s="340"/>
      <c r="E472" s="340"/>
      <c r="F472" s="340"/>
      <c r="G472" s="340"/>
      <c r="H472" s="340"/>
      <c r="I472" s="340"/>
      <c r="J472" s="340"/>
      <c r="K472" s="340"/>
      <c r="L472" s="340"/>
      <c r="M472" s="340"/>
      <c r="N472" s="340"/>
      <c r="O472" s="340"/>
      <c r="P472" s="142">
        <v>3823.79</v>
      </c>
      <c r="Q472" s="143"/>
      <c r="R472" s="144"/>
      <c r="IP472" s="131"/>
      <c r="IQ472" s="4" t="s">
        <v>295</v>
      </c>
      <c r="IR472" s="131"/>
    </row>
    <row r="473" spans="1:277" s="11" customFormat="1" ht="14.4" x14ac:dyDescent="0.3">
      <c r="A473" s="94"/>
      <c r="B473" s="95"/>
      <c r="C473" s="340" t="s">
        <v>296</v>
      </c>
      <c r="D473" s="340"/>
      <c r="E473" s="340"/>
      <c r="F473" s="340"/>
      <c r="G473" s="340"/>
      <c r="H473" s="340"/>
      <c r="I473" s="340"/>
      <c r="J473" s="340"/>
      <c r="K473" s="147" t="s">
        <v>2155</v>
      </c>
      <c r="L473" s="129"/>
      <c r="M473" s="129"/>
      <c r="O473" s="148"/>
      <c r="P473" s="145"/>
      <c r="Q473" s="143"/>
      <c r="R473" s="146"/>
      <c r="IP473" s="131"/>
      <c r="IR473" s="131"/>
      <c r="IS473" s="4" t="s">
        <v>296</v>
      </c>
    </row>
    <row r="474" spans="1:277" s="11" customFormat="1" ht="14.4" x14ac:dyDescent="0.3">
      <c r="A474" s="94"/>
      <c r="B474" s="95"/>
      <c r="C474" s="340" t="s">
        <v>297</v>
      </c>
      <c r="D474" s="340"/>
      <c r="E474" s="340"/>
      <c r="F474" s="340"/>
      <c r="G474" s="340"/>
      <c r="H474" s="340"/>
      <c r="I474" s="340"/>
      <c r="J474" s="340"/>
      <c r="K474" s="147" t="s">
        <v>2154</v>
      </c>
      <c r="L474" s="129"/>
      <c r="M474" s="129"/>
      <c r="O474" s="148"/>
      <c r="P474" s="145"/>
      <c r="Q474" s="143"/>
      <c r="R474" s="146"/>
      <c r="IP474" s="131"/>
      <c r="IR474" s="131"/>
      <c r="IS474" s="4" t="s">
        <v>297</v>
      </c>
    </row>
    <row r="475" spans="1:277" s="149" customFormat="1" ht="1.5" customHeight="1" x14ac:dyDescent="0.2">
      <c r="A475" s="137"/>
      <c r="B475" s="122"/>
      <c r="C475" s="120"/>
      <c r="D475" s="120"/>
      <c r="E475" s="120"/>
      <c r="F475" s="120"/>
      <c r="G475" s="120"/>
      <c r="H475" s="120"/>
      <c r="I475" s="120"/>
      <c r="J475" s="120"/>
      <c r="K475" s="120"/>
      <c r="L475" s="150"/>
      <c r="M475" s="151"/>
      <c r="N475" s="152"/>
      <c r="O475" s="153"/>
      <c r="P475" s="154"/>
      <c r="Q475" s="155"/>
      <c r="R475" s="155"/>
      <c r="AB475" s="3"/>
      <c r="AC475" s="3"/>
      <c r="AD475" s="3"/>
      <c r="AE475" s="3"/>
      <c r="AF475" s="3"/>
      <c r="AG475" s="4"/>
      <c r="AH475" s="4"/>
      <c r="AI475" s="4"/>
      <c r="AJ475" s="4"/>
      <c r="AK475" s="3"/>
      <c r="AL475" s="3"/>
      <c r="AM475" s="3"/>
      <c r="AN475" s="3"/>
      <c r="AO475" s="3"/>
      <c r="AP475" s="4"/>
      <c r="AQ475" s="4"/>
      <c r="AR475" s="4"/>
      <c r="AS475" s="4"/>
      <c r="AT475" s="156"/>
      <c r="AU475" s="156"/>
      <c r="AV475" s="156"/>
      <c r="AW475" s="156"/>
      <c r="AX475" s="156"/>
      <c r="AY475" s="156"/>
      <c r="AZ475" s="156"/>
      <c r="BA475" s="156"/>
      <c r="BB475" s="156"/>
      <c r="BC475" s="157"/>
      <c r="BD475" s="157"/>
      <c r="BE475" s="157"/>
      <c r="BF475" s="157"/>
      <c r="BG475" s="157"/>
      <c r="BH475" s="156"/>
      <c r="BI475" s="156"/>
      <c r="BJ475" s="156"/>
      <c r="BK475" s="156"/>
      <c r="BL475" s="3"/>
      <c r="BM475" s="3"/>
      <c r="BN475" s="3"/>
      <c r="BO475" s="3"/>
      <c r="BP475" s="3"/>
      <c r="BQ475" s="3"/>
      <c r="BR475" s="9"/>
      <c r="BS475" s="9"/>
      <c r="BT475" s="9"/>
      <c r="BU475" s="9"/>
      <c r="BV475" s="9"/>
      <c r="BW475" s="9"/>
      <c r="BX475" s="9"/>
      <c r="BY475" s="9"/>
      <c r="BZ475" s="9"/>
      <c r="CA475" s="9"/>
      <c r="CB475" s="3"/>
      <c r="CC475" s="3"/>
      <c r="CD475" s="3"/>
      <c r="CE475" s="3"/>
      <c r="CF475" s="3"/>
      <c r="CG475" s="3"/>
      <c r="CH475" s="9"/>
      <c r="CI475" s="9"/>
      <c r="CJ475" s="9"/>
      <c r="CK475" s="9"/>
      <c r="CL475" s="9"/>
      <c r="CM475" s="9"/>
      <c r="CN475" s="9"/>
      <c r="CO475" s="9"/>
      <c r="CP475" s="9"/>
      <c r="CQ475" s="9"/>
      <c r="CR475" s="3"/>
      <c r="CS475" s="3"/>
      <c r="CT475" s="3"/>
      <c r="CU475" s="3"/>
      <c r="CV475" s="3"/>
      <c r="CW475" s="3"/>
      <c r="CX475" s="9"/>
      <c r="CY475" s="9"/>
      <c r="CZ475" s="9"/>
      <c r="DA475" s="9"/>
      <c r="DB475" s="9"/>
      <c r="DC475" s="9"/>
      <c r="DD475" s="9"/>
      <c r="DE475" s="9"/>
      <c r="DF475" s="9"/>
      <c r="DG475" s="9"/>
      <c r="DH475" s="3"/>
      <c r="DI475" s="3"/>
      <c r="DJ475" s="3"/>
      <c r="DK475" s="3"/>
      <c r="DL475" s="3"/>
      <c r="DM475" s="3"/>
      <c r="DN475" s="9"/>
      <c r="DO475" s="9"/>
      <c r="DP475" s="9"/>
      <c r="DQ475" s="9"/>
      <c r="DR475" s="9"/>
      <c r="DS475" s="9"/>
      <c r="DT475" s="9"/>
      <c r="DU475" s="9"/>
      <c r="DV475" s="9"/>
      <c r="DW475" s="9"/>
      <c r="DX475" s="3"/>
      <c r="DY475" s="3"/>
      <c r="DZ475" s="3"/>
      <c r="EA475" s="3"/>
      <c r="EB475" s="3"/>
      <c r="EC475" s="3"/>
      <c r="ED475" s="9"/>
      <c r="EE475" s="9"/>
      <c r="EF475" s="9"/>
      <c r="EG475" s="9"/>
      <c r="EH475" s="9"/>
      <c r="EI475" s="9"/>
      <c r="EJ475" s="9"/>
      <c r="EK475" s="9"/>
      <c r="EL475" s="9"/>
      <c r="EM475" s="9"/>
      <c r="EN475" s="3"/>
      <c r="EO475" s="3"/>
      <c r="EP475" s="3"/>
      <c r="EQ475" s="3"/>
      <c r="ER475" s="3"/>
      <c r="ES475" s="3"/>
      <c r="ET475" s="9"/>
      <c r="EU475" s="9"/>
      <c r="EV475" s="9"/>
      <c r="EW475" s="9"/>
      <c r="EX475" s="9"/>
      <c r="EY475" s="9"/>
      <c r="EZ475" s="9"/>
      <c r="FA475" s="9"/>
      <c r="FB475" s="9"/>
      <c r="FC475" s="9"/>
      <c r="FD475" s="3"/>
      <c r="FE475" s="3"/>
      <c r="FF475" s="3"/>
      <c r="FG475" s="3"/>
      <c r="FH475" s="3"/>
      <c r="FI475" s="3"/>
      <c r="FJ475" s="9"/>
      <c r="FK475" s="9"/>
      <c r="FL475" s="9"/>
      <c r="FM475" s="9"/>
      <c r="FN475" s="9"/>
      <c r="FO475" s="9"/>
      <c r="FP475" s="9"/>
      <c r="FQ475" s="9"/>
      <c r="FR475" s="9"/>
      <c r="FS475" s="9"/>
      <c r="FT475" s="52"/>
      <c r="FU475" s="52"/>
      <c r="FV475" s="52"/>
      <c r="FW475" s="52"/>
      <c r="FX475" s="52"/>
      <c r="FY475" s="52"/>
      <c r="FZ475" s="52"/>
      <c r="GA475" s="52"/>
      <c r="GB475" s="52"/>
      <c r="GC475" s="52"/>
      <c r="GD475" s="52"/>
      <c r="GE475" s="52"/>
      <c r="GF475" s="52"/>
      <c r="GG475" s="52"/>
      <c r="GH475" s="52"/>
      <c r="GI475" s="52"/>
      <c r="GJ475" s="52"/>
      <c r="GK475" s="52"/>
      <c r="GL475" s="52"/>
      <c r="GM475" s="52"/>
      <c r="GN475" s="52"/>
      <c r="GO475" s="52"/>
      <c r="GP475" s="52"/>
      <c r="GQ475" s="52"/>
      <c r="GR475" s="52"/>
      <c r="GS475" s="52"/>
      <c r="GT475" s="52"/>
      <c r="GU475" s="52"/>
      <c r="GV475" s="52"/>
      <c r="GW475" s="52"/>
      <c r="GX475" s="52"/>
      <c r="GY475" s="52"/>
      <c r="GZ475" s="52"/>
      <c r="HA475" s="52"/>
      <c r="HB475" s="52"/>
      <c r="HC475" s="52"/>
      <c r="HD475" s="52"/>
      <c r="HE475" s="52"/>
      <c r="HF475" s="52"/>
      <c r="HG475" s="52"/>
      <c r="HH475" s="52"/>
      <c r="HI475" s="52"/>
      <c r="HJ475" s="52"/>
      <c r="HK475" s="52"/>
      <c r="HL475" s="52"/>
      <c r="HM475" s="52"/>
      <c r="HN475" s="52"/>
      <c r="HO475" s="52"/>
      <c r="HP475" s="9"/>
      <c r="HQ475" s="9"/>
      <c r="HR475" s="9"/>
      <c r="HS475" s="9"/>
      <c r="HT475" s="9"/>
      <c r="HU475" s="157"/>
      <c r="HV475" s="157"/>
      <c r="HW475" s="157"/>
      <c r="HX475" s="157"/>
      <c r="HY475" s="9"/>
      <c r="HZ475" s="3"/>
      <c r="IA475" s="3"/>
      <c r="IB475" s="3"/>
      <c r="IC475" s="3"/>
      <c r="ID475" s="3"/>
      <c r="IE475" s="3"/>
      <c r="IF475" s="3"/>
      <c r="IG475" s="3"/>
      <c r="IH475" s="3"/>
      <c r="II475" s="3"/>
      <c r="IJ475" s="3"/>
      <c r="IK475" s="3"/>
      <c r="IL475" s="3"/>
      <c r="IM475" s="4"/>
      <c r="IN475" s="9"/>
      <c r="IO475" s="3"/>
      <c r="IP475" s="4"/>
      <c r="IQ475" s="4"/>
      <c r="IR475" s="4"/>
      <c r="IS475" s="4"/>
      <c r="IT475" s="4"/>
      <c r="IU475" s="4"/>
      <c r="IV475" s="4"/>
      <c r="IW475" s="4"/>
      <c r="IX475" s="4"/>
      <c r="IY475" s="4"/>
      <c r="IZ475" s="10"/>
      <c r="JA475" s="10"/>
      <c r="JB475" s="10"/>
      <c r="JC475" s="10"/>
      <c r="JD475" s="10"/>
      <c r="JE475" s="10"/>
      <c r="JF475" s="4"/>
      <c r="JG475" s="4"/>
      <c r="JH475" s="4"/>
      <c r="JI475" s="4"/>
      <c r="JJ475" s="4"/>
      <c r="JK475" s="4"/>
      <c r="JL475" s="10"/>
      <c r="JM475" s="10"/>
      <c r="JN475" s="10"/>
      <c r="JO475" s="10"/>
      <c r="JP475" s="10"/>
      <c r="JQ475" s="10"/>
    </row>
    <row r="476" spans="1:277" s="149" customFormat="1" ht="14.25" customHeight="1" x14ac:dyDescent="0.2">
      <c r="A476" s="12"/>
      <c r="B476" s="158"/>
      <c r="C476" s="65"/>
      <c r="D476" s="65"/>
      <c r="E476" s="65"/>
      <c r="F476" s="65"/>
      <c r="G476" s="65"/>
      <c r="H476" s="65"/>
      <c r="I476" s="65"/>
      <c r="J476" s="65"/>
      <c r="K476" s="65"/>
      <c r="L476" s="159"/>
      <c r="M476" s="160"/>
      <c r="N476" s="161"/>
      <c r="O476" s="12"/>
      <c r="P476" s="12"/>
      <c r="Q476" s="155"/>
      <c r="R476" s="155"/>
      <c r="AB476" s="3"/>
      <c r="AC476" s="3"/>
      <c r="AD476" s="3"/>
      <c r="AE476" s="3"/>
      <c r="AF476" s="3"/>
      <c r="AG476" s="4"/>
      <c r="AH476" s="4"/>
      <c r="AI476" s="4"/>
      <c r="AJ476" s="4"/>
      <c r="AK476" s="3"/>
      <c r="AL476" s="3"/>
      <c r="AM476" s="3"/>
      <c r="AN476" s="3"/>
      <c r="AO476" s="3"/>
      <c r="AP476" s="4"/>
      <c r="AQ476" s="4"/>
      <c r="AR476" s="4"/>
      <c r="AS476" s="4"/>
      <c r="AT476" s="156"/>
      <c r="AU476" s="156"/>
      <c r="AV476" s="156"/>
      <c r="AW476" s="156"/>
      <c r="AX476" s="156"/>
      <c r="AY476" s="156"/>
      <c r="AZ476" s="156"/>
      <c r="BA476" s="156"/>
      <c r="BB476" s="156"/>
      <c r="BC476" s="157"/>
      <c r="BD476" s="157"/>
      <c r="BE476" s="157"/>
      <c r="BF476" s="157"/>
      <c r="BG476" s="157"/>
      <c r="BH476" s="156"/>
      <c r="BI476" s="156"/>
      <c r="BJ476" s="156"/>
      <c r="BK476" s="156"/>
      <c r="BL476" s="3"/>
      <c r="BM476" s="3"/>
      <c r="BN476" s="3"/>
      <c r="BO476" s="3"/>
      <c r="BP476" s="3"/>
      <c r="BQ476" s="3"/>
      <c r="BR476" s="9"/>
      <c r="BS476" s="9"/>
      <c r="BT476" s="9"/>
      <c r="BU476" s="9"/>
      <c r="BV476" s="9"/>
      <c r="BW476" s="9"/>
      <c r="BX476" s="9"/>
      <c r="BY476" s="9"/>
      <c r="BZ476" s="9"/>
      <c r="CA476" s="9"/>
      <c r="CB476" s="3"/>
      <c r="CC476" s="3"/>
      <c r="CD476" s="3"/>
      <c r="CE476" s="3"/>
      <c r="CF476" s="3"/>
      <c r="CG476" s="3"/>
      <c r="CH476" s="9"/>
      <c r="CI476" s="9"/>
      <c r="CJ476" s="9"/>
      <c r="CK476" s="9"/>
      <c r="CL476" s="9"/>
      <c r="CM476" s="9"/>
      <c r="CN476" s="9"/>
      <c r="CO476" s="9"/>
      <c r="CP476" s="9"/>
      <c r="CQ476" s="9"/>
      <c r="CR476" s="3"/>
      <c r="CS476" s="3"/>
      <c r="CT476" s="3"/>
      <c r="CU476" s="3"/>
      <c r="CV476" s="3"/>
      <c r="CW476" s="3"/>
      <c r="CX476" s="9"/>
      <c r="CY476" s="9"/>
      <c r="CZ476" s="9"/>
      <c r="DA476" s="9"/>
      <c r="DB476" s="9"/>
      <c r="DC476" s="9"/>
      <c r="DD476" s="9"/>
      <c r="DE476" s="9"/>
      <c r="DF476" s="9"/>
      <c r="DG476" s="9"/>
      <c r="DH476" s="3"/>
      <c r="DI476" s="3"/>
      <c r="DJ476" s="3"/>
      <c r="DK476" s="3"/>
      <c r="DL476" s="3"/>
      <c r="DM476" s="3"/>
      <c r="DN476" s="9"/>
      <c r="DO476" s="9"/>
      <c r="DP476" s="9"/>
      <c r="DQ476" s="9"/>
      <c r="DR476" s="9"/>
      <c r="DS476" s="9"/>
      <c r="DT476" s="9"/>
      <c r="DU476" s="9"/>
      <c r="DV476" s="9"/>
      <c r="DW476" s="9"/>
      <c r="DX476" s="3"/>
      <c r="DY476" s="3"/>
      <c r="DZ476" s="3"/>
      <c r="EA476" s="3"/>
      <c r="EB476" s="3"/>
      <c r="EC476" s="3"/>
      <c r="ED476" s="9"/>
      <c r="EE476" s="9"/>
      <c r="EF476" s="9"/>
      <c r="EG476" s="9"/>
      <c r="EH476" s="9"/>
      <c r="EI476" s="9"/>
      <c r="EJ476" s="9"/>
      <c r="EK476" s="9"/>
      <c r="EL476" s="9"/>
      <c r="EM476" s="9"/>
      <c r="EN476" s="3"/>
      <c r="EO476" s="3"/>
      <c r="EP476" s="3"/>
      <c r="EQ476" s="3"/>
      <c r="ER476" s="3"/>
      <c r="ES476" s="3"/>
      <c r="ET476" s="9"/>
      <c r="EU476" s="9"/>
      <c r="EV476" s="9"/>
      <c r="EW476" s="9"/>
      <c r="EX476" s="9"/>
      <c r="EY476" s="9"/>
      <c r="EZ476" s="9"/>
      <c r="FA476" s="9"/>
      <c r="FB476" s="9"/>
      <c r="FC476" s="9"/>
      <c r="FD476" s="3"/>
      <c r="FE476" s="3"/>
      <c r="FF476" s="3"/>
      <c r="FG476" s="3"/>
      <c r="FH476" s="3"/>
      <c r="FI476" s="3"/>
      <c r="FJ476" s="9"/>
      <c r="FK476" s="9"/>
      <c r="FL476" s="9"/>
      <c r="FM476" s="9"/>
      <c r="FN476" s="9"/>
      <c r="FO476" s="9"/>
      <c r="FP476" s="9"/>
      <c r="FQ476" s="9"/>
      <c r="FR476" s="9"/>
      <c r="FS476" s="9"/>
      <c r="FT476" s="52"/>
      <c r="FU476" s="52"/>
      <c r="FV476" s="52"/>
      <c r="FW476" s="52"/>
      <c r="FX476" s="52"/>
      <c r="FY476" s="52"/>
      <c r="FZ476" s="52"/>
      <c r="GA476" s="52"/>
      <c r="GB476" s="52"/>
      <c r="GC476" s="52"/>
      <c r="GD476" s="52"/>
      <c r="GE476" s="52"/>
      <c r="GF476" s="52"/>
      <c r="GG476" s="52"/>
      <c r="GH476" s="52"/>
      <c r="GI476" s="52"/>
      <c r="GJ476" s="52"/>
      <c r="GK476" s="52"/>
      <c r="GL476" s="52"/>
      <c r="GM476" s="52"/>
      <c r="GN476" s="52"/>
      <c r="GO476" s="52"/>
      <c r="GP476" s="52"/>
      <c r="GQ476" s="52"/>
      <c r="GR476" s="52"/>
      <c r="GS476" s="52"/>
      <c r="GT476" s="52"/>
      <c r="GU476" s="52"/>
      <c r="GV476" s="52"/>
      <c r="GW476" s="52"/>
      <c r="GX476" s="52"/>
      <c r="GY476" s="52"/>
      <c r="GZ476" s="52"/>
      <c r="HA476" s="52"/>
      <c r="HB476" s="52"/>
      <c r="HC476" s="52"/>
      <c r="HD476" s="52"/>
      <c r="HE476" s="52"/>
      <c r="HF476" s="52"/>
      <c r="HG476" s="52"/>
      <c r="HH476" s="52"/>
      <c r="HI476" s="52"/>
      <c r="HJ476" s="52"/>
      <c r="HK476" s="52"/>
      <c r="HL476" s="52"/>
      <c r="HM476" s="52"/>
      <c r="HN476" s="52"/>
      <c r="HO476" s="52"/>
      <c r="HP476" s="9"/>
      <c r="HQ476" s="9"/>
      <c r="HR476" s="9"/>
      <c r="HS476" s="9"/>
      <c r="HT476" s="9"/>
      <c r="HU476" s="157"/>
      <c r="HV476" s="157"/>
      <c r="HW476" s="157"/>
      <c r="HX476" s="157"/>
      <c r="HY476" s="9"/>
      <c r="HZ476" s="3"/>
      <c r="IA476" s="3"/>
      <c r="IB476" s="3"/>
      <c r="IC476" s="3"/>
      <c r="ID476" s="3"/>
      <c r="IE476" s="3"/>
      <c r="IF476" s="3"/>
      <c r="IG476" s="3"/>
      <c r="IH476" s="3"/>
      <c r="II476" s="3"/>
      <c r="IJ476" s="3"/>
      <c r="IK476" s="3"/>
      <c r="IL476" s="3"/>
      <c r="IM476" s="4"/>
      <c r="IN476" s="9"/>
      <c r="IO476" s="3"/>
      <c r="IP476" s="4"/>
      <c r="IQ476" s="4"/>
      <c r="IR476" s="4"/>
      <c r="IS476" s="4"/>
      <c r="IT476" s="4"/>
      <c r="IU476" s="4"/>
      <c r="IV476" s="4"/>
      <c r="IW476" s="4"/>
      <c r="IX476" s="4"/>
      <c r="IY476" s="4"/>
      <c r="IZ476" s="10"/>
      <c r="JA476" s="10"/>
      <c r="JB476" s="10"/>
      <c r="JC476" s="10"/>
      <c r="JD476" s="10"/>
      <c r="JE476" s="10"/>
      <c r="JF476" s="4"/>
      <c r="JG476" s="4"/>
      <c r="JH476" s="4"/>
      <c r="JI476" s="4"/>
      <c r="JJ476" s="4"/>
      <c r="JK476" s="4"/>
      <c r="JL476" s="10"/>
      <c r="JM476" s="10"/>
      <c r="JN476" s="10"/>
      <c r="JO476" s="10"/>
      <c r="JP476" s="10"/>
      <c r="JQ476" s="10"/>
    </row>
    <row r="477" spans="1:277" s="33" customFormat="1" ht="14.4" x14ac:dyDescent="0.3">
      <c r="A477" s="14"/>
      <c r="B477" s="162" t="s">
        <v>298</v>
      </c>
      <c r="C477" s="379"/>
      <c r="D477" s="379"/>
      <c r="E477" s="379"/>
      <c r="F477" s="379"/>
      <c r="G477" s="379"/>
      <c r="H477" s="379"/>
      <c r="I477" s="380"/>
      <c r="J477" s="380"/>
      <c r="K477" s="380"/>
      <c r="L477" s="380"/>
      <c r="M477" s="380"/>
      <c r="N477" s="380"/>
      <c r="O477" s="11"/>
      <c r="P477" s="11"/>
      <c r="Q477" s="2"/>
      <c r="R477" s="2"/>
      <c r="S477" s="11"/>
      <c r="T477" s="11"/>
      <c r="U477" s="11"/>
      <c r="V477" s="11"/>
      <c r="W477" s="11"/>
      <c r="X477" s="11"/>
      <c r="Y477" s="11"/>
      <c r="Z477" s="11"/>
      <c r="AA477" s="11"/>
      <c r="AB477" s="16"/>
      <c r="AC477" s="16"/>
      <c r="AD477" s="16"/>
      <c r="AE477" s="16"/>
      <c r="AF477" s="16"/>
      <c r="AG477" s="163"/>
      <c r="AH477" s="163"/>
      <c r="AI477" s="163"/>
      <c r="AJ477" s="163"/>
      <c r="AK477" s="16"/>
      <c r="AL477" s="16"/>
      <c r="AM477" s="16"/>
      <c r="AN477" s="16"/>
      <c r="AO477" s="16"/>
      <c r="AP477" s="163"/>
      <c r="AQ477" s="163"/>
      <c r="AR477" s="163"/>
      <c r="AS477" s="163"/>
      <c r="AT477" s="164"/>
      <c r="AU477" s="164"/>
      <c r="AV477" s="164"/>
      <c r="AW477" s="164"/>
      <c r="AX477" s="164"/>
      <c r="AY477" s="164"/>
      <c r="AZ477" s="164"/>
      <c r="BA477" s="164"/>
      <c r="BB477" s="164"/>
      <c r="BC477" s="20"/>
      <c r="BD477" s="20"/>
      <c r="BE477" s="20"/>
      <c r="BF477" s="20"/>
      <c r="BG477" s="20"/>
      <c r="BH477" s="164"/>
      <c r="BI477" s="164"/>
      <c r="BJ477" s="164"/>
      <c r="BK477" s="164"/>
      <c r="BL477" s="16"/>
      <c r="BM477" s="16"/>
      <c r="BN477" s="16"/>
      <c r="BO477" s="16"/>
      <c r="BP477" s="16"/>
      <c r="BQ477" s="16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6"/>
      <c r="CC477" s="16"/>
      <c r="CD477" s="16"/>
      <c r="CE477" s="16"/>
      <c r="CF477" s="16"/>
      <c r="CG477" s="16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6"/>
      <c r="CS477" s="16"/>
      <c r="CT477" s="16"/>
      <c r="CU477" s="16"/>
      <c r="CV477" s="16"/>
      <c r="CW477" s="16"/>
      <c r="CX477" s="17"/>
      <c r="CY477" s="17"/>
      <c r="CZ477" s="17"/>
      <c r="DA477" s="17"/>
      <c r="DB477" s="17"/>
      <c r="DC477" s="17"/>
      <c r="DD477" s="17"/>
      <c r="DE477" s="17"/>
      <c r="DF477" s="17"/>
      <c r="DG477" s="17"/>
      <c r="DH477" s="16"/>
      <c r="DI477" s="16"/>
      <c r="DJ477" s="16"/>
      <c r="DK477" s="16"/>
      <c r="DL477" s="16"/>
      <c r="DM477" s="16"/>
      <c r="DN477" s="17"/>
      <c r="DO477" s="17"/>
      <c r="DP477" s="17"/>
      <c r="DQ477" s="17"/>
      <c r="DR477" s="17"/>
      <c r="DS477" s="17"/>
      <c r="DT477" s="17"/>
      <c r="DU477" s="17"/>
      <c r="DV477" s="17"/>
      <c r="DW477" s="17"/>
      <c r="DX477" s="16"/>
      <c r="DY477" s="16"/>
      <c r="DZ477" s="16"/>
      <c r="EA477" s="16"/>
      <c r="EB477" s="16"/>
      <c r="EC477" s="16"/>
      <c r="ED477" s="17"/>
      <c r="EE477" s="17"/>
      <c r="EF477" s="17"/>
      <c r="EG477" s="17"/>
      <c r="EH477" s="17"/>
      <c r="EI477" s="17"/>
      <c r="EJ477" s="17"/>
      <c r="EK477" s="17"/>
      <c r="EL477" s="17"/>
      <c r="EM477" s="17"/>
      <c r="EN477" s="16"/>
      <c r="EO477" s="16"/>
      <c r="EP477" s="16"/>
      <c r="EQ477" s="16"/>
      <c r="ER477" s="16"/>
      <c r="ES477" s="16"/>
      <c r="ET477" s="17"/>
      <c r="EU477" s="17"/>
      <c r="EV477" s="17"/>
      <c r="EW477" s="17"/>
      <c r="EX477" s="17"/>
      <c r="EY477" s="17"/>
      <c r="EZ477" s="17"/>
      <c r="FA477" s="17"/>
      <c r="FB477" s="17"/>
      <c r="FC477" s="17"/>
      <c r="FD477" s="16"/>
      <c r="FE477" s="16"/>
      <c r="FF477" s="16"/>
      <c r="FG477" s="16"/>
      <c r="FH477" s="16"/>
      <c r="FI477" s="16"/>
      <c r="FJ477" s="17"/>
      <c r="FK477" s="17"/>
      <c r="FL477" s="17"/>
      <c r="FM477" s="17"/>
      <c r="FN477" s="17"/>
      <c r="FO477" s="17"/>
      <c r="FP477" s="17"/>
      <c r="FQ477" s="17"/>
      <c r="FR477" s="17"/>
      <c r="FS477" s="17"/>
      <c r="FT477" s="24"/>
      <c r="FU477" s="24"/>
      <c r="FV477" s="24"/>
      <c r="FW477" s="24"/>
      <c r="FX477" s="24"/>
      <c r="FY477" s="24"/>
      <c r="FZ477" s="24"/>
      <c r="GA477" s="24"/>
      <c r="GB477" s="24"/>
      <c r="GC477" s="24"/>
      <c r="GD477" s="24"/>
      <c r="GE477" s="24"/>
      <c r="GF477" s="24"/>
      <c r="GG477" s="24"/>
      <c r="GH477" s="24"/>
      <c r="GI477" s="24"/>
      <c r="GJ477" s="24"/>
      <c r="GK477" s="24"/>
      <c r="GL477" s="24"/>
      <c r="GM477" s="24"/>
      <c r="GN477" s="24"/>
      <c r="GO477" s="24"/>
      <c r="GP477" s="24"/>
      <c r="GQ477" s="24"/>
      <c r="GR477" s="24"/>
      <c r="GS477" s="24"/>
      <c r="GT477" s="24"/>
      <c r="GU477" s="24"/>
      <c r="GV477" s="24"/>
      <c r="GW477" s="24"/>
      <c r="GX477" s="24"/>
      <c r="GY477" s="24"/>
      <c r="GZ477" s="24"/>
      <c r="HA477" s="24"/>
      <c r="HB477" s="24"/>
      <c r="HC477" s="24"/>
      <c r="HD477" s="24"/>
      <c r="HE477" s="24"/>
      <c r="HF477" s="24"/>
      <c r="HG477" s="24"/>
      <c r="HH477" s="24"/>
      <c r="HI477" s="24"/>
      <c r="HJ477" s="24"/>
      <c r="HK477" s="24"/>
      <c r="HL477" s="24"/>
      <c r="HM477" s="24"/>
      <c r="HN477" s="24"/>
      <c r="HO477" s="24"/>
      <c r="HP477" s="17"/>
      <c r="HQ477" s="17"/>
      <c r="HR477" s="17"/>
      <c r="HS477" s="17"/>
      <c r="HT477" s="17"/>
      <c r="HU477" s="20"/>
      <c r="HV477" s="20"/>
      <c r="HW477" s="20"/>
      <c r="HX477" s="20"/>
      <c r="HY477" s="165"/>
      <c r="HZ477" s="16"/>
      <c r="IA477" s="16"/>
      <c r="IB477" s="16"/>
      <c r="IC477" s="16"/>
      <c r="ID477" s="16"/>
      <c r="IE477" s="16"/>
      <c r="IF477" s="16"/>
      <c r="IG477" s="16"/>
      <c r="IH477" s="16"/>
      <c r="II477" s="16"/>
      <c r="IJ477" s="16"/>
      <c r="IK477" s="16"/>
      <c r="IL477" s="16"/>
      <c r="IM477" s="163"/>
      <c r="IN477" s="165"/>
      <c r="IO477" s="16"/>
      <c r="IP477" s="163"/>
      <c r="IQ477" s="163"/>
      <c r="IR477" s="163"/>
      <c r="IS477" s="163"/>
      <c r="IT477" s="163" t="s">
        <v>4</v>
      </c>
      <c r="IU477" s="163" t="s">
        <v>4</v>
      </c>
      <c r="IV477" s="163" t="s">
        <v>4</v>
      </c>
      <c r="IW477" s="163" t="s">
        <v>4</v>
      </c>
      <c r="IX477" s="163" t="s">
        <v>4</v>
      </c>
      <c r="IY477" s="163" t="s">
        <v>4</v>
      </c>
      <c r="IZ477" s="72" t="s">
        <v>4</v>
      </c>
      <c r="JA477" s="72" t="s">
        <v>4</v>
      </c>
      <c r="JB477" s="72" t="s">
        <v>4</v>
      </c>
      <c r="JC477" s="72" t="s">
        <v>4</v>
      </c>
      <c r="JD477" s="72" t="s">
        <v>4</v>
      </c>
      <c r="JE477" s="72" t="s">
        <v>4</v>
      </c>
      <c r="JF477" s="163"/>
      <c r="JG477" s="163"/>
      <c r="JH477" s="163"/>
      <c r="JI477" s="163"/>
      <c r="JJ477" s="163"/>
      <c r="JK477" s="163"/>
      <c r="JL477" s="72"/>
      <c r="JM477" s="72"/>
      <c r="JN477" s="72"/>
      <c r="JO477" s="72"/>
      <c r="JP477" s="72"/>
      <c r="JQ477" s="72"/>
    </row>
    <row r="478" spans="1:277" s="166" customFormat="1" ht="16.5" customHeight="1" x14ac:dyDescent="0.3">
      <c r="A478" s="22"/>
      <c r="B478" s="162"/>
      <c r="C478" s="378" t="s">
        <v>299</v>
      </c>
      <c r="D478" s="378"/>
      <c r="E478" s="378"/>
      <c r="F478" s="378"/>
      <c r="G478" s="378"/>
      <c r="H478" s="378"/>
      <c r="I478" s="378"/>
      <c r="J478" s="378"/>
      <c r="K478" s="378"/>
      <c r="L478" s="378"/>
      <c r="M478" s="378"/>
      <c r="N478" s="378"/>
      <c r="Q478" s="167"/>
      <c r="R478" s="167"/>
      <c r="AB478" s="16"/>
      <c r="AC478" s="16"/>
      <c r="AD478" s="16"/>
      <c r="AE478" s="16"/>
      <c r="AF478" s="16"/>
      <c r="AG478" s="163"/>
      <c r="AH478" s="163"/>
      <c r="AI478" s="163"/>
      <c r="AJ478" s="163"/>
      <c r="AK478" s="16"/>
      <c r="AL478" s="16"/>
      <c r="AM478" s="16"/>
      <c r="AN478" s="16"/>
      <c r="AO478" s="16"/>
      <c r="AP478" s="163"/>
      <c r="AQ478" s="163"/>
      <c r="AR478" s="163"/>
      <c r="AS478" s="163"/>
      <c r="AT478" s="72"/>
      <c r="AU478" s="72"/>
      <c r="AV478" s="72"/>
      <c r="AW478" s="72"/>
      <c r="AX478" s="72"/>
      <c r="AY478" s="72"/>
      <c r="AZ478" s="72"/>
      <c r="BA478" s="72"/>
      <c r="BB478" s="72"/>
      <c r="BC478" s="163"/>
      <c r="BD478" s="163"/>
      <c r="BE478" s="163"/>
      <c r="BF478" s="163"/>
      <c r="BG478" s="163"/>
      <c r="BH478" s="72"/>
      <c r="BI478" s="72"/>
      <c r="BJ478" s="72"/>
      <c r="BK478" s="72"/>
      <c r="BL478" s="16"/>
      <c r="BM478" s="16"/>
      <c r="BN478" s="16"/>
      <c r="BO478" s="16"/>
      <c r="BP478" s="16"/>
      <c r="BQ478" s="16"/>
      <c r="BR478" s="16"/>
      <c r="BS478" s="16"/>
      <c r="BT478" s="16"/>
      <c r="BU478" s="16"/>
      <c r="BV478" s="16"/>
      <c r="BW478" s="16"/>
      <c r="BX478" s="16"/>
      <c r="BY478" s="16"/>
      <c r="BZ478" s="16"/>
      <c r="CA478" s="16"/>
      <c r="CB478" s="16"/>
      <c r="CC478" s="16"/>
      <c r="CD478" s="16"/>
      <c r="CE478" s="16"/>
      <c r="CF478" s="16"/>
      <c r="CG478" s="16"/>
      <c r="CH478" s="16"/>
      <c r="CI478" s="16"/>
      <c r="CJ478" s="16"/>
      <c r="CK478" s="16"/>
      <c r="CL478" s="16"/>
      <c r="CM478" s="16"/>
      <c r="CN478" s="16"/>
      <c r="CO478" s="16"/>
      <c r="CP478" s="16"/>
      <c r="CQ478" s="16"/>
      <c r="CR478" s="16"/>
      <c r="CS478" s="16"/>
      <c r="CT478" s="16"/>
      <c r="CU478" s="16"/>
      <c r="CV478" s="16"/>
      <c r="CW478" s="16"/>
      <c r="CX478" s="16"/>
      <c r="CY478" s="16"/>
      <c r="CZ478" s="16"/>
      <c r="DA478" s="16"/>
      <c r="DB478" s="16"/>
      <c r="DC478" s="16"/>
      <c r="DD478" s="16"/>
      <c r="DE478" s="16"/>
      <c r="DF478" s="16"/>
      <c r="DG478" s="16"/>
      <c r="DH478" s="16"/>
      <c r="DI478" s="16"/>
      <c r="DJ478" s="16"/>
      <c r="DK478" s="16"/>
      <c r="DL478" s="16"/>
      <c r="DM478" s="16"/>
      <c r="DN478" s="16"/>
      <c r="DO478" s="16"/>
      <c r="DP478" s="16"/>
      <c r="DQ478" s="16"/>
      <c r="DR478" s="16"/>
      <c r="DS478" s="16"/>
      <c r="DT478" s="16"/>
      <c r="DU478" s="16"/>
      <c r="DV478" s="16"/>
      <c r="DW478" s="16"/>
      <c r="DX478" s="16"/>
      <c r="DY478" s="16"/>
      <c r="DZ478" s="16"/>
      <c r="EA478" s="16"/>
      <c r="EB478" s="16"/>
      <c r="EC478" s="16"/>
      <c r="ED478" s="16"/>
      <c r="EE478" s="16"/>
      <c r="EF478" s="16"/>
      <c r="EG478" s="16"/>
      <c r="EH478" s="16"/>
      <c r="EI478" s="16"/>
      <c r="EJ478" s="16"/>
      <c r="EK478" s="16"/>
      <c r="EL478" s="16"/>
      <c r="EM478" s="16"/>
      <c r="EN478" s="16"/>
      <c r="EO478" s="16"/>
      <c r="EP478" s="16"/>
      <c r="EQ478" s="16"/>
      <c r="ER478" s="16"/>
      <c r="ES478" s="16"/>
      <c r="ET478" s="16"/>
      <c r="EU478" s="16"/>
      <c r="EV478" s="16"/>
      <c r="EW478" s="16"/>
      <c r="EX478" s="16"/>
      <c r="EY478" s="16"/>
      <c r="EZ478" s="16"/>
      <c r="FA478" s="16"/>
      <c r="FB478" s="16"/>
      <c r="FC478" s="16"/>
      <c r="FD478" s="16"/>
      <c r="FE478" s="16"/>
      <c r="FF478" s="16"/>
      <c r="FG478" s="16"/>
      <c r="FH478" s="16"/>
      <c r="FI478" s="16"/>
      <c r="FJ478" s="16"/>
      <c r="FK478" s="16"/>
      <c r="FL478" s="16"/>
      <c r="FM478" s="16"/>
      <c r="FN478" s="16"/>
      <c r="FO478" s="16"/>
      <c r="FP478" s="16"/>
      <c r="FQ478" s="16"/>
      <c r="FR478" s="16"/>
      <c r="FS478" s="16"/>
      <c r="FT478" s="70"/>
      <c r="FU478" s="70"/>
      <c r="FV478" s="70"/>
      <c r="FW478" s="70"/>
      <c r="FX478" s="70"/>
      <c r="FY478" s="70"/>
      <c r="FZ478" s="70"/>
      <c r="GA478" s="70"/>
      <c r="GB478" s="70"/>
      <c r="GC478" s="70"/>
      <c r="GD478" s="70"/>
      <c r="GE478" s="70"/>
      <c r="GF478" s="70"/>
      <c r="GG478" s="70"/>
      <c r="GH478" s="70"/>
      <c r="GI478" s="70"/>
      <c r="GJ478" s="70"/>
      <c r="GK478" s="70"/>
      <c r="GL478" s="70"/>
      <c r="GM478" s="70"/>
      <c r="GN478" s="70"/>
      <c r="GO478" s="70"/>
      <c r="GP478" s="70"/>
      <c r="GQ478" s="70"/>
      <c r="GR478" s="70"/>
      <c r="GS478" s="70"/>
      <c r="GT478" s="70"/>
      <c r="GU478" s="70"/>
      <c r="GV478" s="70"/>
      <c r="GW478" s="70"/>
      <c r="GX478" s="70"/>
      <c r="GY478" s="70"/>
      <c r="GZ478" s="70"/>
      <c r="HA478" s="70"/>
      <c r="HB478" s="70"/>
      <c r="HC478" s="70"/>
      <c r="HD478" s="70"/>
      <c r="HE478" s="70"/>
      <c r="HF478" s="70"/>
      <c r="HG478" s="70"/>
      <c r="HH478" s="70"/>
      <c r="HI478" s="70"/>
      <c r="HJ478" s="70"/>
      <c r="HK478" s="70"/>
      <c r="HL478" s="70"/>
      <c r="HM478" s="70"/>
      <c r="HN478" s="70"/>
      <c r="HO478" s="70"/>
      <c r="HP478" s="16"/>
      <c r="HQ478" s="16"/>
      <c r="HR478" s="16"/>
      <c r="HS478" s="16"/>
      <c r="HT478" s="16"/>
      <c r="HU478" s="163"/>
      <c r="HV478" s="163"/>
      <c r="HW478" s="163"/>
      <c r="HX478" s="163"/>
      <c r="HY478" s="165"/>
      <c r="HZ478" s="16"/>
      <c r="IA478" s="16"/>
      <c r="IB478" s="16"/>
      <c r="IC478" s="16"/>
      <c r="ID478" s="16"/>
      <c r="IE478" s="16"/>
      <c r="IF478" s="16"/>
      <c r="IG478" s="16"/>
      <c r="IH478" s="16"/>
      <c r="II478" s="16"/>
      <c r="IJ478" s="16"/>
      <c r="IK478" s="16"/>
      <c r="IL478" s="16"/>
      <c r="IM478" s="163"/>
      <c r="IN478" s="165"/>
      <c r="IO478" s="16"/>
      <c r="IP478" s="163"/>
      <c r="IQ478" s="163"/>
      <c r="IR478" s="163"/>
      <c r="IS478" s="163"/>
      <c r="IT478" s="163"/>
      <c r="IU478" s="163"/>
      <c r="IV478" s="163"/>
      <c r="IW478" s="163"/>
      <c r="IX478" s="163"/>
      <c r="IY478" s="163"/>
      <c r="IZ478" s="72"/>
      <c r="JA478" s="72"/>
      <c r="JB478" s="72"/>
      <c r="JC478" s="72"/>
      <c r="JD478" s="72"/>
      <c r="JE478" s="72"/>
      <c r="JF478" s="163"/>
      <c r="JG478" s="163"/>
      <c r="JH478" s="163"/>
      <c r="JI478" s="163"/>
      <c r="JJ478" s="163"/>
      <c r="JK478" s="163"/>
      <c r="JL478" s="72"/>
      <c r="JM478" s="72"/>
      <c r="JN478" s="72"/>
      <c r="JO478" s="72"/>
      <c r="JP478" s="72"/>
      <c r="JQ478" s="72"/>
    </row>
    <row r="479" spans="1:277" s="33" customFormat="1" ht="14.4" x14ac:dyDescent="0.3">
      <c r="A479" s="14"/>
      <c r="B479" s="162" t="s">
        <v>300</v>
      </c>
      <c r="C479" s="379"/>
      <c r="D479" s="379"/>
      <c r="E479" s="379"/>
      <c r="F479" s="379"/>
      <c r="G479" s="379"/>
      <c r="H479" s="379"/>
      <c r="I479" s="380"/>
      <c r="J479" s="380"/>
      <c r="K479" s="380"/>
      <c r="L479" s="380"/>
      <c r="M479" s="380"/>
      <c r="N479" s="380"/>
      <c r="O479" s="11"/>
      <c r="P479" s="11"/>
      <c r="Q479" s="2"/>
      <c r="R479" s="2"/>
      <c r="S479" s="11"/>
      <c r="T479" s="11"/>
      <c r="U479" s="11"/>
      <c r="V479" s="11"/>
      <c r="W479" s="11"/>
      <c r="X479" s="11"/>
      <c r="Y479" s="11"/>
      <c r="Z479" s="11"/>
      <c r="AA479" s="11"/>
      <c r="AB479" s="16"/>
      <c r="AC479" s="16"/>
      <c r="AD479" s="16"/>
      <c r="AE479" s="16"/>
      <c r="AF479" s="16"/>
      <c r="AG479" s="163"/>
      <c r="AH479" s="163"/>
      <c r="AI479" s="163"/>
      <c r="AJ479" s="163"/>
      <c r="AK479" s="16"/>
      <c r="AL479" s="16"/>
      <c r="AM479" s="16"/>
      <c r="AN479" s="16"/>
      <c r="AO479" s="16"/>
      <c r="AP479" s="163"/>
      <c r="AQ479" s="163"/>
      <c r="AR479" s="163"/>
      <c r="AS479" s="163"/>
      <c r="AT479" s="164"/>
      <c r="AU479" s="164"/>
      <c r="AV479" s="164"/>
      <c r="AW479" s="164"/>
      <c r="AX479" s="164"/>
      <c r="AY479" s="164"/>
      <c r="AZ479" s="164"/>
      <c r="BA479" s="164"/>
      <c r="BB479" s="164"/>
      <c r="BC479" s="20"/>
      <c r="BD479" s="20"/>
      <c r="BE479" s="20"/>
      <c r="BF479" s="20"/>
      <c r="BG479" s="20"/>
      <c r="BH479" s="164"/>
      <c r="BI479" s="164"/>
      <c r="BJ479" s="164"/>
      <c r="BK479" s="164"/>
      <c r="BL479" s="16"/>
      <c r="BM479" s="16"/>
      <c r="BN479" s="16"/>
      <c r="BO479" s="16"/>
      <c r="BP479" s="16"/>
      <c r="BQ479" s="16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6"/>
      <c r="CC479" s="16"/>
      <c r="CD479" s="16"/>
      <c r="CE479" s="16"/>
      <c r="CF479" s="16"/>
      <c r="CG479" s="16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6"/>
      <c r="CS479" s="16"/>
      <c r="CT479" s="16"/>
      <c r="CU479" s="16"/>
      <c r="CV479" s="16"/>
      <c r="CW479" s="16"/>
      <c r="CX479" s="17"/>
      <c r="CY479" s="17"/>
      <c r="CZ479" s="17"/>
      <c r="DA479" s="17"/>
      <c r="DB479" s="17"/>
      <c r="DC479" s="17"/>
      <c r="DD479" s="17"/>
      <c r="DE479" s="17"/>
      <c r="DF479" s="17"/>
      <c r="DG479" s="17"/>
      <c r="DH479" s="16"/>
      <c r="DI479" s="16"/>
      <c r="DJ479" s="16"/>
      <c r="DK479" s="16"/>
      <c r="DL479" s="16"/>
      <c r="DM479" s="16"/>
      <c r="DN479" s="17"/>
      <c r="DO479" s="17"/>
      <c r="DP479" s="17"/>
      <c r="DQ479" s="17"/>
      <c r="DR479" s="17"/>
      <c r="DS479" s="17"/>
      <c r="DT479" s="17"/>
      <c r="DU479" s="17"/>
      <c r="DV479" s="17"/>
      <c r="DW479" s="17"/>
      <c r="DX479" s="16"/>
      <c r="DY479" s="16"/>
      <c r="DZ479" s="16"/>
      <c r="EA479" s="16"/>
      <c r="EB479" s="16"/>
      <c r="EC479" s="16"/>
      <c r="ED479" s="17"/>
      <c r="EE479" s="17"/>
      <c r="EF479" s="17"/>
      <c r="EG479" s="17"/>
      <c r="EH479" s="17"/>
      <c r="EI479" s="17"/>
      <c r="EJ479" s="17"/>
      <c r="EK479" s="17"/>
      <c r="EL479" s="17"/>
      <c r="EM479" s="17"/>
      <c r="EN479" s="16"/>
      <c r="EO479" s="16"/>
      <c r="EP479" s="16"/>
      <c r="EQ479" s="16"/>
      <c r="ER479" s="16"/>
      <c r="ES479" s="16"/>
      <c r="ET479" s="17"/>
      <c r="EU479" s="17"/>
      <c r="EV479" s="17"/>
      <c r="EW479" s="17"/>
      <c r="EX479" s="17"/>
      <c r="EY479" s="17"/>
      <c r="EZ479" s="17"/>
      <c r="FA479" s="17"/>
      <c r="FB479" s="17"/>
      <c r="FC479" s="17"/>
      <c r="FD479" s="16"/>
      <c r="FE479" s="16"/>
      <c r="FF479" s="16"/>
      <c r="FG479" s="16"/>
      <c r="FH479" s="16"/>
      <c r="FI479" s="16"/>
      <c r="FJ479" s="17"/>
      <c r="FK479" s="17"/>
      <c r="FL479" s="17"/>
      <c r="FM479" s="17"/>
      <c r="FN479" s="17"/>
      <c r="FO479" s="17"/>
      <c r="FP479" s="17"/>
      <c r="FQ479" s="17"/>
      <c r="FR479" s="17"/>
      <c r="FS479" s="17"/>
      <c r="FT479" s="24"/>
      <c r="FU479" s="24"/>
      <c r="FV479" s="24"/>
      <c r="FW479" s="24"/>
      <c r="FX479" s="24"/>
      <c r="FY479" s="24"/>
      <c r="FZ479" s="24"/>
      <c r="GA479" s="24"/>
      <c r="GB479" s="24"/>
      <c r="GC479" s="24"/>
      <c r="GD479" s="24"/>
      <c r="GE479" s="24"/>
      <c r="GF479" s="24"/>
      <c r="GG479" s="24"/>
      <c r="GH479" s="24"/>
      <c r="GI479" s="24"/>
      <c r="GJ479" s="24"/>
      <c r="GK479" s="24"/>
      <c r="GL479" s="24"/>
      <c r="GM479" s="24"/>
      <c r="GN479" s="24"/>
      <c r="GO479" s="24"/>
      <c r="GP479" s="24"/>
      <c r="GQ479" s="24"/>
      <c r="GR479" s="24"/>
      <c r="GS479" s="24"/>
      <c r="GT479" s="24"/>
      <c r="GU479" s="24"/>
      <c r="GV479" s="24"/>
      <c r="GW479" s="24"/>
      <c r="GX479" s="24"/>
      <c r="GY479" s="24"/>
      <c r="GZ479" s="24"/>
      <c r="HA479" s="24"/>
      <c r="HB479" s="24"/>
      <c r="HC479" s="24"/>
      <c r="HD479" s="24"/>
      <c r="HE479" s="24"/>
      <c r="HF479" s="24"/>
      <c r="HG479" s="24"/>
      <c r="HH479" s="24"/>
      <c r="HI479" s="24"/>
      <c r="HJ479" s="24"/>
      <c r="HK479" s="24"/>
      <c r="HL479" s="24"/>
      <c r="HM479" s="24"/>
      <c r="HN479" s="24"/>
      <c r="HO479" s="24"/>
      <c r="HP479" s="17"/>
      <c r="HQ479" s="17"/>
      <c r="HR479" s="17"/>
      <c r="HS479" s="17"/>
      <c r="HT479" s="17"/>
      <c r="HU479" s="20"/>
      <c r="HV479" s="20"/>
      <c r="HW479" s="20"/>
      <c r="HX479" s="20"/>
      <c r="HY479" s="165"/>
      <c r="HZ479" s="16"/>
      <c r="IA479" s="16"/>
      <c r="IB479" s="16"/>
      <c r="IC479" s="16"/>
      <c r="ID479" s="16"/>
      <c r="IE479" s="16"/>
      <c r="IF479" s="16"/>
      <c r="IG479" s="16"/>
      <c r="IH479" s="16"/>
      <c r="II479" s="16"/>
      <c r="IJ479" s="16"/>
      <c r="IK479" s="16"/>
      <c r="IL479" s="16"/>
      <c r="IM479" s="163"/>
      <c r="IN479" s="165"/>
      <c r="IO479" s="16"/>
      <c r="IP479" s="163"/>
      <c r="IQ479" s="163"/>
      <c r="IR479" s="163"/>
      <c r="IS479" s="163"/>
      <c r="IT479" s="163"/>
      <c r="IU479" s="163"/>
      <c r="IV479" s="163"/>
      <c r="IW479" s="163"/>
      <c r="IX479" s="163"/>
      <c r="IY479" s="163"/>
      <c r="IZ479" s="72"/>
      <c r="JA479" s="72"/>
      <c r="JB479" s="72"/>
      <c r="JC479" s="72"/>
      <c r="JD479" s="72"/>
      <c r="JE479" s="72"/>
      <c r="JF479" s="163" t="s">
        <v>4</v>
      </c>
      <c r="JG479" s="163" t="s">
        <v>4</v>
      </c>
      <c r="JH479" s="163" t="s">
        <v>4</v>
      </c>
      <c r="JI479" s="163" t="s">
        <v>4</v>
      </c>
      <c r="JJ479" s="163" t="s">
        <v>4</v>
      </c>
      <c r="JK479" s="163" t="s">
        <v>4</v>
      </c>
      <c r="JL479" s="72" t="s">
        <v>4</v>
      </c>
      <c r="JM479" s="72" t="s">
        <v>4</v>
      </c>
      <c r="JN479" s="72" t="s">
        <v>4</v>
      </c>
      <c r="JO479" s="72" t="s">
        <v>4</v>
      </c>
      <c r="JP479" s="72" t="s">
        <v>4</v>
      </c>
      <c r="JQ479" s="72" t="s">
        <v>4</v>
      </c>
    </row>
    <row r="480" spans="1:277" s="166" customFormat="1" ht="16.5" customHeight="1" x14ac:dyDescent="0.3">
      <c r="A480" s="22"/>
      <c r="C480" s="378" t="s">
        <v>299</v>
      </c>
      <c r="D480" s="378"/>
      <c r="E480" s="378"/>
      <c r="F480" s="378"/>
      <c r="G480" s="378"/>
      <c r="H480" s="378"/>
      <c r="I480" s="378"/>
      <c r="J480" s="378"/>
      <c r="K480" s="378"/>
      <c r="L480" s="378"/>
      <c r="M480" s="378"/>
      <c r="N480" s="378"/>
      <c r="Q480" s="167"/>
      <c r="R480" s="167"/>
      <c r="AB480" s="16"/>
      <c r="AC480" s="16"/>
      <c r="AD480" s="16"/>
      <c r="AE480" s="16"/>
      <c r="AF480" s="16"/>
      <c r="AG480" s="163"/>
      <c r="AH480" s="163"/>
      <c r="AI480" s="163"/>
      <c r="AJ480" s="163"/>
      <c r="AK480" s="16"/>
      <c r="AL480" s="16"/>
      <c r="AM480" s="16"/>
      <c r="AN480" s="16"/>
      <c r="AO480" s="16"/>
      <c r="AP480" s="163"/>
      <c r="AQ480" s="163"/>
      <c r="AR480" s="163"/>
      <c r="AS480" s="163"/>
      <c r="AT480" s="72"/>
      <c r="AU480" s="72"/>
      <c r="AV480" s="72"/>
      <c r="AW480" s="72"/>
      <c r="AX480" s="72"/>
      <c r="AY480" s="72"/>
      <c r="AZ480" s="72"/>
      <c r="BA480" s="72"/>
      <c r="BB480" s="72"/>
      <c r="BC480" s="163"/>
      <c r="BD480" s="163"/>
      <c r="BE480" s="163"/>
      <c r="BF480" s="163"/>
      <c r="BG480" s="163"/>
      <c r="BH480" s="72"/>
      <c r="BI480" s="72"/>
      <c r="BJ480" s="72"/>
      <c r="BK480" s="72"/>
      <c r="BL480" s="16"/>
      <c r="BM480" s="16"/>
      <c r="BN480" s="16"/>
      <c r="BO480" s="16"/>
      <c r="BP480" s="16"/>
      <c r="BQ480" s="16"/>
      <c r="BR480" s="16"/>
      <c r="BS480" s="16"/>
      <c r="BT480" s="16"/>
      <c r="BU480" s="16"/>
      <c r="BV480" s="16"/>
      <c r="BW480" s="16"/>
      <c r="BX480" s="16"/>
      <c r="BY480" s="16"/>
      <c r="BZ480" s="16"/>
      <c r="CA480" s="16"/>
      <c r="CB480" s="16"/>
      <c r="CC480" s="16"/>
      <c r="CD480" s="16"/>
      <c r="CE480" s="16"/>
      <c r="CF480" s="16"/>
      <c r="CG480" s="16"/>
      <c r="CH480" s="16"/>
      <c r="CI480" s="16"/>
      <c r="CJ480" s="16"/>
      <c r="CK480" s="16"/>
      <c r="CL480" s="16"/>
      <c r="CM480" s="16"/>
      <c r="CN480" s="16"/>
      <c r="CO480" s="16"/>
      <c r="CP480" s="16"/>
      <c r="CQ480" s="16"/>
      <c r="CR480" s="16"/>
      <c r="CS480" s="16"/>
      <c r="CT480" s="16"/>
      <c r="CU480" s="16"/>
      <c r="CV480" s="16"/>
      <c r="CW480" s="16"/>
      <c r="CX480" s="16"/>
      <c r="CY480" s="16"/>
      <c r="CZ480" s="16"/>
      <c r="DA480" s="16"/>
      <c r="DB480" s="16"/>
      <c r="DC480" s="16"/>
      <c r="DD480" s="16"/>
      <c r="DE480" s="16"/>
      <c r="DF480" s="16"/>
      <c r="DG480" s="16"/>
      <c r="DH480" s="16"/>
      <c r="DI480" s="16"/>
      <c r="DJ480" s="1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  <c r="EY480" s="16"/>
      <c r="EZ480" s="16"/>
      <c r="FA480" s="16"/>
      <c r="FB480" s="16"/>
      <c r="FC480" s="16"/>
      <c r="FD480" s="16"/>
      <c r="FE480" s="16"/>
      <c r="FF480" s="16"/>
      <c r="FG480" s="16"/>
      <c r="FH480" s="16"/>
      <c r="FI480" s="16"/>
      <c r="FJ480" s="16"/>
      <c r="FK480" s="16"/>
      <c r="FL480" s="16"/>
      <c r="FM480" s="16"/>
      <c r="FN480" s="16"/>
      <c r="FO480" s="16"/>
      <c r="FP480" s="16"/>
      <c r="FQ480" s="16"/>
      <c r="FR480" s="16"/>
      <c r="FS480" s="16"/>
      <c r="FT480" s="70"/>
      <c r="FU480" s="70"/>
      <c r="FV480" s="70"/>
      <c r="FW480" s="70"/>
      <c r="FX480" s="70"/>
      <c r="FY480" s="70"/>
      <c r="FZ480" s="70"/>
      <c r="GA480" s="70"/>
      <c r="GB480" s="70"/>
      <c r="GC480" s="70"/>
      <c r="GD480" s="70"/>
      <c r="GE480" s="70"/>
      <c r="GF480" s="70"/>
      <c r="GG480" s="70"/>
      <c r="GH480" s="70"/>
      <c r="GI480" s="70"/>
      <c r="GJ480" s="70"/>
      <c r="GK480" s="70"/>
      <c r="GL480" s="70"/>
      <c r="GM480" s="70"/>
      <c r="GN480" s="70"/>
      <c r="GO480" s="70"/>
      <c r="GP480" s="70"/>
      <c r="GQ480" s="70"/>
      <c r="GR480" s="70"/>
      <c r="GS480" s="70"/>
      <c r="GT480" s="70"/>
      <c r="GU480" s="70"/>
      <c r="GV480" s="70"/>
      <c r="GW480" s="70"/>
      <c r="GX480" s="70"/>
      <c r="GY480" s="70"/>
      <c r="GZ480" s="70"/>
      <c r="HA480" s="70"/>
      <c r="HB480" s="70"/>
      <c r="HC480" s="70"/>
      <c r="HD480" s="70"/>
      <c r="HE480" s="70"/>
      <c r="HF480" s="70"/>
      <c r="HG480" s="70"/>
      <c r="HH480" s="70"/>
      <c r="HI480" s="70"/>
      <c r="HJ480" s="70"/>
      <c r="HK480" s="70"/>
      <c r="HL480" s="70"/>
      <c r="HM480" s="70"/>
      <c r="HN480" s="70"/>
      <c r="HO480" s="70"/>
      <c r="HP480" s="16"/>
      <c r="HQ480" s="16"/>
      <c r="HR480" s="16"/>
      <c r="HS480" s="16"/>
      <c r="HT480" s="16"/>
      <c r="HU480" s="163"/>
      <c r="HV480" s="163"/>
      <c r="HW480" s="163"/>
      <c r="HX480" s="163"/>
      <c r="HY480" s="165"/>
      <c r="HZ480" s="16"/>
      <c r="IA480" s="16"/>
      <c r="IB480" s="16"/>
      <c r="IC480" s="16"/>
      <c r="ID480" s="16"/>
      <c r="IE480" s="16"/>
      <c r="IF480" s="16"/>
      <c r="IG480" s="16"/>
      <c r="IH480" s="16"/>
      <c r="II480" s="16"/>
      <c r="IJ480" s="16"/>
      <c r="IK480" s="16"/>
      <c r="IL480" s="16"/>
      <c r="IM480" s="163"/>
      <c r="IN480" s="165"/>
      <c r="IO480" s="16"/>
      <c r="IP480" s="163"/>
      <c r="IQ480" s="163"/>
      <c r="IR480" s="163"/>
      <c r="IS480" s="163"/>
      <c r="IT480" s="163"/>
      <c r="IU480" s="163"/>
      <c r="IV480" s="163"/>
      <c r="IW480" s="163"/>
      <c r="IX480" s="163"/>
      <c r="IY480" s="163"/>
      <c r="IZ480" s="72"/>
      <c r="JA480" s="72"/>
      <c r="JB480" s="72"/>
      <c r="JC480" s="72"/>
      <c r="JD480" s="72"/>
      <c r="JE480" s="72"/>
      <c r="JF480" s="163"/>
      <c r="JG480" s="163"/>
      <c r="JH480" s="163"/>
      <c r="JI480" s="163"/>
      <c r="JJ480" s="163"/>
      <c r="JK480" s="163"/>
      <c r="JL480" s="72"/>
      <c r="JM480" s="72"/>
      <c r="JN480" s="72"/>
      <c r="JO480" s="72"/>
      <c r="JP480" s="72"/>
      <c r="JQ480" s="72"/>
    </row>
    <row r="482" spans="1:1" s="11" customFormat="1" ht="14.4" x14ac:dyDescent="0.3">
      <c r="A482" s="12"/>
    </row>
    <row r="483" spans="1:1" s="11" customFormat="1" ht="14.4" x14ac:dyDescent="0.3">
      <c r="A483" s="12"/>
    </row>
    <row r="484" spans="1:1" s="11" customFormat="1" ht="14.4" x14ac:dyDescent="0.3">
      <c r="A484" s="12"/>
    </row>
    <row r="485" spans="1:1" s="11" customFormat="1" ht="14.4" x14ac:dyDescent="0.3">
      <c r="A485" s="12"/>
    </row>
    <row r="486" spans="1:1" s="11" customFormat="1" ht="14.4" x14ac:dyDescent="0.3">
      <c r="A486" s="12"/>
    </row>
    <row r="487" spans="1:1" s="11" customFormat="1" ht="14.4" x14ac:dyDescent="0.3">
      <c r="A487" s="12"/>
    </row>
    <row r="488" spans="1:1" s="11" customFormat="1" ht="14.4" x14ac:dyDescent="0.3">
      <c r="A488" s="12"/>
    </row>
    <row r="489" spans="1:1" s="11" customFormat="1" ht="14.4" x14ac:dyDescent="0.3">
      <c r="A489" s="12"/>
    </row>
    <row r="490" spans="1:1" s="11" customFormat="1" ht="14.4" x14ac:dyDescent="0.3">
      <c r="A490" s="12"/>
    </row>
    <row r="491" spans="1:1" s="11" customFormat="1" ht="14.4" x14ac:dyDescent="0.3">
      <c r="A491" s="12"/>
    </row>
    <row r="492" spans="1:1" s="11" customFormat="1" ht="14.4" x14ac:dyDescent="0.3">
      <c r="A492" s="12"/>
    </row>
    <row r="493" spans="1:1" s="11" customFormat="1" ht="14.4" x14ac:dyDescent="0.3">
      <c r="A493" s="12"/>
    </row>
    <row r="494" spans="1:1" s="11" customFormat="1" ht="14.4" x14ac:dyDescent="0.3">
      <c r="A494" s="12"/>
    </row>
    <row r="495" spans="1:1" s="11" customFormat="1" ht="14.4" x14ac:dyDescent="0.3">
      <c r="A495" s="12"/>
    </row>
    <row r="496" spans="1:1" s="11" customFormat="1" ht="14.4" x14ac:dyDescent="0.3">
      <c r="A496" s="12"/>
    </row>
    <row r="497" spans="1:1" s="11" customFormat="1" ht="14.4" x14ac:dyDescent="0.3">
      <c r="A497" s="12"/>
    </row>
    <row r="498" spans="1:1" s="11" customFormat="1" ht="14.4" x14ac:dyDescent="0.3">
      <c r="A498" s="12"/>
    </row>
    <row r="499" spans="1:1" s="11" customFormat="1" ht="14.4" x14ac:dyDescent="0.3">
      <c r="A499" s="12"/>
    </row>
    <row r="500" spans="1:1" s="11" customFormat="1" ht="14.4" x14ac:dyDescent="0.3">
      <c r="A500" s="12"/>
    </row>
    <row r="501" spans="1:1" s="11" customFormat="1" ht="14.4" x14ac:dyDescent="0.3">
      <c r="A501" s="12"/>
    </row>
    <row r="502" spans="1:1" s="11" customFormat="1" ht="14.4" x14ac:dyDescent="0.3">
      <c r="A502" s="12"/>
    </row>
    <row r="503" spans="1:1" s="11" customFormat="1" ht="14.4" x14ac:dyDescent="0.3">
      <c r="A503" s="12"/>
    </row>
    <row r="504" spans="1:1" s="11" customFormat="1" ht="14.4" x14ac:dyDescent="0.3">
      <c r="A504" s="12"/>
    </row>
    <row r="505" spans="1:1" s="11" customFormat="1" ht="14.4" x14ac:dyDescent="0.3">
      <c r="A505" s="12"/>
    </row>
    <row r="506" spans="1:1" s="11" customFormat="1" ht="14.4" x14ac:dyDescent="0.3">
      <c r="A506" s="12"/>
    </row>
    <row r="507" spans="1:1" s="11" customFormat="1" ht="14.4" x14ac:dyDescent="0.3">
      <c r="A507" s="12"/>
    </row>
    <row r="508" spans="1:1" s="11" customFormat="1" ht="14.4" x14ac:dyDescent="0.3">
      <c r="A508" s="12"/>
    </row>
    <row r="509" spans="1:1" s="11" customFormat="1" ht="14.4" x14ac:dyDescent="0.3">
      <c r="A509" s="12"/>
    </row>
    <row r="510" spans="1:1" s="11" customFormat="1" ht="14.4" x14ac:dyDescent="0.3">
      <c r="A510" s="12"/>
    </row>
    <row r="511" spans="1:1" s="11" customFormat="1" ht="14.4" x14ac:dyDescent="0.3">
      <c r="A511" s="12"/>
    </row>
    <row r="512" spans="1:1" s="11" customFormat="1" ht="14.4" x14ac:dyDescent="0.3">
      <c r="A512" s="12"/>
    </row>
    <row r="513" spans="1:1" s="11" customFormat="1" ht="14.4" x14ac:dyDescent="0.3">
      <c r="A513" s="12"/>
    </row>
    <row r="514" spans="1:1" s="11" customFormat="1" ht="14.4" x14ac:dyDescent="0.3">
      <c r="A514" s="12"/>
    </row>
  </sheetData>
  <mergeCells count="474">
    <mergeCell ref="C478:N478"/>
    <mergeCell ref="C479:H479"/>
    <mergeCell ref="I479:N479"/>
    <mergeCell ref="C480:N480"/>
    <mergeCell ref="C471:O471"/>
    <mergeCell ref="C472:O472"/>
    <mergeCell ref="C473:J473"/>
    <mergeCell ref="C474:J474"/>
    <mergeCell ref="C477:H477"/>
    <mergeCell ref="I477:N477"/>
    <mergeCell ref="C466:O466"/>
    <mergeCell ref="C467:O467"/>
    <mergeCell ref="C468:O468"/>
    <mergeCell ref="C469:O469"/>
    <mergeCell ref="C470:O470"/>
    <mergeCell ref="C461:O461"/>
    <mergeCell ref="C462:O462"/>
    <mergeCell ref="C463:O463"/>
    <mergeCell ref="C464:O464"/>
    <mergeCell ref="C465:O465"/>
    <mergeCell ref="C456:O456"/>
    <mergeCell ref="C457:O457"/>
    <mergeCell ref="C458:O458"/>
    <mergeCell ref="C459:O459"/>
    <mergeCell ref="C460:O460"/>
    <mergeCell ref="C451:O451"/>
    <mergeCell ref="C452:O452"/>
    <mergeCell ref="C453:O453"/>
    <mergeCell ref="C454:O454"/>
    <mergeCell ref="C455:O455"/>
    <mergeCell ref="C446:O446"/>
    <mergeCell ref="C447:O447"/>
    <mergeCell ref="C448:O448"/>
    <mergeCell ref="C449:O449"/>
    <mergeCell ref="C450:O450"/>
    <mergeCell ref="C441:O441"/>
    <mergeCell ref="C442:O442"/>
    <mergeCell ref="C443:O443"/>
    <mergeCell ref="C444:O444"/>
    <mergeCell ref="C445:O445"/>
    <mergeCell ref="C434:G434"/>
    <mergeCell ref="C435:G435"/>
    <mergeCell ref="C436:P436"/>
    <mergeCell ref="C437:G437"/>
    <mergeCell ref="C439:O439"/>
    <mergeCell ref="C429:G429"/>
    <mergeCell ref="C430:P430"/>
    <mergeCell ref="C431:G431"/>
    <mergeCell ref="C432:G432"/>
    <mergeCell ref="C433:P433"/>
    <mergeCell ref="C424:G424"/>
    <mergeCell ref="C425:G425"/>
    <mergeCell ref="C426:P426"/>
    <mergeCell ref="C427:G427"/>
    <mergeCell ref="A428:P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A404:P404"/>
    <mergeCell ref="C405:G405"/>
    <mergeCell ref="C406:P406"/>
    <mergeCell ref="C407:G407"/>
    <mergeCell ref="C408:G408"/>
    <mergeCell ref="C398:G398"/>
    <mergeCell ref="C399:G399"/>
    <mergeCell ref="C400:G400"/>
    <mergeCell ref="C402:O402"/>
    <mergeCell ref="A403:P403"/>
    <mergeCell ref="C393:G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383:P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P38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P358"/>
    <mergeCell ref="C359:P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28:G328"/>
    <mergeCell ref="C329:G329"/>
    <mergeCell ref="C330:G330"/>
    <mergeCell ref="C331:P331"/>
    <mergeCell ref="C332:P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P300"/>
    <mergeCell ref="C301:P301"/>
    <mergeCell ref="C302:G302"/>
    <mergeCell ref="C293:G293"/>
    <mergeCell ref="C294:G294"/>
    <mergeCell ref="C295:G295"/>
    <mergeCell ref="C296:G296"/>
    <mergeCell ref="C297:P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P268"/>
    <mergeCell ref="C269:P269"/>
    <mergeCell ref="C270:G270"/>
    <mergeCell ref="C271:G271"/>
    <mergeCell ref="C272:G272"/>
    <mergeCell ref="C262:G262"/>
    <mergeCell ref="C263:G263"/>
    <mergeCell ref="C265:O265"/>
    <mergeCell ref="A266:P266"/>
    <mergeCell ref="C267:G267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2:P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P241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P212"/>
    <mergeCell ref="C213:P213"/>
    <mergeCell ref="C214:G214"/>
    <mergeCell ref="C215:G215"/>
    <mergeCell ref="C216:G216"/>
    <mergeCell ref="C207:G207"/>
    <mergeCell ref="C208:G208"/>
    <mergeCell ref="C209:G209"/>
    <mergeCell ref="A210:P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P178"/>
    <mergeCell ref="C179:P179"/>
    <mergeCell ref="C180:G180"/>
    <mergeCell ref="C181:G181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P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P132"/>
    <mergeCell ref="C133:P133"/>
    <mergeCell ref="C134:G134"/>
    <mergeCell ref="C135:G135"/>
    <mergeCell ref="C136:G136"/>
    <mergeCell ref="C127:G127"/>
    <mergeCell ref="C128:P128"/>
    <mergeCell ref="C129:G129"/>
    <mergeCell ref="A130:P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A107:P107"/>
    <mergeCell ref="C108:G108"/>
    <mergeCell ref="C109:P109"/>
    <mergeCell ref="C110:P110"/>
    <mergeCell ref="C111:G111"/>
    <mergeCell ref="C101:G101"/>
    <mergeCell ref="C102:G102"/>
    <mergeCell ref="C103:G103"/>
    <mergeCell ref="C105:O105"/>
    <mergeCell ref="A106:P106"/>
    <mergeCell ref="C96:G96"/>
    <mergeCell ref="C97:G97"/>
    <mergeCell ref="C98:G98"/>
    <mergeCell ref="C99:G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P75"/>
    <mergeCell ref="C66:G66"/>
    <mergeCell ref="C67:G67"/>
    <mergeCell ref="C68:G68"/>
    <mergeCell ref="C69:G69"/>
    <mergeCell ref="C70:G70"/>
    <mergeCell ref="C61:P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15:F15"/>
    <mergeCell ref="G15:P15"/>
    <mergeCell ref="A16:F16"/>
    <mergeCell ref="G16:P16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51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B445D-3AED-4855-A2B2-6B1555C40805}">
  <sheetPr>
    <pageSetUpPr fitToPage="1"/>
  </sheetPr>
  <dimension ref="A1:JS1459"/>
  <sheetViews>
    <sheetView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3" width="203.44140625" style="9" hidden="1" customWidth="1"/>
    <col min="234" max="238" width="51.88671875" style="3" hidden="1" customWidth="1"/>
    <col min="239" max="239" width="173" style="3" hidden="1" customWidth="1"/>
    <col min="240" max="245" width="51.88671875" style="3" hidden="1" customWidth="1"/>
    <col min="246" max="246" width="156" style="4" hidden="1" customWidth="1"/>
    <col min="247" max="247" width="203.44140625" style="9" hidden="1" customWidth="1"/>
    <col min="248" max="248" width="173" style="3" hidden="1" customWidth="1"/>
    <col min="249" max="250" width="51.88671875" style="3" hidden="1" customWidth="1"/>
    <col min="251" max="251" width="203.44140625" style="9" hidden="1" customWidth="1"/>
    <col min="252" max="254" width="156" style="4" hidden="1" customWidth="1"/>
    <col min="255" max="255" width="84.33203125" style="4" hidden="1" customWidth="1"/>
    <col min="256" max="261" width="61.109375" style="4" hidden="1" customWidth="1"/>
    <col min="262" max="267" width="82" style="10" hidden="1" customWidth="1"/>
    <col min="268" max="273" width="61.109375" style="4" hidden="1" customWidth="1"/>
    <col min="274" max="279" width="82" style="10" hidden="1" customWidth="1"/>
    <col min="280" max="16384" width="9.109375" style="1"/>
  </cols>
  <sheetData>
    <row r="1" spans="1:159" s="11" customFormat="1" ht="14.4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 t="s">
        <v>0</v>
      </c>
    </row>
    <row r="2" spans="1:159" s="11" customFormat="1" ht="11.25" customHeight="1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3" t="s">
        <v>1</v>
      </c>
    </row>
    <row r="3" spans="1:159" s="11" customFormat="1" ht="14.4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3"/>
    </row>
    <row r="4" spans="1:159" s="11" customFormat="1" ht="11.25" customHeight="1" x14ac:dyDescent="0.3">
      <c r="A4" s="338" t="s">
        <v>2</v>
      </c>
      <c r="B4" s="338"/>
      <c r="C4" s="338"/>
      <c r="D4" s="338"/>
      <c r="E4" s="338"/>
      <c r="F4" s="14"/>
      <c r="G4" s="14"/>
      <c r="H4" s="14"/>
      <c r="I4" s="14"/>
      <c r="L4" s="14"/>
      <c r="M4" s="338" t="s">
        <v>3</v>
      </c>
      <c r="N4" s="338"/>
      <c r="O4" s="338"/>
      <c r="P4" s="338"/>
    </row>
    <row r="5" spans="1:159" s="11" customFormat="1" ht="14.4" x14ac:dyDescent="0.3">
      <c r="A5" s="339"/>
      <c r="B5" s="339"/>
      <c r="C5" s="339"/>
      <c r="D5" s="339"/>
      <c r="E5" s="339"/>
      <c r="F5" s="14"/>
      <c r="G5" s="14"/>
      <c r="H5" s="14"/>
      <c r="I5" s="14"/>
      <c r="M5" s="340"/>
      <c r="N5" s="340"/>
      <c r="O5" s="340"/>
      <c r="P5" s="34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s="11" customFormat="1" ht="14.4" x14ac:dyDescent="0.3">
      <c r="A6" s="339"/>
      <c r="B6" s="339"/>
      <c r="C6" s="339"/>
      <c r="D6" s="339"/>
      <c r="E6" s="339"/>
      <c r="F6" s="14"/>
      <c r="G6" s="14"/>
      <c r="H6" s="14"/>
      <c r="I6" s="14"/>
      <c r="M6" s="340"/>
      <c r="N6" s="340"/>
      <c r="O6" s="340"/>
      <c r="P6" s="34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s="11" customFormat="1" ht="14.4" x14ac:dyDescent="0.3">
      <c r="A7" s="341"/>
      <c r="B7" s="341"/>
      <c r="C7" s="341"/>
      <c r="D7" s="341"/>
      <c r="E7" s="341"/>
      <c r="F7" s="14"/>
      <c r="G7" s="14"/>
      <c r="H7" s="14"/>
      <c r="I7" s="14"/>
      <c r="L7" s="14"/>
      <c r="M7" s="341"/>
      <c r="N7" s="341"/>
      <c r="O7" s="341"/>
      <c r="P7" s="341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11" customFormat="1" ht="14.4" x14ac:dyDescent="0.3">
      <c r="A8" s="342" t="s">
        <v>5</v>
      </c>
      <c r="B8" s="342"/>
      <c r="C8" s="342"/>
      <c r="D8" s="342"/>
      <c r="E8" s="342"/>
      <c r="F8" s="14"/>
      <c r="G8" s="14"/>
      <c r="H8" s="14"/>
      <c r="I8" s="14"/>
      <c r="L8" s="14"/>
      <c r="M8" s="343" t="s">
        <v>5</v>
      </c>
      <c r="N8" s="343"/>
      <c r="O8" s="343"/>
      <c r="P8" s="343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s="11" customFormat="1" ht="21" customHeight="1" x14ac:dyDescent="0.3">
      <c r="A9" s="12"/>
      <c r="B9" s="12"/>
      <c r="C9" s="1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3"/>
    </row>
    <row r="10" spans="1:159" s="11" customFormat="1" ht="12.75" customHeight="1" x14ac:dyDescent="0.3">
      <c r="A10" s="344" t="s">
        <v>6</v>
      </c>
      <c r="B10" s="344"/>
      <c r="C10" s="344"/>
      <c r="D10" s="344"/>
      <c r="E10" s="344"/>
      <c r="F10" s="344"/>
      <c r="G10" s="345" t="s">
        <v>7</v>
      </c>
      <c r="H10" s="345"/>
      <c r="I10" s="345"/>
      <c r="J10" s="345"/>
      <c r="K10" s="345"/>
      <c r="L10" s="345"/>
      <c r="M10" s="345"/>
      <c r="N10" s="345"/>
      <c r="O10" s="345"/>
      <c r="P10" s="345"/>
    </row>
    <row r="11" spans="1:159" s="11" customFormat="1" ht="52.2" x14ac:dyDescent="0.3">
      <c r="A11" s="344" t="s">
        <v>8</v>
      </c>
      <c r="B11" s="344"/>
      <c r="C11" s="344"/>
      <c r="D11" s="344"/>
      <c r="E11" s="344"/>
      <c r="F11" s="344"/>
      <c r="G11" s="346" t="s">
        <v>9</v>
      </c>
      <c r="H11" s="346"/>
      <c r="I11" s="346"/>
      <c r="J11" s="346"/>
      <c r="K11" s="346"/>
      <c r="L11" s="346"/>
      <c r="M11" s="346"/>
      <c r="N11" s="346"/>
      <c r="O11" s="346"/>
      <c r="P11" s="346"/>
      <c r="BL11" s="16" t="s">
        <v>8</v>
      </c>
      <c r="BM11" s="16" t="s">
        <v>4</v>
      </c>
      <c r="BN11" s="16" t="s">
        <v>4</v>
      </c>
      <c r="BO11" s="16" t="s">
        <v>4</v>
      </c>
      <c r="BP11" s="16" t="s">
        <v>4</v>
      </c>
      <c r="BQ11" s="16" t="s">
        <v>4</v>
      </c>
      <c r="BR11" s="17" t="s">
        <v>9</v>
      </c>
      <c r="BS11" s="17" t="s">
        <v>4</v>
      </c>
      <c r="BT11" s="17" t="s">
        <v>4</v>
      </c>
      <c r="BU11" s="17" t="s">
        <v>4</v>
      </c>
      <c r="BV11" s="17" t="s">
        <v>4</v>
      </c>
      <c r="BW11" s="17" t="s">
        <v>4</v>
      </c>
      <c r="BX11" s="17" t="s">
        <v>4</v>
      </c>
      <c r="BY11" s="17" t="s">
        <v>4</v>
      </c>
      <c r="BZ11" s="17" t="s">
        <v>4</v>
      </c>
      <c r="CA11" s="17" t="s">
        <v>4</v>
      </c>
    </row>
    <row r="12" spans="1:159" s="11" customFormat="1" ht="72.599999999999994" x14ac:dyDescent="0.3">
      <c r="A12" s="344" t="s">
        <v>10</v>
      </c>
      <c r="B12" s="344"/>
      <c r="C12" s="344"/>
      <c r="D12" s="344"/>
      <c r="E12" s="344"/>
      <c r="F12" s="344"/>
      <c r="G12" s="346" t="s">
        <v>11</v>
      </c>
      <c r="H12" s="346"/>
      <c r="I12" s="346"/>
      <c r="J12" s="346"/>
      <c r="K12" s="346"/>
      <c r="L12" s="346"/>
      <c r="M12" s="346"/>
      <c r="N12" s="346"/>
      <c r="O12" s="346"/>
      <c r="P12" s="346"/>
      <c r="CB12" s="16" t="s">
        <v>10</v>
      </c>
      <c r="CC12" s="16" t="s">
        <v>4</v>
      </c>
      <c r="CD12" s="16" t="s">
        <v>4</v>
      </c>
      <c r="CE12" s="16" t="s">
        <v>4</v>
      </c>
      <c r="CF12" s="16" t="s">
        <v>4</v>
      </c>
      <c r="CG12" s="16" t="s">
        <v>4</v>
      </c>
      <c r="CH12" s="17" t="s">
        <v>11</v>
      </c>
      <c r="CI12" s="17" t="s">
        <v>4</v>
      </c>
      <c r="CJ12" s="17" t="s">
        <v>4</v>
      </c>
      <c r="CK12" s="17" t="s">
        <v>4</v>
      </c>
      <c r="CL12" s="17" t="s">
        <v>4</v>
      </c>
      <c r="CM12" s="17" t="s">
        <v>4</v>
      </c>
      <c r="CN12" s="17" t="s">
        <v>4</v>
      </c>
      <c r="CO12" s="17" t="s">
        <v>4</v>
      </c>
      <c r="CP12" s="17" t="s">
        <v>4</v>
      </c>
      <c r="CQ12" s="17" t="s">
        <v>4</v>
      </c>
    </row>
    <row r="13" spans="1:159" s="11" customFormat="1" ht="61.2" x14ac:dyDescent="0.3">
      <c r="A13" s="347" t="s">
        <v>12</v>
      </c>
      <c r="B13" s="347"/>
      <c r="C13" s="347"/>
      <c r="D13" s="347"/>
      <c r="E13" s="347"/>
      <c r="F13" s="347"/>
      <c r="G13" s="346" t="s">
        <v>13</v>
      </c>
      <c r="H13" s="346"/>
      <c r="I13" s="346"/>
      <c r="J13" s="346"/>
      <c r="K13" s="346"/>
      <c r="L13" s="346"/>
      <c r="M13" s="346"/>
      <c r="N13" s="346"/>
      <c r="O13" s="346"/>
      <c r="P13" s="346"/>
      <c r="Q13" s="18" t="s">
        <v>12</v>
      </c>
      <c r="R13" s="19" t="s">
        <v>13</v>
      </c>
      <c r="S13" s="20"/>
      <c r="T13" s="20"/>
      <c r="U13" s="20"/>
      <c r="V13" s="20"/>
      <c r="W13" s="20"/>
      <c r="X13" s="20"/>
      <c r="Y13" s="20"/>
      <c r="Z13" s="20"/>
      <c r="AA13" s="20"/>
      <c r="CR13" s="16" t="s">
        <v>12</v>
      </c>
      <c r="CS13" s="16" t="s">
        <v>4</v>
      </c>
      <c r="CT13" s="16" t="s">
        <v>4</v>
      </c>
      <c r="CU13" s="16" t="s">
        <v>4</v>
      </c>
      <c r="CV13" s="16" t="s">
        <v>4</v>
      </c>
      <c r="CW13" s="16" t="s">
        <v>4</v>
      </c>
      <c r="CX13" s="17" t="s">
        <v>13</v>
      </c>
      <c r="CY13" s="17" t="s">
        <v>4</v>
      </c>
      <c r="CZ13" s="17" t="s">
        <v>4</v>
      </c>
      <c r="DA13" s="17" t="s">
        <v>4</v>
      </c>
      <c r="DB13" s="17" t="s">
        <v>4</v>
      </c>
      <c r="DC13" s="17" t="s">
        <v>4</v>
      </c>
      <c r="DD13" s="17" t="s">
        <v>4</v>
      </c>
      <c r="DE13" s="17" t="s">
        <v>4</v>
      </c>
      <c r="DF13" s="17" t="s">
        <v>4</v>
      </c>
      <c r="DG13" s="17" t="s">
        <v>4</v>
      </c>
    </row>
    <row r="14" spans="1:159" s="11" customFormat="1" ht="30.6" x14ac:dyDescent="0.3">
      <c r="A14" s="344" t="s">
        <v>14</v>
      </c>
      <c r="B14" s="344"/>
      <c r="C14" s="344"/>
      <c r="D14" s="344"/>
      <c r="E14" s="344"/>
      <c r="F14" s="344"/>
      <c r="G14" s="346" t="s">
        <v>15</v>
      </c>
      <c r="H14" s="346"/>
      <c r="I14" s="346"/>
      <c r="J14" s="346"/>
      <c r="K14" s="346"/>
      <c r="L14" s="346"/>
      <c r="M14" s="346"/>
      <c r="N14" s="346"/>
      <c r="O14" s="346"/>
      <c r="P14" s="346"/>
      <c r="Q14" s="18" t="s">
        <v>14</v>
      </c>
      <c r="R14" s="19" t="s">
        <v>15</v>
      </c>
      <c r="S14" s="20"/>
      <c r="T14" s="20"/>
      <c r="U14" s="20"/>
      <c r="V14" s="20"/>
      <c r="W14" s="20"/>
      <c r="X14" s="20"/>
      <c r="Y14" s="20"/>
      <c r="Z14" s="20"/>
      <c r="AA14" s="20"/>
      <c r="DH14" s="16" t="s">
        <v>14</v>
      </c>
      <c r="DI14" s="16" t="s">
        <v>4</v>
      </c>
      <c r="DJ14" s="16" t="s">
        <v>4</v>
      </c>
      <c r="DK14" s="16" t="s">
        <v>4</v>
      </c>
      <c r="DL14" s="16" t="s">
        <v>4</v>
      </c>
      <c r="DM14" s="16" t="s">
        <v>4</v>
      </c>
      <c r="DN14" s="17" t="s">
        <v>15</v>
      </c>
      <c r="DO14" s="17" t="s">
        <v>4</v>
      </c>
      <c r="DP14" s="17" t="s">
        <v>4</v>
      </c>
      <c r="DQ14" s="17" t="s">
        <v>4</v>
      </c>
      <c r="DR14" s="17" t="s">
        <v>4</v>
      </c>
      <c r="DS14" s="17" t="s">
        <v>4</v>
      </c>
      <c r="DT14" s="17" t="s">
        <v>4</v>
      </c>
      <c r="DU14" s="17" t="s">
        <v>4</v>
      </c>
      <c r="DV14" s="17" t="s">
        <v>4</v>
      </c>
      <c r="DW14" s="17" t="s">
        <v>4</v>
      </c>
    </row>
    <row r="15" spans="1:159" s="11" customFormat="1" ht="14.4" x14ac:dyDescent="0.3">
      <c r="A15" s="344" t="s">
        <v>16</v>
      </c>
      <c r="B15" s="344"/>
      <c r="C15" s="344"/>
      <c r="D15" s="344"/>
      <c r="E15" s="344"/>
      <c r="F15" s="344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DX15" s="16" t="s">
        <v>16</v>
      </c>
      <c r="DY15" s="16" t="s">
        <v>4</v>
      </c>
      <c r="DZ15" s="16" t="s">
        <v>4</v>
      </c>
      <c r="EA15" s="16" t="s">
        <v>4</v>
      </c>
      <c r="EB15" s="16" t="s">
        <v>4</v>
      </c>
      <c r="EC15" s="16" t="s">
        <v>4</v>
      </c>
      <c r="ED15" s="17" t="s">
        <v>4</v>
      </c>
      <c r="EE15" s="17" t="s">
        <v>4</v>
      </c>
      <c r="EF15" s="17" t="s">
        <v>4</v>
      </c>
      <c r="EG15" s="17" t="s">
        <v>4</v>
      </c>
      <c r="EH15" s="17" t="s">
        <v>4</v>
      </c>
      <c r="EI15" s="17" t="s">
        <v>4</v>
      </c>
      <c r="EJ15" s="17" t="s">
        <v>4</v>
      </c>
      <c r="EK15" s="17" t="s">
        <v>4</v>
      </c>
      <c r="EL15" s="17" t="s">
        <v>4</v>
      </c>
      <c r="EM15" s="17" t="s">
        <v>4</v>
      </c>
    </row>
    <row r="16" spans="1:159" s="11" customFormat="1" ht="14.4" x14ac:dyDescent="0.3">
      <c r="A16" s="344" t="s">
        <v>17</v>
      </c>
      <c r="B16" s="344"/>
      <c r="C16" s="344"/>
      <c r="D16" s="344"/>
      <c r="E16" s="344"/>
      <c r="F16" s="344"/>
      <c r="G16" s="346" t="s">
        <v>18</v>
      </c>
      <c r="H16" s="346"/>
      <c r="I16" s="346"/>
      <c r="J16" s="346"/>
      <c r="K16" s="346"/>
      <c r="L16" s="346"/>
      <c r="M16" s="346"/>
      <c r="N16" s="346"/>
      <c r="O16" s="346"/>
      <c r="P16" s="346"/>
      <c r="R16" s="2" t="s">
        <v>18</v>
      </c>
      <c r="EN16" s="16" t="s">
        <v>17</v>
      </c>
      <c r="EO16" s="16" t="s">
        <v>4</v>
      </c>
      <c r="EP16" s="16" t="s">
        <v>4</v>
      </c>
      <c r="EQ16" s="16" t="s">
        <v>4</v>
      </c>
      <c r="ER16" s="16" t="s">
        <v>4</v>
      </c>
      <c r="ES16" s="16" t="s">
        <v>4</v>
      </c>
      <c r="ET16" s="17" t="s">
        <v>18</v>
      </c>
      <c r="EU16" s="17" t="s">
        <v>4</v>
      </c>
      <c r="EV16" s="17" t="s">
        <v>4</v>
      </c>
      <c r="EW16" s="17" t="s">
        <v>4</v>
      </c>
      <c r="EX16" s="17" t="s">
        <v>4</v>
      </c>
      <c r="EY16" s="17" t="s">
        <v>4</v>
      </c>
      <c r="EZ16" s="17" t="s">
        <v>4</v>
      </c>
      <c r="FA16" s="17" t="s">
        <v>4</v>
      </c>
      <c r="FB16" s="17" t="s">
        <v>4</v>
      </c>
      <c r="FC16" s="17" t="s">
        <v>4</v>
      </c>
    </row>
    <row r="17" spans="1:232" s="11" customFormat="1" ht="14.4" x14ac:dyDescent="0.3">
      <c r="A17" s="344" t="s">
        <v>19</v>
      </c>
      <c r="B17" s="344"/>
      <c r="C17" s="344"/>
      <c r="D17" s="344"/>
      <c r="E17" s="344"/>
      <c r="F17" s="344"/>
      <c r="G17" s="346" t="s">
        <v>20</v>
      </c>
      <c r="H17" s="346"/>
      <c r="I17" s="346"/>
      <c r="J17" s="346"/>
      <c r="K17" s="346"/>
      <c r="L17" s="346"/>
      <c r="M17" s="346"/>
      <c r="N17" s="346"/>
      <c r="O17" s="346"/>
      <c r="P17" s="346"/>
      <c r="R17" s="2" t="s">
        <v>20</v>
      </c>
      <c r="FD17" s="16" t="s">
        <v>19</v>
      </c>
      <c r="FE17" s="16" t="s">
        <v>4</v>
      </c>
      <c r="FF17" s="16" t="s">
        <v>4</v>
      </c>
      <c r="FG17" s="16" t="s">
        <v>4</v>
      </c>
      <c r="FH17" s="16" t="s">
        <v>4</v>
      </c>
      <c r="FI17" s="16" t="s">
        <v>4</v>
      </c>
      <c r="FJ17" s="17" t="s">
        <v>20</v>
      </c>
      <c r="FK17" s="17" t="s">
        <v>4</v>
      </c>
      <c r="FL17" s="17" t="s">
        <v>4</v>
      </c>
      <c r="FM17" s="17" t="s">
        <v>4</v>
      </c>
      <c r="FN17" s="17" t="s">
        <v>4</v>
      </c>
      <c r="FO17" s="17" t="s">
        <v>4</v>
      </c>
      <c r="FP17" s="17" t="s">
        <v>4</v>
      </c>
      <c r="FQ17" s="17" t="s">
        <v>4</v>
      </c>
      <c r="FR17" s="17" t="s">
        <v>4</v>
      </c>
      <c r="FS17" s="17" t="s">
        <v>4</v>
      </c>
    </row>
    <row r="18" spans="1:232" s="11" customFormat="1" ht="6" customHeight="1" x14ac:dyDescent="0.3">
      <c r="A18" s="21"/>
      <c r="B18" s="14"/>
      <c r="C18" s="14"/>
      <c r="D18" s="14"/>
      <c r="E18" s="14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232" s="11" customFormat="1" ht="14.4" x14ac:dyDescent="0.3">
      <c r="A19" s="350" t="s">
        <v>21</v>
      </c>
      <c r="B19" s="350"/>
      <c r="C19" s="350"/>
      <c r="D19" s="350"/>
      <c r="E19" s="350"/>
      <c r="F19" s="350"/>
      <c r="G19" s="350"/>
      <c r="H19" s="350"/>
      <c r="I19" s="350"/>
      <c r="J19" s="350"/>
      <c r="K19" s="350"/>
      <c r="L19" s="350"/>
      <c r="M19" s="350"/>
      <c r="N19" s="350"/>
      <c r="O19" s="350"/>
      <c r="P19" s="350"/>
      <c r="FT19" s="24" t="s">
        <v>21</v>
      </c>
      <c r="FU19" s="24" t="s">
        <v>4</v>
      </c>
      <c r="FV19" s="24" t="s">
        <v>4</v>
      </c>
      <c r="FW19" s="24" t="s">
        <v>4</v>
      </c>
      <c r="FX19" s="24" t="s">
        <v>4</v>
      </c>
      <c r="FY19" s="24" t="s">
        <v>4</v>
      </c>
      <c r="FZ19" s="24" t="s">
        <v>4</v>
      </c>
      <c r="GA19" s="24" t="s">
        <v>4</v>
      </c>
      <c r="GB19" s="24" t="s">
        <v>4</v>
      </c>
      <c r="GC19" s="24" t="s">
        <v>4</v>
      </c>
      <c r="GD19" s="24" t="s">
        <v>4</v>
      </c>
      <c r="GE19" s="24" t="s">
        <v>4</v>
      </c>
      <c r="GF19" s="24" t="s">
        <v>4</v>
      </c>
      <c r="GG19" s="24" t="s">
        <v>4</v>
      </c>
      <c r="GH19" s="24" t="s">
        <v>4</v>
      </c>
      <c r="GI19" s="24" t="s">
        <v>4</v>
      </c>
    </row>
    <row r="20" spans="1:232" s="11" customFormat="1" ht="15" customHeight="1" x14ac:dyDescent="0.3">
      <c r="A20" s="348" t="s">
        <v>22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232" s="11" customFormat="1" ht="6" customHeight="1" x14ac:dyDescent="0.3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232" s="11" customFormat="1" ht="14.4" x14ac:dyDescent="0.3">
      <c r="A22" s="350" t="s">
        <v>21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  <c r="GJ22" s="24" t="s">
        <v>21</v>
      </c>
      <c r="GK22" s="24" t="s">
        <v>4</v>
      </c>
      <c r="GL22" s="24" t="s">
        <v>4</v>
      </c>
      <c r="GM22" s="24" t="s">
        <v>4</v>
      </c>
      <c r="GN22" s="24" t="s">
        <v>4</v>
      </c>
      <c r="GO22" s="24" t="s">
        <v>4</v>
      </c>
      <c r="GP22" s="24" t="s">
        <v>4</v>
      </c>
      <c r="GQ22" s="24" t="s">
        <v>4</v>
      </c>
      <c r="GR22" s="24" t="s">
        <v>4</v>
      </c>
      <c r="GS22" s="24" t="s">
        <v>4</v>
      </c>
      <c r="GT22" s="24" t="s">
        <v>4</v>
      </c>
      <c r="GU22" s="24" t="s">
        <v>4</v>
      </c>
      <c r="GV22" s="24" t="s">
        <v>4</v>
      </c>
      <c r="GW22" s="24" t="s">
        <v>4</v>
      </c>
      <c r="GX22" s="24" t="s">
        <v>4</v>
      </c>
      <c r="GY22" s="24" t="s">
        <v>4</v>
      </c>
    </row>
    <row r="23" spans="1:232" s="11" customFormat="1" ht="14.4" x14ac:dyDescent="0.3">
      <c r="A23" s="348" t="s">
        <v>23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232" s="11" customFormat="1" ht="17.25" customHeight="1" x14ac:dyDescent="0.3">
      <c r="A24" s="349" t="s">
        <v>1706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232" s="11" customFormat="1" ht="8.25" customHeight="1" x14ac:dyDescent="0.3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232" s="11" customFormat="1" ht="14.4" x14ac:dyDescent="0.3">
      <c r="A26" s="350" t="s">
        <v>1705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GZ26" s="24" t="s">
        <v>1705</v>
      </c>
      <c r="HA26" s="24" t="s">
        <v>4</v>
      </c>
      <c r="HB26" s="24" t="s">
        <v>4</v>
      </c>
      <c r="HC26" s="24" t="s">
        <v>4</v>
      </c>
      <c r="HD26" s="24" t="s">
        <v>4</v>
      </c>
      <c r="HE26" s="24" t="s">
        <v>4</v>
      </c>
      <c r="HF26" s="24" t="s">
        <v>4</v>
      </c>
      <c r="HG26" s="24" t="s">
        <v>4</v>
      </c>
      <c r="HH26" s="24" t="s">
        <v>4</v>
      </c>
      <c r="HI26" s="24" t="s">
        <v>4</v>
      </c>
      <c r="HJ26" s="24" t="s">
        <v>4</v>
      </c>
      <c r="HK26" s="24" t="s">
        <v>4</v>
      </c>
      <c r="HL26" s="24" t="s">
        <v>4</v>
      </c>
      <c r="HM26" s="24" t="s">
        <v>4</v>
      </c>
      <c r="HN26" s="24" t="s">
        <v>4</v>
      </c>
      <c r="HO26" s="24" t="s">
        <v>4</v>
      </c>
    </row>
    <row r="27" spans="1:232" s="11" customFormat="1" ht="11.25" customHeight="1" x14ac:dyDescent="0.3">
      <c r="A27" s="348" t="s">
        <v>24</v>
      </c>
      <c r="B27" s="348"/>
      <c r="C27" s="348"/>
      <c r="D27" s="348"/>
      <c r="E27" s="348"/>
      <c r="F27" s="348"/>
      <c r="G27" s="348"/>
      <c r="H27" s="348"/>
      <c r="I27" s="348"/>
      <c r="J27" s="348"/>
      <c r="K27" s="348"/>
      <c r="L27" s="348"/>
      <c r="M27" s="348"/>
      <c r="N27" s="348"/>
      <c r="O27" s="348"/>
      <c r="P27" s="348"/>
    </row>
    <row r="28" spans="1:232" s="11" customFormat="1" ht="12" customHeight="1" x14ac:dyDescent="0.3">
      <c r="A28" s="14" t="s">
        <v>25</v>
      </c>
      <c r="B28" s="27" t="s">
        <v>26</v>
      </c>
      <c r="C28" s="12" t="s">
        <v>27</v>
      </c>
      <c r="D28" s="12"/>
      <c r="E28" s="12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232" s="11" customFormat="1" ht="14.4" x14ac:dyDescent="0.3">
      <c r="A29" s="14" t="s">
        <v>28</v>
      </c>
      <c r="B29" s="351" t="s">
        <v>1704</v>
      </c>
      <c r="C29" s="351"/>
      <c r="D29" s="351"/>
      <c r="E29" s="351"/>
      <c r="F29" s="351"/>
      <c r="G29" s="28"/>
      <c r="H29" s="28"/>
      <c r="I29" s="28"/>
      <c r="J29" s="28"/>
      <c r="K29" s="28"/>
      <c r="L29" s="28"/>
      <c r="M29" s="28"/>
      <c r="N29" s="28"/>
      <c r="O29" s="28"/>
      <c r="P29" s="28"/>
      <c r="HP29" s="17" t="s">
        <v>1704</v>
      </c>
      <c r="HQ29" s="17" t="s">
        <v>4</v>
      </c>
      <c r="HR29" s="17" t="s">
        <v>4</v>
      </c>
      <c r="HS29" s="17" t="s">
        <v>4</v>
      </c>
      <c r="HT29" s="17" t="s">
        <v>4</v>
      </c>
    </row>
    <row r="30" spans="1:232" s="11" customFormat="1" ht="10.5" customHeight="1" x14ac:dyDescent="0.3">
      <c r="A30" s="14"/>
      <c r="B30" s="365" t="s">
        <v>29</v>
      </c>
      <c r="C30" s="365"/>
      <c r="D30" s="365"/>
      <c r="E30" s="365"/>
      <c r="F30" s="365"/>
      <c r="G30" s="29"/>
      <c r="H30" s="29"/>
      <c r="I30" s="29"/>
      <c r="J30" s="29"/>
      <c r="K30" s="29"/>
      <c r="L30" s="29"/>
      <c r="M30" s="29"/>
      <c r="N30" s="29"/>
      <c r="O30" s="30"/>
      <c r="P30" s="29"/>
    </row>
    <row r="31" spans="1:232" s="11" customFormat="1" ht="9.75" customHeight="1" x14ac:dyDescent="0.3">
      <c r="A31" s="14"/>
      <c r="B31" s="14"/>
      <c r="C31" s="14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29"/>
      <c r="P31" s="29"/>
    </row>
    <row r="32" spans="1:232" s="11" customFormat="1" ht="14.4" x14ac:dyDescent="0.3">
      <c r="A32" s="32" t="s">
        <v>30</v>
      </c>
      <c r="B32" s="33"/>
      <c r="C32" s="366" t="s">
        <v>31</v>
      </c>
      <c r="D32" s="366"/>
      <c r="E32" s="366"/>
      <c r="F32" s="366"/>
      <c r="G32" s="20"/>
      <c r="H32" s="20"/>
      <c r="I32" s="20"/>
      <c r="J32" s="20"/>
      <c r="K32" s="20"/>
      <c r="L32" s="20"/>
      <c r="M32" s="20"/>
      <c r="N32" s="20"/>
      <c r="O32" s="20"/>
      <c r="P32" s="20"/>
      <c r="HU32" s="20" t="s">
        <v>31</v>
      </c>
      <c r="HV32" s="20" t="s">
        <v>4</v>
      </c>
      <c r="HW32" s="20" t="s">
        <v>4</v>
      </c>
      <c r="HX32" s="20" t="s">
        <v>4</v>
      </c>
    </row>
    <row r="33" spans="1:240" s="11" customFormat="1" ht="9.75" customHeight="1" x14ac:dyDescent="0.3">
      <c r="A33" s="14"/>
      <c r="B33" s="33"/>
      <c r="C33" s="34"/>
      <c r="D33" s="35"/>
      <c r="E33" s="35"/>
      <c r="F33" s="35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240" s="11" customFormat="1" ht="12" customHeight="1" x14ac:dyDescent="0.3">
      <c r="A34" s="32" t="s">
        <v>32</v>
      </c>
      <c r="B34" s="33"/>
      <c r="C34" s="37"/>
      <c r="D34" s="38">
        <v>2229.31</v>
      </c>
      <c r="E34" s="39" t="s">
        <v>33</v>
      </c>
      <c r="G34" s="33"/>
      <c r="H34" s="33"/>
      <c r="I34" s="33"/>
      <c r="J34" s="33"/>
      <c r="K34" s="33"/>
      <c r="L34" s="33"/>
      <c r="M34" s="33"/>
      <c r="N34" s="40"/>
      <c r="O34" s="40"/>
      <c r="P34" s="33"/>
    </row>
    <row r="35" spans="1:240" s="11" customFormat="1" ht="12" customHeight="1" x14ac:dyDescent="0.3">
      <c r="A35" s="14"/>
      <c r="B35" s="41" t="s">
        <v>34</v>
      </c>
      <c r="C35" s="42"/>
      <c r="D35" s="43"/>
      <c r="E35" s="39"/>
      <c r="G35" s="33"/>
    </row>
    <row r="36" spans="1:240" s="11" customFormat="1" ht="12" customHeight="1" x14ac:dyDescent="0.3">
      <c r="A36" s="14"/>
      <c r="B36" s="44" t="s">
        <v>35</v>
      </c>
      <c r="C36" s="37"/>
      <c r="D36" s="38">
        <v>1548.2</v>
      </c>
      <c r="E36" s="39" t="s">
        <v>33</v>
      </c>
      <c r="I36" s="33"/>
      <c r="K36" s="33" t="s">
        <v>36</v>
      </c>
      <c r="L36" s="33"/>
      <c r="M36" s="33"/>
      <c r="N36" s="45"/>
      <c r="O36" s="38">
        <v>267.17</v>
      </c>
      <c r="P36" s="39" t="s">
        <v>33</v>
      </c>
    </row>
    <row r="37" spans="1:240" s="11" customFormat="1" ht="12" customHeight="1" x14ac:dyDescent="0.3">
      <c r="A37" s="14"/>
      <c r="B37" s="44" t="s">
        <v>37</v>
      </c>
      <c r="C37" s="46"/>
      <c r="D37" s="47">
        <v>14.61</v>
      </c>
      <c r="E37" s="39" t="s">
        <v>33</v>
      </c>
      <c r="I37" s="33"/>
      <c r="K37" s="33" t="s">
        <v>38</v>
      </c>
      <c r="L37" s="33"/>
      <c r="M37" s="33"/>
      <c r="N37" s="45"/>
      <c r="O37" s="38">
        <v>5.46</v>
      </c>
      <c r="P37" s="39" t="s">
        <v>33</v>
      </c>
    </row>
    <row r="38" spans="1:240" s="11" customFormat="1" ht="12" customHeight="1" x14ac:dyDescent="0.3">
      <c r="A38" s="14"/>
      <c r="B38" s="44" t="s">
        <v>39</v>
      </c>
      <c r="C38" s="46"/>
      <c r="D38" s="47">
        <v>666.5</v>
      </c>
      <c r="E38" s="39" t="s">
        <v>33</v>
      </c>
      <c r="I38" s="33"/>
      <c r="K38" s="33" t="s">
        <v>40</v>
      </c>
      <c r="L38" s="33"/>
      <c r="M38" s="33"/>
      <c r="N38" s="48"/>
      <c r="O38" s="47">
        <v>507.9</v>
      </c>
      <c r="P38" s="49" t="s">
        <v>41</v>
      </c>
    </row>
    <row r="39" spans="1:240" s="11" customFormat="1" ht="12" customHeight="1" x14ac:dyDescent="0.3">
      <c r="A39" s="14"/>
      <c r="B39" s="44" t="s">
        <v>42</v>
      </c>
      <c r="C39" s="46"/>
      <c r="D39" s="38">
        <v>0</v>
      </c>
      <c r="E39" s="39" t="s">
        <v>33</v>
      </c>
      <c r="I39" s="33"/>
      <c r="K39" s="33" t="s">
        <v>43</v>
      </c>
      <c r="L39" s="33"/>
      <c r="M39" s="33"/>
      <c r="N39" s="48"/>
      <c r="O39" s="47">
        <v>9.5</v>
      </c>
      <c r="P39" s="49" t="s">
        <v>41</v>
      </c>
    </row>
    <row r="40" spans="1:240" s="11" customFormat="1" ht="9.75" customHeight="1" x14ac:dyDescent="0.3">
      <c r="A40" s="14"/>
      <c r="B40" s="33"/>
      <c r="D40" s="50"/>
      <c r="E40" s="39"/>
      <c r="H40" s="33"/>
      <c r="I40" s="33"/>
      <c r="J40" s="33"/>
      <c r="K40" s="33"/>
      <c r="L40" s="33"/>
      <c r="M40" s="33"/>
      <c r="N40" s="36"/>
      <c r="O40" s="36"/>
      <c r="P40" s="33"/>
    </row>
    <row r="41" spans="1:240" s="11" customFormat="1" ht="11.25" customHeight="1" x14ac:dyDescent="0.3">
      <c r="A41" s="367" t="s">
        <v>44</v>
      </c>
      <c r="B41" s="352" t="s">
        <v>45</v>
      </c>
      <c r="C41" s="353" t="s">
        <v>46</v>
      </c>
      <c r="D41" s="354"/>
      <c r="E41" s="354"/>
      <c r="F41" s="354"/>
      <c r="G41" s="355"/>
      <c r="H41" s="352" t="s">
        <v>47</v>
      </c>
      <c r="I41" s="352" t="s">
        <v>48</v>
      </c>
      <c r="J41" s="352"/>
      <c r="K41" s="352"/>
      <c r="L41" s="353" t="s">
        <v>49</v>
      </c>
      <c r="M41" s="354"/>
      <c r="N41" s="354"/>
      <c r="O41" s="354"/>
      <c r="P41" s="355"/>
    </row>
    <row r="42" spans="1:240" s="11" customFormat="1" ht="11.25" customHeight="1" x14ac:dyDescent="0.3">
      <c r="A42" s="367"/>
      <c r="B42" s="352"/>
      <c r="C42" s="368"/>
      <c r="D42" s="369"/>
      <c r="E42" s="369"/>
      <c r="F42" s="369"/>
      <c r="G42" s="370"/>
      <c r="H42" s="352"/>
      <c r="I42" s="352"/>
      <c r="J42" s="352"/>
      <c r="K42" s="352"/>
      <c r="L42" s="356"/>
      <c r="M42" s="357"/>
      <c r="N42" s="357"/>
      <c r="O42" s="357"/>
      <c r="P42" s="358"/>
    </row>
    <row r="43" spans="1:240" s="11" customFormat="1" ht="54" customHeight="1" x14ac:dyDescent="0.3">
      <c r="A43" s="367"/>
      <c r="B43" s="352"/>
      <c r="C43" s="356"/>
      <c r="D43" s="357"/>
      <c r="E43" s="357"/>
      <c r="F43" s="357"/>
      <c r="G43" s="358"/>
      <c r="H43" s="352"/>
      <c r="I43" s="51" t="s">
        <v>50</v>
      </c>
      <c r="J43" s="51" t="s">
        <v>51</v>
      </c>
      <c r="K43" s="51" t="s">
        <v>52</v>
      </c>
      <c r="L43" s="51" t="s">
        <v>53</v>
      </c>
      <c r="M43" s="51" t="s">
        <v>54</v>
      </c>
      <c r="N43" s="51" t="s">
        <v>55</v>
      </c>
      <c r="O43" s="51" t="s">
        <v>51</v>
      </c>
      <c r="P43" s="51" t="s">
        <v>56</v>
      </c>
    </row>
    <row r="44" spans="1:240" s="11" customFormat="1" ht="13.5" customHeight="1" x14ac:dyDescent="0.3">
      <c r="A44" s="53">
        <v>1</v>
      </c>
      <c r="B44" s="54">
        <v>2</v>
      </c>
      <c r="C44" s="359">
        <v>3</v>
      </c>
      <c r="D44" s="360"/>
      <c r="E44" s="360"/>
      <c r="F44" s="360"/>
      <c r="G44" s="361"/>
      <c r="H44" s="54">
        <v>4</v>
      </c>
      <c r="I44" s="54">
        <v>5</v>
      </c>
      <c r="J44" s="54">
        <v>6</v>
      </c>
      <c r="K44" s="54">
        <v>7</v>
      </c>
      <c r="L44" s="54">
        <v>8</v>
      </c>
      <c r="M44" s="54">
        <v>9</v>
      </c>
      <c r="N44" s="54">
        <v>10</v>
      </c>
      <c r="O44" s="54">
        <v>11</v>
      </c>
      <c r="P44" s="54">
        <v>12</v>
      </c>
    </row>
    <row r="45" spans="1:240" s="11" customFormat="1" ht="14.4" x14ac:dyDescent="0.3">
      <c r="A45" s="362" t="s">
        <v>2206</v>
      </c>
      <c r="B45" s="363"/>
      <c r="C45" s="363"/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3"/>
      <c r="O45" s="363"/>
      <c r="P45" s="364"/>
      <c r="HY45" s="55" t="s">
        <v>2206</v>
      </c>
    </row>
    <row r="46" spans="1:240" s="11" customFormat="1" ht="20.399999999999999" x14ac:dyDescent="0.3">
      <c r="A46" s="56" t="s">
        <v>57</v>
      </c>
      <c r="B46" s="57" t="s">
        <v>2205</v>
      </c>
      <c r="C46" s="373" t="s">
        <v>2204</v>
      </c>
      <c r="D46" s="373"/>
      <c r="E46" s="373"/>
      <c r="F46" s="373"/>
      <c r="G46" s="373"/>
      <c r="H46" s="58" t="s">
        <v>118</v>
      </c>
      <c r="I46" s="59">
        <v>1.42</v>
      </c>
      <c r="J46" s="60">
        <v>1</v>
      </c>
      <c r="K46" s="106">
        <v>1.42</v>
      </c>
      <c r="L46" s="62"/>
      <c r="M46" s="59"/>
      <c r="N46" s="63"/>
      <c r="O46" s="59"/>
      <c r="P46" s="64"/>
      <c r="HY46" s="55"/>
      <c r="HZ46" s="65" t="s">
        <v>2204</v>
      </c>
      <c r="IA46" s="65" t="s">
        <v>4</v>
      </c>
      <c r="IB46" s="65" t="s">
        <v>4</v>
      </c>
      <c r="IC46" s="65" t="s">
        <v>4</v>
      </c>
      <c r="ID46" s="65" t="s">
        <v>4</v>
      </c>
    </row>
    <row r="47" spans="1:240" s="11" customFormat="1" ht="14.4" x14ac:dyDescent="0.3">
      <c r="A47" s="66"/>
      <c r="B47" s="15"/>
      <c r="C47" s="339" t="s">
        <v>2203</v>
      </c>
      <c r="D47" s="339"/>
      <c r="E47" s="339"/>
      <c r="F47" s="339"/>
      <c r="G47" s="339"/>
      <c r="H47" s="339"/>
      <c r="I47" s="339"/>
      <c r="J47" s="339"/>
      <c r="K47" s="339"/>
      <c r="L47" s="339"/>
      <c r="M47" s="339"/>
      <c r="N47" s="339"/>
      <c r="O47" s="339"/>
      <c r="P47" s="374"/>
      <c r="HY47" s="55"/>
      <c r="HZ47" s="65"/>
      <c r="IA47" s="65"/>
      <c r="IB47" s="65"/>
      <c r="IC47" s="65"/>
      <c r="ID47" s="65"/>
      <c r="IE47" s="3" t="s">
        <v>2203</v>
      </c>
    </row>
    <row r="48" spans="1:240" s="11" customFormat="1" ht="14.4" x14ac:dyDescent="0.3">
      <c r="A48" s="67"/>
      <c r="B48" s="68" t="s">
        <v>57</v>
      </c>
      <c r="C48" s="344" t="s">
        <v>59</v>
      </c>
      <c r="D48" s="344"/>
      <c r="E48" s="344"/>
      <c r="F48" s="344"/>
      <c r="G48" s="344"/>
      <c r="H48" s="69" t="s">
        <v>60</v>
      </c>
      <c r="I48" s="70"/>
      <c r="J48" s="70"/>
      <c r="K48" s="107">
        <v>53.676000000000002</v>
      </c>
      <c r="L48" s="72"/>
      <c r="M48" s="70"/>
      <c r="N48" s="72"/>
      <c r="O48" s="70"/>
      <c r="P48" s="73">
        <v>26443.48</v>
      </c>
      <c r="HY48" s="55"/>
      <c r="HZ48" s="65"/>
      <c r="IA48" s="65"/>
      <c r="IB48" s="65"/>
      <c r="IC48" s="65"/>
      <c r="ID48" s="65"/>
      <c r="IF48" s="16" t="s">
        <v>59</v>
      </c>
    </row>
    <row r="49" spans="1:245" s="11" customFormat="1" ht="14.4" x14ac:dyDescent="0.3">
      <c r="A49" s="74"/>
      <c r="B49" s="68" t="s">
        <v>122</v>
      </c>
      <c r="C49" s="344" t="s">
        <v>123</v>
      </c>
      <c r="D49" s="344"/>
      <c r="E49" s="344"/>
      <c r="F49" s="344"/>
      <c r="G49" s="344"/>
      <c r="H49" s="69" t="s">
        <v>60</v>
      </c>
      <c r="I49" s="75">
        <v>37.799999999999997</v>
      </c>
      <c r="J49" s="70"/>
      <c r="K49" s="107">
        <v>53.676000000000002</v>
      </c>
      <c r="L49" s="10"/>
      <c r="M49" s="76"/>
      <c r="N49" s="77">
        <v>492.65</v>
      </c>
      <c r="O49" s="70"/>
      <c r="P49" s="73">
        <v>26443.48</v>
      </c>
      <c r="Q49" s="78"/>
      <c r="R49" s="78"/>
      <c r="HY49" s="55"/>
      <c r="HZ49" s="65"/>
      <c r="IA49" s="65"/>
      <c r="IB49" s="65"/>
      <c r="IC49" s="65"/>
      <c r="ID49" s="65"/>
      <c r="IF49" s="16"/>
      <c r="IG49" s="16" t="s">
        <v>123</v>
      </c>
    </row>
    <row r="50" spans="1:245" s="11" customFormat="1" ht="14.4" x14ac:dyDescent="0.3">
      <c r="A50" s="94"/>
      <c r="B50" s="95"/>
      <c r="C50" s="372" t="s">
        <v>73</v>
      </c>
      <c r="D50" s="372"/>
      <c r="E50" s="372"/>
      <c r="F50" s="372"/>
      <c r="G50" s="372"/>
      <c r="H50" s="58"/>
      <c r="I50" s="59"/>
      <c r="J50" s="59"/>
      <c r="K50" s="59"/>
      <c r="L50" s="62"/>
      <c r="M50" s="59"/>
      <c r="N50" s="96"/>
      <c r="O50" s="59"/>
      <c r="P50" s="97">
        <v>26443.48</v>
      </c>
      <c r="Q50" s="78"/>
      <c r="R50" s="78"/>
      <c r="HY50" s="55"/>
      <c r="HZ50" s="65"/>
      <c r="IA50" s="65"/>
      <c r="IB50" s="65"/>
      <c r="IC50" s="65"/>
      <c r="ID50" s="65"/>
      <c r="IF50" s="16"/>
      <c r="IG50" s="16"/>
      <c r="IH50" s="65" t="s">
        <v>73</v>
      </c>
    </row>
    <row r="51" spans="1:245" s="11" customFormat="1" ht="14.4" x14ac:dyDescent="0.3">
      <c r="A51" s="83"/>
      <c r="B51" s="68"/>
      <c r="C51" s="344" t="s">
        <v>74</v>
      </c>
      <c r="D51" s="344"/>
      <c r="E51" s="344"/>
      <c r="F51" s="344"/>
      <c r="G51" s="344"/>
      <c r="H51" s="69"/>
      <c r="I51" s="70"/>
      <c r="J51" s="70"/>
      <c r="K51" s="70"/>
      <c r="L51" s="72"/>
      <c r="M51" s="70"/>
      <c r="N51" s="72"/>
      <c r="O51" s="70"/>
      <c r="P51" s="73">
        <v>26443.48</v>
      </c>
      <c r="HY51" s="55"/>
      <c r="HZ51" s="65"/>
      <c r="IA51" s="65"/>
      <c r="IB51" s="65"/>
      <c r="IC51" s="65"/>
      <c r="ID51" s="65"/>
      <c r="IF51" s="16"/>
      <c r="IG51" s="16"/>
      <c r="IH51" s="65"/>
      <c r="II51" s="16" t="s">
        <v>74</v>
      </c>
    </row>
    <row r="52" spans="1:245" s="11" customFormat="1" ht="20.399999999999999" x14ac:dyDescent="0.3">
      <c r="A52" s="83"/>
      <c r="B52" s="68" t="s">
        <v>2162</v>
      </c>
      <c r="C52" s="344" t="s">
        <v>2161</v>
      </c>
      <c r="D52" s="344"/>
      <c r="E52" s="344"/>
      <c r="F52" s="344"/>
      <c r="G52" s="344"/>
      <c r="H52" s="69" t="s">
        <v>75</v>
      </c>
      <c r="I52" s="98">
        <v>87</v>
      </c>
      <c r="J52" s="70"/>
      <c r="K52" s="98">
        <v>87</v>
      </c>
      <c r="L52" s="72"/>
      <c r="M52" s="70"/>
      <c r="N52" s="72"/>
      <c r="O52" s="70"/>
      <c r="P52" s="73">
        <v>23005.83</v>
      </c>
      <c r="HY52" s="55"/>
      <c r="HZ52" s="65"/>
      <c r="IA52" s="65"/>
      <c r="IB52" s="65"/>
      <c r="IC52" s="65"/>
      <c r="ID52" s="65"/>
      <c r="IF52" s="16"/>
      <c r="IG52" s="16"/>
      <c r="IH52" s="65"/>
      <c r="II52" s="16" t="s">
        <v>2161</v>
      </c>
    </row>
    <row r="53" spans="1:245" s="11" customFormat="1" ht="20.399999999999999" x14ac:dyDescent="0.3">
      <c r="A53" s="83"/>
      <c r="B53" s="68" t="s">
        <v>2160</v>
      </c>
      <c r="C53" s="344" t="s">
        <v>2159</v>
      </c>
      <c r="D53" s="344"/>
      <c r="E53" s="344"/>
      <c r="F53" s="344"/>
      <c r="G53" s="344"/>
      <c r="H53" s="69" t="s">
        <v>75</v>
      </c>
      <c r="I53" s="98">
        <v>44</v>
      </c>
      <c r="J53" s="70"/>
      <c r="K53" s="98">
        <v>44</v>
      </c>
      <c r="L53" s="72"/>
      <c r="M53" s="70"/>
      <c r="N53" s="72"/>
      <c r="O53" s="70"/>
      <c r="P53" s="73">
        <v>11635.13</v>
      </c>
      <c r="HY53" s="55"/>
      <c r="HZ53" s="65"/>
      <c r="IA53" s="65"/>
      <c r="IB53" s="65"/>
      <c r="IC53" s="65"/>
      <c r="ID53" s="65"/>
      <c r="IF53" s="16"/>
      <c r="IG53" s="16"/>
      <c r="IH53" s="65"/>
      <c r="II53" s="16" t="s">
        <v>2159</v>
      </c>
    </row>
    <row r="54" spans="1:245" s="11" customFormat="1" ht="14.4" x14ac:dyDescent="0.3">
      <c r="A54" s="99"/>
      <c r="B54" s="100"/>
      <c r="C54" s="372" t="s">
        <v>76</v>
      </c>
      <c r="D54" s="372"/>
      <c r="E54" s="372"/>
      <c r="F54" s="372"/>
      <c r="G54" s="372"/>
      <c r="H54" s="58"/>
      <c r="I54" s="59"/>
      <c r="J54" s="59"/>
      <c r="K54" s="59"/>
      <c r="L54" s="62"/>
      <c r="M54" s="59"/>
      <c r="N54" s="96">
        <v>43017.21</v>
      </c>
      <c r="O54" s="59"/>
      <c r="P54" s="97">
        <v>61084.44</v>
      </c>
      <c r="HY54" s="55"/>
      <c r="HZ54" s="65"/>
      <c r="IA54" s="65"/>
      <c r="IB54" s="65"/>
      <c r="IC54" s="65"/>
      <c r="ID54" s="65"/>
      <c r="IF54" s="16"/>
      <c r="IG54" s="16"/>
      <c r="IH54" s="65"/>
      <c r="II54" s="16"/>
      <c r="IJ54" s="65" t="s">
        <v>76</v>
      </c>
    </row>
    <row r="55" spans="1:245" s="11" customFormat="1" ht="14.4" x14ac:dyDescent="0.3">
      <c r="A55" s="56" t="s">
        <v>61</v>
      </c>
      <c r="B55" s="57" t="s">
        <v>2202</v>
      </c>
      <c r="C55" s="373" t="s">
        <v>2201</v>
      </c>
      <c r="D55" s="373"/>
      <c r="E55" s="373"/>
      <c r="F55" s="373"/>
      <c r="G55" s="373"/>
      <c r="H55" s="58" t="s">
        <v>81</v>
      </c>
      <c r="I55" s="59">
        <v>0.14000000000000001</v>
      </c>
      <c r="J55" s="60">
        <v>1</v>
      </c>
      <c r="K55" s="106">
        <v>0.14000000000000001</v>
      </c>
      <c r="L55" s="62"/>
      <c r="M55" s="59"/>
      <c r="N55" s="63"/>
      <c r="O55" s="59"/>
      <c r="P55" s="64"/>
      <c r="HY55" s="55"/>
      <c r="HZ55" s="65" t="s">
        <v>2201</v>
      </c>
      <c r="IA55" s="65" t="s">
        <v>4</v>
      </c>
      <c r="IB55" s="65" t="s">
        <v>4</v>
      </c>
      <c r="IC55" s="65" t="s">
        <v>4</v>
      </c>
      <c r="ID55" s="65" t="s">
        <v>4</v>
      </c>
      <c r="IF55" s="16"/>
      <c r="IG55" s="16"/>
      <c r="IH55" s="65"/>
      <c r="II55" s="16"/>
      <c r="IJ55" s="65"/>
    </row>
    <row r="56" spans="1:245" s="11" customFormat="1" ht="14.4" x14ac:dyDescent="0.3">
      <c r="A56" s="66"/>
      <c r="B56" s="15"/>
      <c r="C56" s="339" t="s">
        <v>1615</v>
      </c>
      <c r="D56" s="339"/>
      <c r="E56" s="339"/>
      <c r="F56" s="339"/>
      <c r="G56" s="339"/>
      <c r="H56" s="339"/>
      <c r="I56" s="339"/>
      <c r="J56" s="339"/>
      <c r="K56" s="339"/>
      <c r="L56" s="339"/>
      <c r="M56" s="339"/>
      <c r="N56" s="339"/>
      <c r="O56" s="339"/>
      <c r="P56" s="374"/>
      <c r="HY56" s="55"/>
      <c r="HZ56" s="65"/>
      <c r="IA56" s="65"/>
      <c r="IB56" s="65"/>
      <c r="IC56" s="65"/>
      <c r="ID56" s="65"/>
      <c r="IE56" s="3" t="s">
        <v>1615</v>
      </c>
      <c r="IF56" s="16"/>
      <c r="IG56" s="16"/>
      <c r="IH56" s="65"/>
      <c r="II56" s="16"/>
      <c r="IJ56" s="65"/>
    </row>
    <row r="57" spans="1:245" s="11" customFormat="1" ht="14.4" x14ac:dyDescent="0.3">
      <c r="A57" s="67"/>
      <c r="B57" s="68" t="s">
        <v>57</v>
      </c>
      <c r="C57" s="344" t="s">
        <v>59</v>
      </c>
      <c r="D57" s="344"/>
      <c r="E57" s="344"/>
      <c r="F57" s="344"/>
      <c r="G57" s="344"/>
      <c r="H57" s="69" t="s">
        <v>60</v>
      </c>
      <c r="I57" s="70"/>
      <c r="J57" s="70"/>
      <c r="K57" s="80">
        <v>22.12</v>
      </c>
      <c r="L57" s="72"/>
      <c r="M57" s="70"/>
      <c r="N57" s="72"/>
      <c r="O57" s="70"/>
      <c r="P57" s="73">
        <v>10073.23</v>
      </c>
      <c r="HY57" s="55"/>
      <c r="HZ57" s="65"/>
      <c r="IA57" s="65"/>
      <c r="IB57" s="65"/>
      <c r="IC57" s="65"/>
      <c r="ID57" s="65"/>
      <c r="IF57" s="16" t="s">
        <v>59</v>
      </c>
      <c r="IG57" s="16"/>
      <c r="IH57" s="65"/>
      <c r="II57" s="16"/>
      <c r="IJ57" s="65"/>
    </row>
    <row r="58" spans="1:245" s="11" customFormat="1" ht="14.4" x14ac:dyDescent="0.3">
      <c r="A58" s="74"/>
      <c r="B58" s="68" t="s">
        <v>2200</v>
      </c>
      <c r="C58" s="344" t="s">
        <v>2199</v>
      </c>
      <c r="D58" s="344"/>
      <c r="E58" s="344"/>
      <c r="F58" s="344"/>
      <c r="G58" s="344"/>
      <c r="H58" s="69" t="s">
        <v>60</v>
      </c>
      <c r="I58" s="98">
        <v>158</v>
      </c>
      <c r="J58" s="70"/>
      <c r="K58" s="80">
        <v>22.12</v>
      </c>
      <c r="L58" s="10"/>
      <c r="M58" s="76"/>
      <c r="N58" s="77">
        <v>455.39</v>
      </c>
      <c r="O58" s="70"/>
      <c r="P58" s="73">
        <v>10073.23</v>
      </c>
      <c r="Q58" s="78"/>
      <c r="R58" s="78"/>
      <c r="HY58" s="55"/>
      <c r="HZ58" s="65"/>
      <c r="IA58" s="65"/>
      <c r="IB58" s="65"/>
      <c r="IC58" s="65"/>
      <c r="ID58" s="65"/>
      <c r="IF58" s="16"/>
      <c r="IG58" s="16" t="s">
        <v>2199</v>
      </c>
      <c r="IH58" s="65"/>
      <c r="II58" s="16"/>
      <c r="IJ58" s="65"/>
    </row>
    <row r="59" spans="1:245" s="11" customFormat="1" ht="14.4" x14ac:dyDescent="0.3">
      <c r="A59" s="67"/>
      <c r="B59" s="68" t="s">
        <v>61</v>
      </c>
      <c r="C59" s="344" t="s">
        <v>62</v>
      </c>
      <c r="D59" s="344"/>
      <c r="E59" s="344"/>
      <c r="F59" s="344"/>
      <c r="G59" s="344"/>
      <c r="H59" s="69"/>
      <c r="I59" s="70"/>
      <c r="J59" s="70"/>
      <c r="K59" s="70"/>
      <c r="L59" s="72"/>
      <c r="M59" s="70"/>
      <c r="N59" s="72"/>
      <c r="O59" s="70"/>
      <c r="P59" s="104">
        <v>28.94</v>
      </c>
      <c r="HY59" s="55"/>
      <c r="HZ59" s="65"/>
      <c r="IA59" s="65"/>
      <c r="IB59" s="65"/>
      <c r="IC59" s="65"/>
      <c r="ID59" s="65"/>
      <c r="IF59" s="16" t="s">
        <v>62</v>
      </c>
      <c r="IG59" s="16"/>
      <c r="IH59" s="65"/>
      <c r="II59" s="16"/>
      <c r="IJ59" s="65"/>
    </row>
    <row r="60" spans="1:245" s="11" customFormat="1" ht="14.4" x14ac:dyDescent="0.3">
      <c r="A60" s="67"/>
      <c r="B60" s="68"/>
      <c r="C60" s="344" t="s">
        <v>63</v>
      </c>
      <c r="D60" s="344"/>
      <c r="E60" s="344"/>
      <c r="F60" s="344"/>
      <c r="G60" s="344"/>
      <c r="H60" s="69" t="s">
        <v>60</v>
      </c>
      <c r="I60" s="70"/>
      <c r="J60" s="70"/>
      <c r="K60" s="102">
        <v>0.53480000000000005</v>
      </c>
      <c r="L60" s="72"/>
      <c r="M60" s="70"/>
      <c r="N60" s="72"/>
      <c r="O60" s="70"/>
      <c r="P60" s="104">
        <v>263.47000000000003</v>
      </c>
      <c r="HY60" s="55"/>
      <c r="HZ60" s="65"/>
      <c r="IA60" s="65"/>
      <c r="IB60" s="65"/>
      <c r="IC60" s="65"/>
      <c r="ID60" s="65"/>
      <c r="IF60" s="16" t="s">
        <v>63</v>
      </c>
      <c r="IG60" s="16"/>
      <c r="IH60" s="65"/>
      <c r="II60" s="16"/>
      <c r="IJ60" s="65"/>
    </row>
    <row r="61" spans="1:245" s="11" customFormat="1" ht="20.399999999999999" x14ac:dyDescent="0.3">
      <c r="A61" s="74"/>
      <c r="B61" s="68" t="s">
        <v>64</v>
      </c>
      <c r="C61" s="344" t="s">
        <v>65</v>
      </c>
      <c r="D61" s="344"/>
      <c r="E61" s="344"/>
      <c r="F61" s="344"/>
      <c r="G61" s="344"/>
      <c r="H61" s="69" t="s">
        <v>66</v>
      </c>
      <c r="I61" s="80">
        <v>3.82</v>
      </c>
      <c r="J61" s="70"/>
      <c r="K61" s="102">
        <v>0.53480000000000005</v>
      </c>
      <c r="L61" s="81">
        <v>37.32</v>
      </c>
      <c r="M61" s="82">
        <v>1.45</v>
      </c>
      <c r="N61" s="77">
        <v>54.11</v>
      </c>
      <c r="O61" s="70"/>
      <c r="P61" s="73">
        <v>28.94</v>
      </c>
      <c r="Q61" s="78"/>
      <c r="R61" s="78"/>
      <c r="HY61" s="55"/>
      <c r="HZ61" s="65"/>
      <c r="IA61" s="65"/>
      <c r="IB61" s="65"/>
      <c r="IC61" s="65"/>
      <c r="ID61" s="65"/>
      <c r="IF61" s="16"/>
      <c r="IG61" s="16" t="s">
        <v>65</v>
      </c>
      <c r="IH61" s="65"/>
      <c r="II61" s="16"/>
      <c r="IJ61" s="65"/>
    </row>
    <row r="62" spans="1:245" s="11" customFormat="1" ht="14.4" x14ac:dyDescent="0.3">
      <c r="A62" s="83"/>
      <c r="B62" s="68" t="s">
        <v>67</v>
      </c>
      <c r="C62" s="344" t="s">
        <v>68</v>
      </c>
      <c r="D62" s="344"/>
      <c r="E62" s="344"/>
      <c r="F62" s="344"/>
      <c r="G62" s="344"/>
      <c r="H62" s="69" t="s">
        <v>60</v>
      </c>
      <c r="I62" s="80">
        <v>3.82</v>
      </c>
      <c r="J62" s="70"/>
      <c r="K62" s="102">
        <v>0.53480000000000005</v>
      </c>
      <c r="L62" s="72"/>
      <c r="M62" s="70"/>
      <c r="N62" s="84">
        <v>492.65</v>
      </c>
      <c r="O62" s="70"/>
      <c r="P62" s="104">
        <v>263.47000000000003</v>
      </c>
      <c r="HY62" s="55"/>
      <c r="HZ62" s="65"/>
      <c r="IA62" s="65"/>
      <c r="IB62" s="65"/>
      <c r="IC62" s="65"/>
      <c r="ID62" s="65"/>
      <c r="IF62" s="16"/>
      <c r="IG62" s="16"/>
      <c r="IH62" s="65"/>
      <c r="II62" s="16"/>
      <c r="IJ62" s="65"/>
      <c r="IK62" s="16" t="s">
        <v>68</v>
      </c>
    </row>
    <row r="63" spans="1:245" s="11" customFormat="1" ht="14.4" x14ac:dyDescent="0.3">
      <c r="A63" s="94"/>
      <c r="B63" s="95"/>
      <c r="C63" s="372" t="s">
        <v>73</v>
      </c>
      <c r="D63" s="372"/>
      <c r="E63" s="372"/>
      <c r="F63" s="372"/>
      <c r="G63" s="372"/>
      <c r="H63" s="58"/>
      <c r="I63" s="59"/>
      <c r="J63" s="59"/>
      <c r="K63" s="59"/>
      <c r="L63" s="62"/>
      <c r="M63" s="59"/>
      <c r="N63" s="96"/>
      <c r="O63" s="59"/>
      <c r="P63" s="97">
        <v>10365.64</v>
      </c>
      <c r="Q63" s="78"/>
      <c r="R63" s="78"/>
      <c r="HY63" s="55"/>
      <c r="HZ63" s="65"/>
      <c r="IA63" s="65"/>
      <c r="IB63" s="65"/>
      <c r="IC63" s="65"/>
      <c r="ID63" s="65"/>
      <c r="IF63" s="16"/>
      <c r="IG63" s="16"/>
      <c r="IH63" s="65" t="s">
        <v>73</v>
      </c>
      <c r="II63" s="16"/>
      <c r="IJ63" s="65"/>
      <c r="IK63" s="16"/>
    </row>
    <row r="64" spans="1:245" s="11" customFormat="1" ht="14.4" x14ac:dyDescent="0.3">
      <c r="A64" s="83"/>
      <c r="B64" s="68"/>
      <c r="C64" s="344" t="s">
        <v>74</v>
      </c>
      <c r="D64" s="344"/>
      <c r="E64" s="344"/>
      <c r="F64" s="344"/>
      <c r="G64" s="344"/>
      <c r="H64" s="69"/>
      <c r="I64" s="70"/>
      <c r="J64" s="70"/>
      <c r="K64" s="70"/>
      <c r="L64" s="72"/>
      <c r="M64" s="70"/>
      <c r="N64" s="72"/>
      <c r="O64" s="70"/>
      <c r="P64" s="73">
        <v>10336.700000000001</v>
      </c>
      <c r="HY64" s="55"/>
      <c r="HZ64" s="65"/>
      <c r="IA64" s="65"/>
      <c r="IB64" s="65"/>
      <c r="IC64" s="65"/>
      <c r="ID64" s="65"/>
      <c r="IF64" s="16"/>
      <c r="IG64" s="16"/>
      <c r="IH64" s="65"/>
      <c r="II64" s="16" t="s">
        <v>74</v>
      </c>
      <c r="IJ64" s="65"/>
      <c r="IK64" s="16"/>
    </row>
    <row r="65" spans="1:248" s="11" customFormat="1" ht="20.399999999999999" x14ac:dyDescent="0.3">
      <c r="A65" s="83"/>
      <c r="B65" s="68" t="s">
        <v>2162</v>
      </c>
      <c r="C65" s="344" t="s">
        <v>2161</v>
      </c>
      <c r="D65" s="344"/>
      <c r="E65" s="344"/>
      <c r="F65" s="344"/>
      <c r="G65" s="344"/>
      <c r="H65" s="69" t="s">
        <v>75</v>
      </c>
      <c r="I65" s="98">
        <v>87</v>
      </c>
      <c r="J65" s="70"/>
      <c r="K65" s="98">
        <v>87</v>
      </c>
      <c r="L65" s="72"/>
      <c r="M65" s="70"/>
      <c r="N65" s="72"/>
      <c r="O65" s="70"/>
      <c r="P65" s="73">
        <v>8992.93</v>
      </c>
      <c r="HY65" s="55"/>
      <c r="HZ65" s="65"/>
      <c r="IA65" s="65"/>
      <c r="IB65" s="65"/>
      <c r="IC65" s="65"/>
      <c r="ID65" s="65"/>
      <c r="IF65" s="16"/>
      <c r="IG65" s="16"/>
      <c r="IH65" s="65"/>
      <c r="II65" s="16" t="s">
        <v>2161</v>
      </c>
      <c r="IJ65" s="65"/>
      <c r="IK65" s="16"/>
    </row>
    <row r="66" spans="1:248" s="11" customFormat="1" ht="20.399999999999999" x14ac:dyDescent="0.3">
      <c r="A66" s="83"/>
      <c r="B66" s="68" t="s">
        <v>2160</v>
      </c>
      <c r="C66" s="344" t="s">
        <v>2159</v>
      </c>
      <c r="D66" s="344"/>
      <c r="E66" s="344"/>
      <c r="F66" s="344"/>
      <c r="G66" s="344"/>
      <c r="H66" s="69" t="s">
        <v>75</v>
      </c>
      <c r="I66" s="98">
        <v>44</v>
      </c>
      <c r="J66" s="70"/>
      <c r="K66" s="98">
        <v>44</v>
      </c>
      <c r="L66" s="72"/>
      <c r="M66" s="70"/>
      <c r="N66" s="72"/>
      <c r="O66" s="70"/>
      <c r="P66" s="73">
        <v>4548.1499999999996</v>
      </c>
      <c r="HY66" s="55"/>
      <c r="HZ66" s="65"/>
      <c r="IA66" s="65"/>
      <c r="IB66" s="65"/>
      <c r="IC66" s="65"/>
      <c r="ID66" s="65"/>
      <c r="IF66" s="16"/>
      <c r="IG66" s="16"/>
      <c r="IH66" s="65"/>
      <c r="II66" s="16" t="s">
        <v>2159</v>
      </c>
      <c r="IJ66" s="65"/>
      <c r="IK66" s="16"/>
    </row>
    <row r="67" spans="1:248" s="11" customFormat="1" ht="14.4" x14ac:dyDescent="0.3">
      <c r="A67" s="99"/>
      <c r="B67" s="100"/>
      <c r="C67" s="372" t="s">
        <v>76</v>
      </c>
      <c r="D67" s="372"/>
      <c r="E67" s="372"/>
      <c r="F67" s="372"/>
      <c r="G67" s="372"/>
      <c r="H67" s="58"/>
      <c r="I67" s="59"/>
      <c r="J67" s="59"/>
      <c r="K67" s="59"/>
      <c r="L67" s="62"/>
      <c r="M67" s="59"/>
      <c r="N67" s="96">
        <v>170762.29</v>
      </c>
      <c r="O67" s="59"/>
      <c r="P67" s="97">
        <v>23906.720000000001</v>
      </c>
      <c r="HY67" s="55"/>
      <c r="HZ67" s="65"/>
      <c r="IA67" s="65"/>
      <c r="IB67" s="65"/>
      <c r="IC67" s="65"/>
      <c r="ID67" s="65"/>
      <c r="IF67" s="16"/>
      <c r="IG67" s="16"/>
      <c r="IH67" s="65"/>
      <c r="II67" s="16"/>
      <c r="IJ67" s="65" t="s">
        <v>76</v>
      </c>
      <c r="IK67" s="16"/>
    </row>
    <row r="68" spans="1:248" s="11" customFormat="1" ht="1.5" customHeight="1" x14ac:dyDescent="0.3">
      <c r="A68" s="119"/>
      <c r="B68" s="120"/>
      <c r="C68" s="120"/>
      <c r="D68" s="120"/>
      <c r="E68" s="120"/>
      <c r="F68" s="121"/>
      <c r="G68" s="121"/>
      <c r="H68" s="121"/>
      <c r="I68" s="121"/>
      <c r="J68" s="122"/>
      <c r="K68" s="121"/>
      <c r="L68" s="122"/>
      <c r="M68" s="123"/>
      <c r="N68" s="122"/>
      <c r="O68" s="124"/>
      <c r="P68" s="125"/>
      <c r="Q68" s="126"/>
      <c r="R68" s="127"/>
      <c r="HY68" s="55"/>
      <c r="HZ68" s="65"/>
      <c r="IA68" s="65"/>
      <c r="IB68" s="65"/>
      <c r="IC68" s="65"/>
      <c r="ID68" s="65"/>
      <c r="IF68" s="16"/>
      <c r="IG68" s="16"/>
      <c r="IH68" s="65"/>
      <c r="II68" s="16"/>
      <c r="IJ68" s="65"/>
      <c r="IK68" s="16"/>
    </row>
    <row r="69" spans="1:248" s="11" customFormat="1" ht="14.4" x14ac:dyDescent="0.3">
      <c r="A69" s="94"/>
      <c r="B69" s="128"/>
      <c r="C69" s="377" t="s">
        <v>2198</v>
      </c>
      <c r="D69" s="377"/>
      <c r="E69" s="377"/>
      <c r="F69" s="377"/>
      <c r="G69" s="377"/>
      <c r="H69" s="377"/>
      <c r="I69" s="377"/>
      <c r="J69" s="377"/>
      <c r="K69" s="377"/>
      <c r="L69" s="377"/>
      <c r="M69" s="377"/>
      <c r="N69" s="377"/>
      <c r="O69" s="377"/>
      <c r="P69" s="130">
        <v>84991.16</v>
      </c>
      <c r="Q69" s="126"/>
      <c r="R69" s="127"/>
      <c r="HY69" s="55"/>
      <c r="HZ69" s="65"/>
      <c r="IA69" s="65"/>
      <c r="IB69" s="65"/>
      <c r="IC69" s="65"/>
      <c r="ID69" s="65"/>
      <c r="IF69" s="16"/>
      <c r="IG69" s="16"/>
      <c r="IH69" s="65"/>
      <c r="II69" s="16"/>
      <c r="IJ69" s="65"/>
      <c r="IK69" s="16"/>
      <c r="IL69" s="131" t="s">
        <v>2198</v>
      </c>
    </row>
    <row r="70" spans="1:248" s="11" customFormat="1" ht="14.4" x14ac:dyDescent="0.3">
      <c r="A70" s="362" t="s">
        <v>1703</v>
      </c>
      <c r="B70" s="363"/>
      <c r="C70" s="363"/>
      <c r="D70" s="363"/>
      <c r="E70" s="363"/>
      <c r="F70" s="363"/>
      <c r="G70" s="363"/>
      <c r="H70" s="363"/>
      <c r="I70" s="363"/>
      <c r="J70" s="363"/>
      <c r="K70" s="363"/>
      <c r="L70" s="363"/>
      <c r="M70" s="363"/>
      <c r="N70" s="363"/>
      <c r="O70" s="363"/>
      <c r="P70" s="364"/>
      <c r="HY70" s="55" t="s">
        <v>1703</v>
      </c>
      <c r="HZ70" s="65"/>
      <c r="IA70" s="65"/>
      <c r="IB70" s="65"/>
      <c r="IC70" s="65"/>
      <c r="ID70" s="65"/>
      <c r="IF70" s="16"/>
      <c r="IG70" s="16"/>
      <c r="IH70" s="65"/>
      <c r="II70" s="16"/>
      <c r="IJ70" s="65"/>
      <c r="IK70" s="16"/>
      <c r="IL70" s="131"/>
    </row>
    <row r="71" spans="1:248" s="11" customFormat="1" ht="14.4" x14ac:dyDescent="0.3">
      <c r="A71" s="362" t="s">
        <v>1702</v>
      </c>
      <c r="B71" s="363"/>
      <c r="C71" s="363"/>
      <c r="D71" s="363"/>
      <c r="E71" s="363"/>
      <c r="F71" s="363"/>
      <c r="G71" s="363"/>
      <c r="H71" s="363"/>
      <c r="I71" s="363"/>
      <c r="J71" s="363"/>
      <c r="K71" s="363"/>
      <c r="L71" s="363"/>
      <c r="M71" s="363"/>
      <c r="N71" s="363"/>
      <c r="O71" s="363"/>
      <c r="P71" s="364"/>
      <c r="HY71" s="55"/>
      <c r="HZ71" s="65"/>
      <c r="IA71" s="65"/>
      <c r="IB71" s="65"/>
      <c r="IC71" s="65"/>
      <c r="ID71" s="65"/>
      <c r="IF71" s="16"/>
      <c r="IG71" s="16"/>
      <c r="IH71" s="65"/>
      <c r="II71" s="16"/>
      <c r="IJ71" s="65"/>
      <c r="IK71" s="16"/>
      <c r="IL71" s="131"/>
      <c r="IM71" s="55" t="s">
        <v>1702</v>
      </c>
    </row>
    <row r="72" spans="1:248" s="11" customFormat="1" ht="20.399999999999999" x14ac:dyDescent="0.3">
      <c r="A72" s="56" t="s">
        <v>77</v>
      </c>
      <c r="B72" s="57" t="s">
        <v>1701</v>
      </c>
      <c r="C72" s="373" t="s">
        <v>1700</v>
      </c>
      <c r="D72" s="373"/>
      <c r="E72" s="373"/>
      <c r="F72" s="373"/>
      <c r="G72" s="373"/>
      <c r="H72" s="58" t="s">
        <v>118</v>
      </c>
      <c r="I72" s="59">
        <v>0.5</v>
      </c>
      <c r="J72" s="60">
        <v>1</v>
      </c>
      <c r="K72" s="116">
        <v>0.5</v>
      </c>
      <c r="L72" s="62"/>
      <c r="M72" s="59"/>
      <c r="N72" s="63"/>
      <c r="O72" s="59"/>
      <c r="P72" s="64"/>
      <c r="HY72" s="55"/>
      <c r="HZ72" s="65" t="s">
        <v>1700</v>
      </c>
      <c r="IA72" s="65" t="s">
        <v>4</v>
      </c>
      <c r="IB72" s="65" t="s">
        <v>4</v>
      </c>
      <c r="IC72" s="65" t="s">
        <v>4</v>
      </c>
      <c r="ID72" s="65" t="s">
        <v>4</v>
      </c>
      <c r="IF72" s="16"/>
      <c r="IG72" s="16"/>
      <c r="IH72" s="65"/>
      <c r="II72" s="16"/>
      <c r="IJ72" s="65"/>
      <c r="IK72" s="16"/>
      <c r="IL72" s="131"/>
      <c r="IM72" s="55"/>
    </row>
    <row r="73" spans="1:248" s="11" customFormat="1" ht="14.4" x14ac:dyDescent="0.3">
      <c r="A73" s="66"/>
      <c r="B73" s="15"/>
      <c r="C73" s="339" t="s">
        <v>1699</v>
      </c>
      <c r="D73" s="339"/>
      <c r="E73" s="339"/>
      <c r="F73" s="339"/>
      <c r="G73" s="339"/>
      <c r="H73" s="339"/>
      <c r="I73" s="339"/>
      <c r="J73" s="339"/>
      <c r="K73" s="339"/>
      <c r="L73" s="339"/>
      <c r="M73" s="339"/>
      <c r="N73" s="339"/>
      <c r="O73" s="339"/>
      <c r="P73" s="374"/>
      <c r="HY73" s="55"/>
      <c r="HZ73" s="65"/>
      <c r="IA73" s="65"/>
      <c r="IB73" s="65"/>
      <c r="IC73" s="65"/>
      <c r="ID73" s="65"/>
      <c r="IE73" s="3" t="s">
        <v>1699</v>
      </c>
      <c r="IF73" s="16"/>
      <c r="IG73" s="16"/>
      <c r="IH73" s="65"/>
      <c r="II73" s="16"/>
      <c r="IJ73" s="65"/>
      <c r="IK73" s="16"/>
      <c r="IL73" s="131"/>
      <c r="IM73" s="55"/>
    </row>
    <row r="74" spans="1:248" s="11" customFormat="1" ht="20.399999999999999" x14ac:dyDescent="0.3">
      <c r="A74" s="110"/>
      <c r="B74" s="95" t="s">
        <v>1085</v>
      </c>
      <c r="C74" s="375" t="s">
        <v>1084</v>
      </c>
      <c r="D74" s="375"/>
      <c r="E74" s="375"/>
      <c r="F74" s="375"/>
      <c r="G74" s="375"/>
      <c r="H74" s="375"/>
      <c r="I74" s="375"/>
      <c r="J74" s="375"/>
      <c r="K74" s="375"/>
      <c r="L74" s="375"/>
      <c r="M74" s="375"/>
      <c r="N74" s="375"/>
      <c r="O74" s="375"/>
      <c r="P74" s="376"/>
      <c r="HY74" s="55"/>
      <c r="HZ74" s="65"/>
      <c r="IA74" s="65"/>
      <c r="IB74" s="65"/>
      <c r="IC74" s="65"/>
      <c r="ID74" s="65"/>
      <c r="IF74" s="16"/>
      <c r="IG74" s="16"/>
      <c r="IH74" s="65"/>
      <c r="II74" s="16"/>
      <c r="IJ74" s="65"/>
      <c r="IK74" s="16"/>
      <c r="IL74" s="131"/>
      <c r="IM74" s="55"/>
      <c r="IN74" s="3" t="s">
        <v>1084</v>
      </c>
    </row>
    <row r="75" spans="1:248" s="11" customFormat="1" ht="14.4" x14ac:dyDescent="0.3">
      <c r="A75" s="67"/>
      <c r="B75" s="68" t="s">
        <v>57</v>
      </c>
      <c r="C75" s="344" t="s">
        <v>59</v>
      </c>
      <c r="D75" s="344"/>
      <c r="E75" s="344"/>
      <c r="F75" s="344"/>
      <c r="G75" s="344"/>
      <c r="H75" s="69" t="s">
        <v>60</v>
      </c>
      <c r="I75" s="70"/>
      <c r="J75" s="70"/>
      <c r="K75" s="102">
        <v>17.077500000000001</v>
      </c>
      <c r="L75" s="72"/>
      <c r="M75" s="70"/>
      <c r="N75" s="72"/>
      <c r="O75" s="70"/>
      <c r="P75" s="73">
        <v>9473.74</v>
      </c>
      <c r="HY75" s="55"/>
      <c r="HZ75" s="65"/>
      <c r="IA75" s="65"/>
      <c r="IB75" s="65"/>
      <c r="IC75" s="65"/>
      <c r="ID75" s="65"/>
      <c r="IF75" s="16" t="s">
        <v>59</v>
      </c>
      <c r="IG75" s="16"/>
      <c r="IH75" s="65"/>
      <c r="II75" s="16"/>
      <c r="IJ75" s="65"/>
      <c r="IK75" s="16"/>
      <c r="IL75" s="131"/>
      <c r="IM75" s="55"/>
    </row>
    <row r="76" spans="1:248" s="11" customFormat="1" ht="14.4" x14ac:dyDescent="0.3">
      <c r="A76" s="74"/>
      <c r="B76" s="68" t="s">
        <v>263</v>
      </c>
      <c r="C76" s="344" t="s">
        <v>264</v>
      </c>
      <c r="D76" s="344"/>
      <c r="E76" s="344"/>
      <c r="F76" s="344"/>
      <c r="G76" s="344"/>
      <c r="H76" s="69" t="s">
        <v>60</v>
      </c>
      <c r="I76" s="75">
        <v>29.7</v>
      </c>
      <c r="J76" s="80">
        <v>1.1499999999999999</v>
      </c>
      <c r="K76" s="102">
        <v>17.077500000000001</v>
      </c>
      <c r="L76" s="10"/>
      <c r="M76" s="76"/>
      <c r="N76" s="77">
        <v>554.75</v>
      </c>
      <c r="O76" s="70"/>
      <c r="P76" s="73">
        <v>9473.74</v>
      </c>
      <c r="Q76" s="78"/>
      <c r="R76" s="78"/>
      <c r="HY76" s="55"/>
      <c r="HZ76" s="65"/>
      <c r="IA76" s="65"/>
      <c r="IB76" s="65"/>
      <c r="IC76" s="65"/>
      <c r="ID76" s="65"/>
      <c r="IF76" s="16"/>
      <c r="IG76" s="16" t="s">
        <v>264</v>
      </c>
      <c r="IH76" s="65"/>
      <c r="II76" s="16"/>
      <c r="IJ76" s="65"/>
      <c r="IK76" s="16"/>
      <c r="IL76" s="131"/>
      <c r="IM76" s="55"/>
    </row>
    <row r="77" spans="1:248" s="11" customFormat="1" ht="14.4" x14ac:dyDescent="0.3">
      <c r="A77" s="67"/>
      <c r="B77" s="68" t="s">
        <v>61</v>
      </c>
      <c r="C77" s="344" t="s">
        <v>62</v>
      </c>
      <c r="D77" s="344"/>
      <c r="E77" s="344"/>
      <c r="F77" s="344"/>
      <c r="G77" s="344"/>
      <c r="H77" s="69"/>
      <c r="I77" s="70"/>
      <c r="J77" s="70"/>
      <c r="K77" s="70"/>
      <c r="L77" s="72"/>
      <c r="M77" s="70"/>
      <c r="N77" s="72"/>
      <c r="O77" s="70"/>
      <c r="P77" s="104">
        <v>283.43</v>
      </c>
      <c r="HY77" s="55"/>
      <c r="HZ77" s="65"/>
      <c r="IA77" s="65"/>
      <c r="IB77" s="65"/>
      <c r="IC77" s="65"/>
      <c r="ID77" s="65"/>
      <c r="IF77" s="16" t="s">
        <v>62</v>
      </c>
      <c r="IG77" s="16"/>
      <c r="IH77" s="65"/>
      <c r="II77" s="16"/>
      <c r="IJ77" s="65"/>
      <c r="IK77" s="16"/>
      <c r="IL77" s="131"/>
      <c r="IM77" s="55"/>
    </row>
    <row r="78" spans="1:248" s="11" customFormat="1" ht="14.4" x14ac:dyDescent="0.3">
      <c r="A78" s="67"/>
      <c r="B78" s="68"/>
      <c r="C78" s="344" t="s">
        <v>63</v>
      </c>
      <c r="D78" s="344"/>
      <c r="E78" s="344"/>
      <c r="F78" s="344"/>
      <c r="G78" s="344"/>
      <c r="H78" s="69" t="s">
        <v>60</v>
      </c>
      <c r="I78" s="70"/>
      <c r="J78" s="70"/>
      <c r="K78" s="102">
        <v>0.3125</v>
      </c>
      <c r="L78" s="72"/>
      <c r="M78" s="70"/>
      <c r="N78" s="72"/>
      <c r="O78" s="70"/>
      <c r="P78" s="104">
        <v>191.21</v>
      </c>
      <c r="HY78" s="55"/>
      <c r="HZ78" s="65"/>
      <c r="IA78" s="65"/>
      <c r="IB78" s="65"/>
      <c r="IC78" s="65"/>
      <c r="ID78" s="65"/>
      <c r="IF78" s="16" t="s">
        <v>63</v>
      </c>
      <c r="IG78" s="16"/>
      <c r="IH78" s="65"/>
      <c r="II78" s="16"/>
      <c r="IJ78" s="65"/>
      <c r="IK78" s="16"/>
      <c r="IL78" s="131"/>
      <c r="IM78" s="55"/>
    </row>
    <row r="79" spans="1:248" s="11" customFormat="1" ht="14.4" x14ac:dyDescent="0.3">
      <c r="A79" s="74"/>
      <c r="B79" s="68" t="s">
        <v>166</v>
      </c>
      <c r="C79" s="344" t="s">
        <v>167</v>
      </c>
      <c r="D79" s="344"/>
      <c r="E79" s="344"/>
      <c r="F79" s="344"/>
      <c r="G79" s="344"/>
      <c r="H79" s="69" t="s">
        <v>66</v>
      </c>
      <c r="I79" s="80">
        <v>0.08</v>
      </c>
      <c r="J79" s="80">
        <v>1.25</v>
      </c>
      <c r="K79" s="80">
        <v>0.05</v>
      </c>
      <c r="L79" s="10"/>
      <c r="M79" s="76"/>
      <c r="N79" s="77">
        <v>936.02</v>
      </c>
      <c r="O79" s="70"/>
      <c r="P79" s="73">
        <v>46.8</v>
      </c>
      <c r="Q79" s="78"/>
      <c r="R79" s="78"/>
      <c r="HY79" s="55"/>
      <c r="HZ79" s="65"/>
      <c r="IA79" s="65"/>
      <c r="IB79" s="65"/>
      <c r="IC79" s="65"/>
      <c r="ID79" s="65"/>
      <c r="IF79" s="16"/>
      <c r="IG79" s="16" t="s">
        <v>167</v>
      </c>
      <c r="IH79" s="65"/>
      <c r="II79" s="16"/>
      <c r="IJ79" s="65"/>
      <c r="IK79" s="16"/>
      <c r="IL79" s="131"/>
      <c r="IM79" s="55"/>
    </row>
    <row r="80" spans="1:248" s="11" customFormat="1" ht="14.4" x14ac:dyDescent="0.3">
      <c r="A80" s="83"/>
      <c r="B80" s="68" t="s">
        <v>89</v>
      </c>
      <c r="C80" s="344" t="s">
        <v>90</v>
      </c>
      <c r="D80" s="344"/>
      <c r="E80" s="344"/>
      <c r="F80" s="344"/>
      <c r="G80" s="344"/>
      <c r="H80" s="69" t="s">
        <v>60</v>
      </c>
      <c r="I80" s="80">
        <v>0.08</v>
      </c>
      <c r="J80" s="80">
        <v>1.25</v>
      </c>
      <c r="K80" s="80">
        <v>0.05</v>
      </c>
      <c r="L80" s="72"/>
      <c r="M80" s="70"/>
      <c r="N80" s="84">
        <v>745.18</v>
      </c>
      <c r="O80" s="70"/>
      <c r="P80" s="104">
        <v>37.26</v>
      </c>
      <c r="HY80" s="55"/>
      <c r="HZ80" s="65"/>
      <c r="IA80" s="65"/>
      <c r="IB80" s="65"/>
      <c r="IC80" s="65"/>
      <c r="ID80" s="65"/>
      <c r="IF80" s="16"/>
      <c r="IG80" s="16"/>
      <c r="IH80" s="65"/>
      <c r="II80" s="16"/>
      <c r="IJ80" s="65"/>
      <c r="IK80" s="16" t="s">
        <v>90</v>
      </c>
      <c r="IL80" s="131"/>
      <c r="IM80" s="55"/>
    </row>
    <row r="81" spans="1:249" s="11" customFormat="1" ht="14.4" x14ac:dyDescent="0.3">
      <c r="A81" s="74"/>
      <c r="B81" s="68" t="s">
        <v>87</v>
      </c>
      <c r="C81" s="344" t="s">
        <v>88</v>
      </c>
      <c r="D81" s="344"/>
      <c r="E81" s="344"/>
      <c r="F81" s="344"/>
      <c r="G81" s="344"/>
      <c r="H81" s="69" t="s">
        <v>66</v>
      </c>
      <c r="I81" s="80">
        <v>7.0000000000000007E-2</v>
      </c>
      <c r="J81" s="80">
        <v>1.25</v>
      </c>
      <c r="K81" s="71">
        <v>4.3749999999999997E-2</v>
      </c>
      <c r="L81" s="10"/>
      <c r="M81" s="76"/>
      <c r="N81" s="77">
        <v>1740.53</v>
      </c>
      <c r="O81" s="70"/>
      <c r="P81" s="73">
        <v>76.150000000000006</v>
      </c>
      <c r="Q81" s="78"/>
      <c r="R81" s="78"/>
      <c r="HY81" s="55"/>
      <c r="HZ81" s="65"/>
      <c r="IA81" s="65"/>
      <c r="IB81" s="65"/>
      <c r="IC81" s="65"/>
      <c r="ID81" s="65"/>
      <c r="IF81" s="16"/>
      <c r="IG81" s="16" t="s">
        <v>88</v>
      </c>
      <c r="IH81" s="65"/>
      <c r="II81" s="16"/>
      <c r="IJ81" s="65"/>
      <c r="IK81" s="16"/>
      <c r="IL81" s="131"/>
      <c r="IM81" s="55"/>
    </row>
    <row r="82" spans="1:249" s="11" customFormat="1" ht="14.4" x14ac:dyDescent="0.3">
      <c r="A82" s="83"/>
      <c r="B82" s="68" t="s">
        <v>89</v>
      </c>
      <c r="C82" s="344" t="s">
        <v>90</v>
      </c>
      <c r="D82" s="344"/>
      <c r="E82" s="344"/>
      <c r="F82" s="344"/>
      <c r="G82" s="344"/>
      <c r="H82" s="69" t="s">
        <v>60</v>
      </c>
      <c r="I82" s="80">
        <v>7.0000000000000007E-2</v>
      </c>
      <c r="J82" s="80">
        <v>1.25</v>
      </c>
      <c r="K82" s="71">
        <v>4.3749999999999997E-2</v>
      </c>
      <c r="L82" s="72"/>
      <c r="M82" s="70"/>
      <c r="N82" s="84">
        <v>745.18</v>
      </c>
      <c r="O82" s="70"/>
      <c r="P82" s="104">
        <v>32.6</v>
      </c>
      <c r="HY82" s="55"/>
      <c r="HZ82" s="65"/>
      <c r="IA82" s="65"/>
      <c r="IB82" s="65"/>
      <c r="IC82" s="65"/>
      <c r="ID82" s="65"/>
      <c r="IF82" s="16"/>
      <c r="IG82" s="16"/>
      <c r="IH82" s="65"/>
      <c r="II82" s="16"/>
      <c r="IJ82" s="65"/>
      <c r="IK82" s="16" t="s">
        <v>90</v>
      </c>
      <c r="IL82" s="131"/>
      <c r="IM82" s="55"/>
    </row>
    <row r="83" spans="1:249" s="11" customFormat="1" ht="14.4" x14ac:dyDescent="0.3">
      <c r="A83" s="74"/>
      <c r="B83" s="68" t="s">
        <v>91</v>
      </c>
      <c r="C83" s="344" t="s">
        <v>92</v>
      </c>
      <c r="D83" s="344"/>
      <c r="E83" s="344"/>
      <c r="F83" s="344"/>
      <c r="G83" s="344"/>
      <c r="H83" s="69" t="s">
        <v>66</v>
      </c>
      <c r="I83" s="80">
        <v>0.35</v>
      </c>
      <c r="J83" s="80">
        <v>1.25</v>
      </c>
      <c r="K83" s="71">
        <v>0.21875</v>
      </c>
      <c r="L83" s="10"/>
      <c r="M83" s="76"/>
      <c r="N83" s="77">
        <v>717.22</v>
      </c>
      <c r="O83" s="70"/>
      <c r="P83" s="73">
        <v>156.88999999999999</v>
      </c>
      <c r="Q83" s="78"/>
      <c r="R83" s="78"/>
      <c r="HY83" s="55"/>
      <c r="HZ83" s="65"/>
      <c r="IA83" s="65"/>
      <c r="IB83" s="65"/>
      <c r="IC83" s="65"/>
      <c r="ID83" s="65"/>
      <c r="IF83" s="16"/>
      <c r="IG83" s="16" t="s">
        <v>92</v>
      </c>
      <c r="IH83" s="65"/>
      <c r="II83" s="16"/>
      <c r="IJ83" s="65"/>
      <c r="IK83" s="16"/>
      <c r="IL83" s="131"/>
      <c r="IM83" s="55"/>
    </row>
    <row r="84" spans="1:249" s="11" customFormat="1" ht="14.4" x14ac:dyDescent="0.3">
      <c r="A84" s="83"/>
      <c r="B84" s="68" t="s">
        <v>93</v>
      </c>
      <c r="C84" s="344" t="s">
        <v>94</v>
      </c>
      <c r="D84" s="344"/>
      <c r="E84" s="344"/>
      <c r="F84" s="344"/>
      <c r="G84" s="344"/>
      <c r="H84" s="69" t="s">
        <v>60</v>
      </c>
      <c r="I84" s="80">
        <v>0.35</v>
      </c>
      <c r="J84" s="80">
        <v>1.25</v>
      </c>
      <c r="K84" s="71">
        <v>0.21875</v>
      </c>
      <c r="L84" s="72"/>
      <c r="M84" s="70"/>
      <c r="N84" s="84">
        <v>554.75</v>
      </c>
      <c r="O84" s="70"/>
      <c r="P84" s="104">
        <v>121.35</v>
      </c>
      <c r="HY84" s="55"/>
      <c r="HZ84" s="65"/>
      <c r="IA84" s="65"/>
      <c r="IB84" s="65"/>
      <c r="IC84" s="65"/>
      <c r="ID84" s="65"/>
      <c r="IF84" s="16"/>
      <c r="IG84" s="16"/>
      <c r="IH84" s="65"/>
      <c r="II84" s="16"/>
      <c r="IJ84" s="65"/>
      <c r="IK84" s="16" t="s">
        <v>94</v>
      </c>
      <c r="IL84" s="131"/>
      <c r="IM84" s="55"/>
    </row>
    <row r="85" spans="1:249" s="11" customFormat="1" ht="14.4" x14ac:dyDescent="0.3">
      <c r="A85" s="74"/>
      <c r="B85" s="68" t="s">
        <v>95</v>
      </c>
      <c r="C85" s="344" t="s">
        <v>96</v>
      </c>
      <c r="D85" s="344"/>
      <c r="E85" s="344"/>
      <c r="F85" s="344"/>
      <c r="G85" s="344"/>
      <c r="H85" s="69" t="s">
        <v>66</v>
      </c>
      <c r="I85" s="80">
        <v>1.1499999999999999</v>
      </c>
      <c r="J85" s="80">
        <v>1.25</v>
      </c>
      <c r="K85" s="71">
        <v>0.71875</v>
      </c>
      <c r="L85" s="81">
        <v>4.3499999999999996</v>
      </c>
      <c r="M85" s="82">
        <v>1.1499999999999999</v>
      </c>
      <c r="N85" s="77">
        <v>5</v>
      </c>
      <c r="O85" s="70"/>
      <c r="P85" s="73">
        <v>3.59</v>
      </c>
      <c r="Q85" s="78"/>
      <c r="R85" s="78"/>
      <c r="HY85" s="55"/>
      <c r="HZ85" s="65"/>
      <c r="IA85" s="65"/>
      <c r="IB85" s="65"/>
      <c r="IC85" s="65"/>
      <c r="ID85" s="65"/>
      <c r="IF85" s="16"/>
      <c r="IG85" s="16" t="s">
        <v>96</v>
      </c>
      <c r="IH85" s="65"/>
      <c r="II85" s="16"/>
      <c r="IJ85" s="65"/>
      <c r="IK85" s="16"/>
      <c r="IL85" s="131"/>
      <c r="IM85" s="55"/>
    </row>
    <row r="86" spans="1:249" s="11" customFormat="1" ht="14.4" x14ac:dyDescent="0.3">
      <c r="A86" s="67"/>
      <c r="B86" s="68" t="s">
        <v>80</v>
      </c>
      <c r="C86" s="344" t="s">
        <v>99</v>
      </c>
      <c r="D86" s="344"/>
      <c r="E86" s="344"/>
      <c r="F86" s="344"/>
      <c r="G86" s="344"/>
      <c r="H86" s="69"/>
      <c r="I86" s="70"/>
      <c r="J86" s="70"/>
      <c r="K86" s="70"/>
      <c r="L86" s="72"/>
      <c r="M86" s="70"/>
      <c r="N86" s="72"/>
      <c r="O86" s="70"/>
      <c r="P86" s="104">
        <v>157.03</v>
      </c>
      <c r="HY86" s="55"/>
      <c r="HZ86" s="65"/>
      <c r="IA86" s="65"/>
      <c r="IB86" s="65"/>
      <c r="IC86" s="65"/>
      <c r="ID86" s="65"/>
      <c r="IF86" s="16" t="s">
        <v>99</v>
      </c>
      <c r="IG86" s="16"/>
      <c r="IH86" s="65"/>
      <c r="II86" s="16"/>
      <c r="IJ86" s="65"/>
      <c r="IK86" s="16"/>
      <c r="IL86" s="131"/>
      <c r="IM86" s="55"/>
    </row>
    <row r="87" spans="1:249" s="11" customFormat="1" ht="14.4" x14ac:dyDescent="0.3">
      <c r="A87" s="74"/>
      <c r="B87" s="68" t="s">
        <v>801</v>
      </c>
      <c r="C87" s="344" t="s">
        <v>802</v>
      </c>
      <c r="D87" s="344"/>
      <c r="E87" s="344"/>
      <c r="F87" s="344"/>
      <c r="G87" s="344"/>
      <c r="H87" s="69" t="s">
        <v>72</v>
      </c>
      <c r="I87" s="71">
        <v>1.2999999999999999E-4</v>
      </c>
      <c r="J87" s="70"/>
      <c r="K87" s="79">
        <v>6.4999999999999994E-5</v>
      </c>
      <c r="L87" s="112">
        <v>416065.6</v>
      </c>
      <c r="M87" s="82">
        <v>1.85</v>
      </c>
      <c r="N87" s="77">
        <v>769721.36</v>
      </c>
      <c r="O87" s="70"/>
      <c r="P87" s="73">
        <v>50.03</v>
      </c>
      <c r="Q87" s="78"/>
      <c r="R87" s="78"/>
      <c r="HY87" s="55"/>
      <c r="HZ87" s="65"/>
      <c r="IA87" s="65"/>
      <c r="IB87" s="65"/>
      <c r="IC87" s="65"/>
      <c r="ID87" s="65"/>
      <c r="IF87" s="16"/>
      <c r="IG87" s="16" t="s">
        <v>802</v>
      </c>
      <c r="IH87" s="65"/>
      <c r="II87" s="16"/>
      <c r="IJ87" s="65"/>
      <c r="IK87" s="16"/>
      <c r="IL87" s="131"/>
      <c r="IM87" s="55"/>
    </row>
    <row r="88" spans="1:249" s="11" customFormat="1" ht="14.4" x14ac:dyDescent="0.3">
      <c r="A88" s="74"/>
      <c r="B88" s="68" t="s">
        <v>100</v>
      </c>
      <c r="C88" s="344" t="s">
        <v>101</v>
      </c>
      <c r="D88" s="344"/>
      <c r="E88" s="344"/>
      <c r="F88" s="344"/>
      <c r="G88" s="344"/>
      <c r="H88" s="69" t="s">
        <v>102</v>
      </c>
      <c r="I88" s="107">
        <v>0.28100000000000003</v>
      </c>
      <c r="J88" s="70"/>
      <c r="K88" s="102">
        <v>0.14050000000000001</v>
      </c>
      <c r="L88" s="10"/>
      <c r="M88" s="76"/>
      <c r="N88" s="77">
        <v>94.71</v>
      </c>
      <c r="O88" s="70"/>
      <c r="P88" s="73">
        <v>13.31</v>
      </c>
      <c r="Q88" s="78"/>
      <c r="R88" s="78"/>
      <c r="HY88" s="55"/>
      <c r="HZ88" s="65"/>
      <c r="IA88" s="65"/>
      <c r="IB88" s="65"/>
      <c r="IC88" s="65"/>
      <c r="ID88" s="65"/>
      <c r="IF88" s="16"/>
      <c r="IG88" s="16" t="s">
        <v>101</v>
      </c>
      <c r="IH88" s="65"/>
      <c r="II88" s="16"/>
      <c r="IJ88" s="65"/>
      <c r="IK88" s="16"/>
      <c r="IL88" s="131"/>
      <c r="IM88" s="55"/>
    </row>
    <row r="89" spans="1:249" s="11" customFormat="1" ht="14.4" x14ac:dyDescent="0.3">
      <c r="A89" s="74"/>
      <c r="B89" s="68" t="s">
        <v>131</v>
      </c>
      <c r="C89" s="344" t="s">
        <v>132</v>
      </c>
      <c r="D89" s="344"/>
      <c r="E89" s="344"/>
      <c r="F89" s="344"/>
      <c r="G89" s="344"/>
      <c r="H89" s="69" t="s">
        <v>102</v>
      </c>
      <c r="I89" s="80">
        <v>1.1299999999999999</v>
      </c>
      <c r="J89" s="70"/>
      <c r="K89" s="107">
        <v>0.56499999999999995</v>
      </c>
      <c r="L89" s="81">
        <v>35.71</v>
      </c>
      <c r="M89" s="82">
        <v>1.54</v>
      </c>
      <c r="N89" s="77">
        <v>54.99</v>
      </c>
      <c r="O89" s="70"/>
      <c r="P89" s="73">
        <v>31.07</v>
      </c>
      <c r="Q89" s="78"/>
      <c r="R89" s="78"/>
      <c r="HY89" s="55"/>
      <c r="HZ89" s="65"/>
      <c r="IA89" s="65"/>
      <c r="IB89" s="65"/>
      <c r="IC89" s="65"/>
      <c r="ID89" s="65"/>
      <c r="IF89" s="16"/>
      <c r="IG89" s="16" t="s">
        <v>132</v>
      </c>
      <c r="IH89" s="65"/>
      <c r="II89" s="16"/>
      <c r="IJ89" s="65"/>
      <c r="IK89" s="16"/>
      <c r="IL89" s="131"/>
      <c r="IM89" s="55"/>
    </row>
    <row r="90" spans="1:249" s="11" customFormat="1" ht="14.4" x14ac:dyDescent="0.3">
      <c r="A90" s="74"/>
      <c r="B90" s="68" t="s">
        <v>754</v>
      </c>
      <c r="C90" s="344" t="s">
        <v>755</v>
      </c>
      <c r="D90" s="344"/>
      <c r="E90" s="344"/>
      <c r="F90" s="344"/>
      <c r="G90" s="344"/>
      <c r="H90" s="69" t="s">
        <v>103</v>
      </c>
      <c r="I90" s="80">
        <v>0.06</v>
      </c>
      <c r="J90" s="70"/>
      <c r="K90" s="80">
        <v>0.03</v>
      </c>
      <c r="L90" s="81">
        <v>128.4</v>
      </c>
      <c r="M90" s="82">
        <v>1.43</v>
      </c>
      <c r="N90" s="77">
        <v>183.61</v>
      </c>
      <c r="O90" s="70"/>
      <c r="P90" s="73">
        <v>5.51</v>
      </c>
      <c r="Q90" s="78"/>
      <c r="R90" s="78"/>
      <c r="HY90" s="55"/>
      <c r="HZ90" s="65"/>
      <c r="IA90" s="65"/>
      <c r="IB90" s="65"/>
      <c r="IC90" s="65"/>
      <c r="ID90" s="65"/>
      <c r="IF90" s="16"/>
      <c r="IG90" s="16" t="s">
        <v>755</v>
      </c>
      <c r="IH90" s="65"/>
      <c r="II90" s="16"/>
      <c r="IJ90" s="65"/>
      <c r="IK90" s="16"/>
      <c r="IL90" s="131"/>
      <c r="IM90" s="55"/>
    </row>
    <row r="91" spans="1:249" s="11" customFormat="1" ht="14.4" x14ac:dyDescent="0.3">
      <c r="A91" s="74"/>
      <c r="B91" s="68" t="s">
        <v>803</v>
      </c>
      <c r="C91" s="344" t="s">
        <v>804</v>
      </c>
      <c r="D91" s="344"/>
      <c r="E91" s="344"/>
      <c r="F91" s="344"/>
      <c r="G91" s="344"/>
      <c r="H91" s="69" t="s">
        <v>72</v>
      </c>
      <c r="I91" s="71">
        <v>1.7000000000000001E-4</v>
      </c>
      <c r="J91" s="70"/>
      <c r="K91" s="79">
        <v>8.5000000000000006E-5</v>
      </c>
      <c r="L91" s="112">
        <v>97282.880000000005</v>
      </c>
      <c r="M91" s="82">
        <v>1.04</v>
      </c>
      <c r="N91" s="77">
        <v>101174.2</v>
      </c>
      <c r="O91" s="70"/>
      <c r="P91" s="73">
        <v>8.6</v>
      </c>
      <c r="Q91" s="78"/>
      <c r="R91" s="78"/>
      <c r="HY91" s="55"/>
      <c r="HZ91" s="65"/>
      <c r="IA91" s="65"/>
      <c r="IB91" s="65"/>
      <c r="IC91" s="65"/>
      <c r="ID91" s="65"/>
      <c r="IF91" s="16"/>
      <c r="IG91" s="16" t="s">
        <v>804</v>
      </c>
      <c r="IH91" s="65"/>
      <c r="II91" s="16"/>
      <c r="IJ91" s="65"/>
      <c r="IK91" s="16"/>
      <c r="IL91" s="131"/>
      <c r="IM91" s="55"/>
    </row>
    <row r="92" spans="1:249" s="11" customFormat="1" ht="14.4" x14ac:dyDescent="0.3">
      <c r="A92" s="74"/>
      <c r="B92" s="68" t="s">
        <v>805</v>
      </c>
      <c r="C92" s="344" t="s">
        <v>806</v>
      </c>
      <c r="D92" s="344"/>
      <c r="E92" s="344"/>
      <c r="F92" s="344"/>
      <c r="G92" s="344"/>
      <c r="H92" s="69" t="s">
        <v>103</v>
      </c>
      <c r="I92" s="107">
        <v>4.0000000000000001E-3</v>
      </c>
      <c r="J92" s="70"/>
      <c r="K92" s="107">
        <v>2E-3</v>
      </c>
      <c r="L92" s="81">
        <v>59.41</v>
      </c>
      <c r="M92" s="82">
        <v>1.41</v>
      </c>
      <c r="N92" s="77">
        <v>83.77</v>
      </c>
      <c r="O92" s="70"/>
      <c r="P92" s="73">
        <v>0.17</v>
      </c>
      <c r="Q92" s="78"/>
      <c r="R92" s="78"/>
      <c r="HY92" s="55"/>
      <c r="HZ92" s="65"/>
      <c r="IA92" s="65"/>
      <c r="IB92" s="65"/>
      <c r="IC92" s="65"/>
      <c r="ID92" s="65"/>
      <c r="IF92" s="16"/>
      <c r="IG92" s="16" t="s">
        <v>806</v>
      </c>
      <c r="IH92" s="65"/>
      <c r="II92" s="16"/>
      <c r="IJ92" s="65"/>
      <c r="IK92" s="16"/>
      <c r="IL92" s="131"/>
      <c r="IM92" s="55"/>
    </row>
    <row r="93" spans="1:249" s="11" customFormat="1" ht="14.4" x14ac:dyDescent="0.3">
      <c r="A93" s="74"/>
      <c r="B93" s="68" t="s">
        <v>537</v>
      </c>
      <c r="C93" s="344" t="s">
        <v>538</v>
      </c>
      <c r="D93" s="344"/>
      <c r="E93" s="344"/>
      <c r="F93" s="344"/>
      <c r="G93" s="344"/>
      <c r="H93" s="69" t="s">
        <v>103</v>
      </c>
      <c r="I93" s="80">
        <v>0.44</v>
      </c>
      <c r="J93" s="70"/>
      <c r="K93" s="80">
        <v>0.22</v>
      </c>
      <c r="L93" s="81">
        <v>79.88</v>
      </c>
      <c r="M93" s="82">
        <v>1.57</v>
      </c>
      <c r="N93" s="77">
        <v>125.41</v>
      </c>
      <c r="O93" s="70"/>
      <c r="P93" s="73">
        <v>27.59</v>
      </c>
      <c r="Q93" s="78"/>
      <c r="R93" s="78"/>
      <c r="HY93" s="55"/>
      <c r="HZ93" s="65"/>
      <c r="IA93" s="65"/>
      <c r="IB93" s="65"/>
      <c r="IC93" s="65"/>
      <c r="ID93" s="65"/>
      <c r="IF93" s="16"/>
      <c r="IG93" s="16" t="s">
        <v>538</v>
      </c>
      <c r="IH93" s="65"/>
      <c r="II93" s="16"/>
      <c r="IJ93" s="65"/>
      <c r="IK93" s="16"/>
      <c r="IL93" s="131"/>
      <c r="IM93" s="55"/>
    </row>
    <row r="94" spans="1:249" s="11" customFormat="1" ht="20.399999999999999" x14ac:dyDescent="0.3">
      <c r="A94" s="74"/>
      <c r="B94" s="68" t="s">
        <v>756</v>
      </c>
      <c r="C94" s="344" t="s">
        <v>757</v>
      </c>
      <c r="D94" s="344"/>
      <c r="E94" s="344"/>
      <c r="F94" s="344"/>
      <c r="G94" s="344"/>
      <c r="H94" s="69" t="s">
        <v>72</v>
      </c>
      <c r="I94" s="71">
        <v>5.2999999999999998E-4</v>
      </c>
      <c r="J94" s="70"/>
      <c r="K94" s="79">
        <v>2.6499999999999999E-4</v>
      </c>
      <c r="L94" s="112">
        <v>60697.21</v>
      </c>
      <c r="M94" s="82">
        <v>1.29</v>
      </c>
      <c r="N94" s="77">
        <v>78299.399999999994</v>
      </c>
      <c r="O94" s="70"/>
      <c r="P94" s="73">
        <v>20.75</v>
      </c>
      <c r="Q94" s="78"/>
      <c r="R94" s="78"/>
      <c r="HY94" s="55"/>
      <c r="HZ94" s="65"/>
      <c r="IA94" s="65"/>
      <c r="IB94" s="65"/>
      <c r="IC94" s="65"/>
      <c r="ID94" s="65"/>
      <c r="IF94" s="16"/>
      <c r="IG94" s="16" t="s">
        <v>757</v>
      </c>
      <c r="IH94" s="65"/>
      <c r="II94" s="16"/>
      <c r="IJ94" s="65"/>
      <c r="IK94" s="16"/>
      <c r="IL94" s="131"/>
      <c r="IM94" s="55"/>
    </row>
    <row r="95" spans="1:249" s="11" customFormat="1" ht="14.4" x14ac:dyDescent="0.3">
      <c r="A95" s="85" t="s">
        <v>162</v>
      </c>
      <c r="B95" s="86" t="s">
        <v>807</v>
      </c>
      <c r="C95" s="371" t="s">
        <v>808</v>
      </c>
      <c r="D95" s="371"/>
      <c r="E95" s="371"/>
      <c r="F95" s="371"/>
      <c r="G95" s="371"/>
      <c r="H95" s="87" t="s">
        <v>153</v>
      </c>
      <c r="I95" s="114">
        <v>0</v>
      </c>
      <c r="J95" s="89"/>
      <c r="K95" s="114">
        <v>0</v>
      </c>
      <c r="L95" s="91"/>
      <c r="M95" s="89"/>
      <c r="N95" s="91"/>
      <c r="O95" s="89"/>
      <c r="P95" s="92"/>
      <c r="HY95" s="55"/>
      <c r="HZ95" s="65"/>
      <c r="IA95" s="65"/>
      <c r="IB95" s="65"/>
      <c r="IC95" s="65"/>
      <c r="ID95" s="65"/>
      <c r="IF95" s="16"/>
      <c r="IG95" s="16"/>
      <c r="IH95" s="65"/>
      <c r="II95" s="16"/>
      <c r="IJ95" s="65"/>
      <c r="IK95" s="16"/>
      <c r="IL95" s="131"/>
      <c r="IM95" s="55"/>
      <c r="IO95" s="93" t="s">
        <v>808</v>
      </c>
    </row>
    <row r="96" spans="1:249" s="11" customFormat="1" ht="14.4" x14ac:dyDescent="0.3">
      <c r="A96" s="85" t="s">
        <v>69</v>
      </c>
      <c r="B96" s="86" t="s">
        <v>1682</v>
      </c>
      <c r="C96" s="371" t="s">
        <v>810</v>
      </c>
      <c r="D96" s="371"/>
      <c r="E96" s="371"/>
      <c r="F96" s="371"/>
      <c r="G96" s="371"/>
      <c r="H96" s="87" t="s">
        <v>145</v>
      </c>
      <c r="I96" s="114">
        <v>100</v>
      </c>
      <c r="J96" s="89"/>
      <c r="K96" s="114">
        <v>50</v>
      </c>
      <c r="L96" s="91"/>
      <c r="M96" s="89"/>
      <c r="N96" s="91"/>
      <c r="O96" s="89"/>
      <c r="P96" s="92"/>
      <c r="HY96" s="55"/>
      <c r="HZ96" s="65"/>
      <c r="IA96" s="65"/>
      <c r="IB96" s="65"/>
      <c r="IC96" s="65"/>
      <c r="ID96" s="65"/>
      <c r="IF96" s="16"/>
      <c r="IG96" s="16"/>
      <c r="IH96" s="65"/>
      <c r="II96" s="16"/>
      <c r="IJ96" s="65"/>
      <c r="IK96" s="16"/>
      <c r="IL96" s="131"/>
      <c r="IM96" s="55"/>
      <c r="IO96" s="93" t="s">
        <v>810</v>
      </c>
    </row>
    <row r="97" spans="1:249" s="11" customFormat="1" ht="14.4" x14ac:dyDescent="0.3">
      <c r="A97" s="85" t="s">
        <v>162</v>
      </c>
      <c r="B97" s="86" t="s">
        <v>811</v>
      </c>
      <c r="C97" s="371" t="s">
        <v>812</v>
      </c>
      <c r="D97" s="371"/>
      <c r="E97" s="371"/>
      <c r="F97" s="371"/>
      <c r="G97" s="371"/>
      <c r="H97" s="87" t="s">
        <v>103</v>
      </c>
      <c r="I97" s="114">
        <v>0</v>
      </c>
      <c r="J97" s="89"/>
      <c r="K97" s="114">
        <v>0</v>
      </c>
      <c r="L97" s="91"/>
      <c r="M97" s="89"/>
      <c r="N97" s="91"/>
      <c r="O97" s="89"/>
      <c r="P97" s="92"/>
      <c r="HY97" s="55"/>
      <c r="HZ97" s="65"/>
      <c r="IA97" s="65"/>
      <c r="IB97" s="65"/>
      <c r="IC97" s="65"/>
      <c r="ID97" s="65"/>
      <c r="IF97" s="16"/>
      <c r="IG97" s="16"/>
      <c r="IH97" s="65"/>
      <c r="II97" s="16"/>
      <c r="IJ97" s="65"/>
      <c r="IK97" s="16"/>
      <c r="IL97" s="131"/>
      <c r="IM97" s="55"/>
      <c r="IO97" s="93" t="s">
        <v>812</v>
      </c>
    </row>
    <row r="98" spans="1:249" s="11" customFormat="1" ht="14.4" x14ac:dyDescent="0.3">
      <c r="A98" s="94"/>
      <c r="B98" s="95"/>
      <c r="C98" s="372" t="s">
        <v>73</v>
      </c>
      <c r="D98" s="372"/>
      <c r="E98" s="372"/>
      <c r="F98" s="372"/>
      <c r="G98" s="372"/>
      <c r="H98" s="58"/>
      <c r="I98" s="59"/>
      <c r="J98" s="59"/>
      <c r="K98" s="59"/>
      <c r="L98" s="62"/>
      <c r="M98" s="59"/>
      <c r="N98" s="96"/>
      <c r="O98" s="59"/>
      <c r="P98" s="97">
        <v>10105.41</v>
      </c>
      <c r="Q98" s="78"/>
      <c r="R98" s="78"/>
      <c r="HY98" s="55"/>
      <c r="HZ98" s="65"/>
      <c r="IA98" s="65"/>
      <c r="IB98" s="65"/>
      <c r="IC98" s="65"/>
      <c r="ID98" s="65"/>
      <c r="IF98" s="16"/>
      <c r="IG98" s="16"/>
      <c r="IH98" s="65" t="s">
        <v>73</v>
      </c>
      <c r="II98" s="16"/>
      <c r="IJ98" s="65"/>
      <c r="IK98" s="16"/>
      <c r="IL98" s="131"/>
      <c r="IM98" s="55"/>
      <c r="IO98" s="93"/>
    </row>
    <row r="99" spans="1:249" s="11" customFormat="1" ht="14.4" x14ac:dyDescent="0.3">
      <c r="A99" s="83"/>
      <c r="B99" s="68"/>
      <c r="C99" s="344" t="s">
        <v>74</v>
      </c>
      <c r="D99" s="344"/>
      <c r="E99" s="344"/>
      <c r="F99" s="344"/>
      <c r="G99" s="344"/>
      <c r="H99" s="69"/>
      <c r="I99" s="70"/>
      <c r="J99" s="70"/>
      <c r="K99" s="70"/>
      <c r="L99" s="72"/>
      <c r="M99" s="70"/>
      <c r="N99" s="72"/>
      <c r="O99" s="70"/>
      <c r="P99" s="73">
        <v>9664.9500000000007</v>
      </c>
      <c r="HY99" s="55"/>
      <c r="HZ99" s="65"/>
      <c r="IA99" s="65"/>
      <c r="IB99" s="65"/>
      <c r="IC99" s="65"/>
      <c r="ID99" s="65"/>
      <c r="IF99" s="16"/>
      <c r="IG99" s="16"/>
      <c r="IH99" s="65"/>
      <c r="II99" s="16" t="s">
        <v>74</v>
      </c>
      <c r="IJ99" s="65"/>
      <c r="IK99" s="16"/>
      <c r="IL99" s="131"/>
      <c r="IM99" s="55"/>
      <c r="IO99" s="93"/>
    </row>
    <row r="100" spans="1:249" s="11" customFormat="1" ht="30.6" x14ac:dyDescent="0.3">
      <c r="A100" s="83"/>
      <c r="B100" s="68" t="s">
        <v>272</v>
      </c>
      <c r="C100" s="344" t="s">
        <v>273</v>
      </c>
      <c r="D100" s="344"/>
      <c r="E100" s="344"/>
      <c r="F100" s="344"/>
      <c r="G100" s="344"/>
      <c r="H100" s="69" t="s">
        <v>75</v>
      </c>
      <c r="I100" s="98">
        <v>121</v>
      </c>
      <c r="J100" s="75">
        <v>0.9</v>
      </c>
      <c r="K100" s="75">
        <v>108.9</v>
      </c>
      <c r="L100" s="72"/>
      <c r="M100" s="70"/>
      <c r="N100" s="72"/>
      <c r="O100" s="70"/>
      <c r="P100" s="73">
        <v>10525.13</v>
      </c>
      <c r="HY100" s="55"/>
      <c r="HZ100" s="65"/>
      <c r="IA100" s="65"/>
      <c r="IB100" s="65"/>
      <c r="IC100" s="65"/>
      <c r="ID100" s="65"/>
      <c r="IF100" s="16"/>
      <c r="IG100" s="16"/>
      <c r="IH100" s="65"/>
      <c r="II100" s="16" t="s">
        <v>273</v>
      </c>
      <c r="IJ100" s="65"/>
      <c r="IK100" s="16"/>
      <c r="IL100" s="131"/>
      <c r="IM100" s="55"/>
      <c r="IO100" s="93"/>
    </row>
    <row r="101" spans="1:249" s="11" customFormat="1" ht="30.6" x14ac:dyDescent="0.3">
      <c r="A101" s="83"/>
      <c r="B101" s="68" t="s">
        <v>274</v>
      </c>
      <c r="C101" s="344" t="s">
        <v>275</v>
      </c>
      <c r="D101" s="344"/>
      <c r="E101" s="344"/>
      <c r="F101" s="344"/>
      <c r="G101" s="344"/>
      <c r="H101" s="69" t="s">
        <v>75</v>
      </c>
      <c r="I101" s="98">
        <v>72</v>
      </c>
      <c r="J101" s="80">
        <v>0.85</v>
      </c>
      <c r="K101" s="75">
        <v>61.2</v>
      </c>
      <c r="L101" s="72"/>
      <c r="M101" s="70"/>
      <c r="N101" s="72"/>
      <c r="O101" s="70"/>
      <c r="P101" s="73">
        <v>5914.95</v>
      </c>
      <c r="HY101" s="55"/>
      <c r="HZ101" s="65"/>
      <c r="IA101" s="65"/>
      <c r="IB101" s="65"/>
      <c r="IC101" s="65"/>
      <c r="ID101" s="65"/>
      <c r="IF101" s="16"/>
      <c r="IG101" s="16"/>
      <c r="IH101" s="65"/>
      <c r="II101" s="16" t="s">
        <v>275</v>
      </c>
      <c r="IJ101" s="65"/>
      <c r="IK101" s="16"/>
      <c r="IL101" s="131"/>
      <c r="IM101" s="55"/>
      <c r="IO101" s="93"/>
    </row>
    <row r="102" spans="1:249" s="11" customFormat="1" ht="14.4" x14ac:dyDescent="0.3">
      <c r="A102" s="99"/>
      <c r="B102" s="100"/>
      <c r="C102" s="372" t="s">
        <v>76</v>
      </c>
      <c r="D102" s="372"/>
      <c r="E102" s="372"/>
      <c r="F102" s="372"/>
      <c r="G102" s="372"/>
      <c r="H102" s="58"/>
      <c r="I102" s="59"/>
      <c r="J102" s="59"/>
      <c r="K102" s="59"/>
      <c r="L102" s="62"/>
      <c r="M102" s="59"/>
      <c r="N102" s="96">
        <v>53090.98</v>
      </c>
      <c r="O102" s="59"/>
      <c r="P102" s="97">
        <v>26545.49</v>
      </c>
      <c r="HY102" s="55"/>
      <c r="HZ102" s="65"/>
      <c r="IA102" s="65"/>
      <c r="IB102" s="65"/>
      <c r="IC102" s="65"/>
      <c r="ID102" s="65"/>
      <c r="IF102" s="16"/>
      <c r="IG102" s="16"/>
      <c r="IH102" s="65"/>
      <c r="II102" s="16"/>
      <c r="IJ102" s="65" t="s">
        <v>76</v>
      </c>
      <c r="IK102" s="16"/>
      <c r="IL102" s="131"/>
      <c r="IM102" s="55"/>
      <c r="IO102" s="93"/>
    </row>
    <row r="103" spans="1:249" s="11" customFormat="1" ht="40.799999999999997" x14ac:dyDescent="0.3">
      <c r="A103" s="56" t="s">
        <v>80</v>
      </c>
      <c r="B103" s="57" t="s">
        <v>1698</v>
      </c>
      <c r="C103" s="373" t="s">
        <v>1697</v>
      </c>
      <c r="D103" s="373"/>
      <c r="E103" s="373"/>
      <c r="F103" s="373"/>
      <c r="G103" s="373"/>
      <c r="H103" s="58" t="s">
        <v>154</v>
      </c>
      <c r="I103" s="59">
        <v>0.625</v>
      </c>
      <c r="J103" s="60">
        <v>1</v>
      </c>
      <c r="K103" s="101">
        <v>0.625</v>
      </c>
      <c r="L103" s="118">
        <v>213.31</v>
      </c>
      <c r="M103" s="106">
        <v>1.46</v>
      </c>
      <c r="N103" s="133">
        <v>311.43</v>
      </c>
      <c r="O103" s="59"/>
      <c r="P103" s="134">
        <v>194.64</v>
      </c>
      <c r="HY103" s="55"/>
      <c r="HZ103" s="65" t="s">
        <v>1697</v>
      </c>
      <c r="IA103" s="65" t="s">
        <v>4</v>
      </c>
      <c r="IB103" s="65" t="s">
        <v>4</v>
      </c>
      <c r="IC103" s="65" t="s">
        <v>4</v>
      </c>
      <c r="ID103" s="65" t="s">
        <v>4</v>
      </c>
      <c r="IF103" s="16"/>
      <c r="IG103" s="16"/>
      <c r="IH103" s="65"/>
      <c r="II103" s="16"/>
      <c r="IJ103" s="65"/>
      <c r="IK103" s="16"/>
      <c r="IL103" s="131"/>
      <c r="IM103" s="55"/>
      <c r="IO103" s="93"/>
    </row>
    <row r="104" spans="1:249" s="11" customFormat="1" ht="14.4" x14ac:dyDescent="0.3">
      <c r="A104" s="66"/>
      <c r="B104" s="15"/>
      <c r="C104" s="339" t="s">
        <v>1696</v>
      </c>
      <c r="D104" s="339"/>
      <c r="E104" s="339"/>
      <c r="F104" s="339"/>
      <c r="G104" s="339"/>
      <c r="H104" s="339"/>
      <c r="I104" s="339"/>
      <c r="J104" s="339"/>
      <c r="K104" s="339"/>
      <c r="L104" s="339"/>
      <c r="M104" s="339"/>
      <c r="N104" s="339"/>
      <c r="O104" s="339"/>
      <c r="P104" s="374"/>
      <c r="HY104" s="55"/>
      <c r="HZ104" s="65"/>
      <c r="IA104" s="65"/>
      <c r="IB104" s="65"/>
      <c r="IC104" s="65"/>
      <c r="ID104" s="65"/>
      <c r="IE104" s="3" t="s">
        <v>1696</v>
      </c>
      <c r="IF104" s="16"/>
      <c r="IG104" s="16"/>
      <c r="IH104" s="65"/>
      <c r="II104" s="16"/>
      <c r="IJ104" s="65"/>
      <c r="IK104" s="16"/>
      <c r="IL104" s="131"/>
      <c r="IM104" s="55"/>
      <c r="IO104" s="93"/>
    </row>
    <row r="105" spans="1:249" s="11" customFormat="1" ht="14.4" x14ac:dyDescent="0.3">
      <c r="A105" s="99"/>
      <c r="B105" s="100"/>
      <c r="C105" s="372" t="s">
        <v>76</v>
      </c>
      <c r="D105" s="372"/>
      <c r="E105" s="372"/>
      <c r="F105" s="372"/>
      <c r="G105" s="372"/>
      <c r="H105" s="58"/>
      <c r="I105" s="59"/>
      <c r="J105" s="59"/>
      <c r="K105" s="59"/>
      <c r="L105" s="62"/>
      <c r="M105" s="59"/>
      <c r="N105" s="62"/>
      <c r="O105" s="59"/>
      <c r="P105" s="134">
        <v>194.64</v>
      </c>
      <c r="HY105" s="55"/>
      <c r="HZ105" s="65"/>
      <c r="IA105" s="65"/>
      <c r="IB105" s="65"/>
      <c r="IC105" s="65"/>
      <c r="ID105" s="65"/>
      <c r="IF105" s="16"/>
      <c r="IG105" s="16"/>
      <c r="IH105" s="65"/>
      <c r="II105" s="16"/>
      <c r="IJ105" s="65" t="s">
        <v>76</v>
      </c>
      <c r="IK105" s="16"/>
      <c r="IL105" s="131"/>
      <c r="IM105" s="55"/>
      <c r="IO105" s="93"/>
    </row>
    <row r="106" spans="1:249" s="11" customFormat="1" ht="40.799999999999997" x14ac:dyDescent="0.3">
      <c r="A106" s="56" t="s">
        <v>84</v>
      </c>
      <c r="B106" s="57" t="s">
        <v>1695</v>
      </c>
      <c r="C106" s="373" t="s">
        <v>1694</v>
      </c>
      <c r="D106" s="373"/>
      <c r="E106" s="373"/>
      <c r="F106" s="373"/>
      <c r="G106" s="373"/>
      <c r="H106" s="58" t="s">
        <v>145</v>
      </c>
      <c r="I106" s="59">
        <v>50</v>
      </c>
      <c r="J106" s="60">
        <v>1</v>
      </c>
      <c r="K106" s="60">
        <v>50</v>
      </c>
      <c r="L106" s="118">
        <v>196.85</v>
      </c>
      <c r="M106" s="106">
        <v>0.89</v>
      </c>
      <c r="N106" s="133">
        <v>175.2</v>
      </c>
      <c r="O106" s="59"/>
      <c r="P106" s="97">
        <v>8760</v>
      </c>
      <c r="HY106" s="55"/>
      <c r="HZ106" s="65" t="s">
        <v>1694</v>
      </c>
      <c r="IA106" s="65" t="s">
        <v>4</v>
      </c>
      <c r="IB106" s="65" t="s">
        <v>4</v>
      </c>
      <c r="IC106" s="65" t="s">
        <v>4</v>
      </c>
      <c r="ID106" s="65" t="s">
        <v>4</v>
      </c>
      <c r="IF106" s="16"/>
      <c r="IG106" s="16"/>
      <c r="IH106" s="65"/>
      <c r="II106" s="16"/>
      <c r="IJ106" s="65"/>
      <c r="IK106" s="16"/>
      <c r="IL106" s="131"/>
      <c r="IM106" s="55"/>
      <c r="IO106" s="93"/>
    </row>
    <row r="107" spans="1:249" s="11" customFormat="1" ht="14.4" x14ac:dyDescent="0.3">
      <c r="A107" s="99"/>
      <c r="B107" s="100"/>
      <c r="C107" s="372" t="s">
        <v>76</v>
      </c>
      <c r="D107" s="372"/>
      <c r="E107" s="372"/>
      <c r="F107" s="372"/>
      <c r="G107" s="372"/>
      <c r="H107" s="58"/>
      <c r="I107" s="59"/>
      <c r="J107" s="59"/>
      <c r="K107" s="59"/>
      <c r="L107" s="62"/>
      <c r="M107" s="59"/>
      <c r="N107" s="62"/>
      <c r="O107" s="59"/>
      <c r="P107" s="97">
        <v>8760</v>
      </c>
      <c r="HY107" s="55"/>
      <c r="HZ107" s="65"/>
      <c r="IA107" s="65"/>
      <c r="IB107" s="65"/>
      <c r="IC107" s="65"/>
      <c r="ID107" s="65"/>
      <c r="IF107" s="16"/>
      <c r="IG107" s="16"/>
      <c r="IH107" s="65"/>
      <c r="II107" s="16"/>
      <c r="IJ107" s="65" t="s">
        <v>76</v>
      </c>
      <c r="IK107" s="16"/>
      <c r="IL107" s="131"/>
      <c r="IM107" s="55"/>
      <c r="IO107" s="93"/>
    </row>
    <row r="108" spans="1:249" s="11" customFormat="1" ht="20.399999999999999" x14ac:dyDescent="0.3">
      <c r="A108" s="56" t="s">
        <v>110</v>
      </c>
      <c r="B108" s="57" t="s">
        <v>1693</v>
      </c>
      <c r="C108" s="373" t="s">
        <v>1692</v>
      </c>
      <c r="D108" s="373"/>
      <c r="E108" s="373"/>
      <c r="F108" s="373"/>
      <c r="G108" s="373"/>
      <c r="H108" s="58" t="s">
        <v>118</v>
      </c>
      <c r="I108" s="59">
        <v>0.64</v>
      </c>
      <c r="J108" s="60">
        <v>1</v>
      </c>
      <c r="K108" s="106">
        <v>0.64</v>
      </c>
      <c r="L108" s="62"/>
      <c r="M108" s="59"/>
      <c r="N108" s="63"/>
      <c r="O108" s="59"/>
      <c r="P108" s="64"/>
      <c r="HY108" s="55"/>
      <c r="HZ108" s="65" t="s">
        <v>1692</v>
      </c>
      <c r="IA108" s="65" t="s">
        <v>4</v>
      </c>
      <c r="IB108" s="65" t="s">
        <v>4</v>
      </c>
      <c r="IC108" s="65" t="s">
        <v>4</v>
      </c>
      <c r="ID108" s="65" t="s">
        <v>4</v>
      </c>
      <c r="IF108" s="16"/>
      <c r="IG108" s="16"/>
      <c r="IH108" s="65"/>
      <c r="II108" s="16"/>
      <c r="IJ108" s="65"/>
      <c r="IK108" s="16"/>
      <c r="IL108" s="131"/>
      <c r="IM108" s="55"/>
      <c r="IO108" s="93"/>
    </row>
    <row r="109" spans="1:249" s="11" customFormat="1" ht="14.4" x14ac:dyDescent="0.3">
      <c r="A109" s="66"/>
      <c r="B109" s="15"/>
      <c r="C109" s="339" t="s">
        <v>1691</v>
      </c>
      <c r="D109" s="339"/>
      <c r="E109" s="339"/>
      <c r="F109" s="339"/>
      <c r="G109" s="339"/>
      <c r="H109" s="339"/>
      <c r="I109" s="339"/>
      <c r="J109" s="339"/>
      <c r="K109" s="339"/>
      <c r="L109" s="339"/>
      <c r="M109" s="339"/>
      <c r="N109" s="339"/>
      <c r="O109" s="339"/>
      <c r="P109" s="374"/>
      <c r="HY109" s="55"/>
      <c r="HZ109" s="65"/>
      <c r="IA109" s="65"/>
      <c r="IB109" s="65"/>
      <c r="IC109" s="65"/>
      <c r="ID109" s="65"/>
      <c r="IE109" s="3" t="s">
        <v>1691</v>
      </c>
      <c r="IF109" s="16"/>
      <c r="IG109" s="16"/>
      <c r="IH109" s="65"/>
      <c r="II109" s="16"/>
      <c r="IJ109" s="65"/>
      <c r="IK109" s="16"/>
      <c r="IL109" s="131"/>
      <c r="IM109" s="55"/>
      <c r="IO109" s="93"/>
    </row>
    <row r="110" spans="1:249" s="11" customFormat="1" ht="20.399999999999999" x14ac:dyDescent="0.3">
      <c r="A110" s="110"/>
      <c r="B110" s="95" t="s">
        <v>1085</v>
      </c>
      <c r="C110" s="375" t="s">
        <v>1084</v>
      </c>
      <c r="D110" s="375"/>
      <c r="E110" s="375"/>
      <c r="F110" s="375"/>
      <c r="G110" s="375"/>
      <c r="H110" s="375"/>
      <c r="I110" s="375"/>
      <c r="J110" s="375"/>
      <c r="K110" s="375"/>
      <c r="L110" s="375"/>
      <c r="M110" s="375"/>
      <c r="N110" s="375"/>
      <c r="O110" s="375"/>
      <c r="P110" s="376"/>
      <c r="HY110" s="55"/>
      <c r="HZ110" s="65"/>
      <c r="IA110" s="65"/>
      <c r="IB110" s="65"/>
      <c r="IC110" s="65"/>
      <c r="ID110" s="65"/>
      <c r="IF110" s="16"/>
      <c r="IG110" s="16"/>
      <c r="IH110" s="65"/>
      <c r="II110" s="16"/>
      <c r="IJ110" s="65"/>
      <c r="IK110" s="16"/>
      <c r="IL110" s="131"/>
      <c r="IM110" s="55"/>
      <c r="IN110" s="3" t="s">
        <v>1084</v>
      </c>
      <c r="IO110" s="93"/>
    </row>
    <row r="111" spans="1:249" s="11" customFormat="1" ht="14.4" x14ac:dyDescent="0.3">
      <c r="A111" s="67"/>
      <c r="B111" s="68" t="s">
        <v>57</v>
      </c>
      <c r="C111" s="344" t="s">
        <v>59</v>
      </c>
      <c r="D111" s="344"/>
      <c r="E111" s="344"/>
      <c r="F111" s="344"/>
      <c r="G111" s="344"/>
      <c r="H111" s="69" t="s">
        <v>60</v>
      </c>
      <c r="I111" s="70"/>
      <c r="J111" s="70"/>
      <c r="K111" s="102">
        <v>21.859200000000001</v>
      </c>
      <c r="L111" s="72"/>
      <c r="M111" s="70"/>
      <c r="N111" s="72"/>
      <c r="O111" s="70"/>
      <c r="P111" s="73">
        <v>12126.39</v>
      </c>
      <c r="HY111" s="55"/>
      <c r="HZ111" s="65"/>
      <c r="IA111" s="65"/>
      <c r="IB111" s="65"/>
      <c r="IC111" s="65"/>
      <c r="ID111" s="65"/>
      <c r="IF111" s="16" t="s">
        <v>59</v>
      </c>
      <c r="IG111" s="16"/>
      <c r="IH111" s="65"/>
      <c r="II111" s="16"/>
      <c r="IJ111" s="65"/>
      <c r="IK111" s="16"/>
      <c r="IL111" s="131"/>
      <c r="IM111" s="55"/>
      <c r="IO111" s="93"/>
    </row>
    <row r="112" spans="1:249" s="11" customFormat="1" ht="14.4" x14ac:dyDescent="0.3">
      <c r="A112" s="74"/>
      <c r="B112" s="68" t="s">
        <v>263</v>
      </c>
      <c r="C112" s="344" t="s">
        <v>264</v>
      </c>
      <c r="D112" s="344"/>
      <c r="E112" s="344"/>
      <c r="F112" s="344"/>
      <c r="G112" s="344"/>
      <c r="H112" s="69" t="s">
        <v>60</v>
      </c>
      <c r="I112" s="75">
        <v>29.7</v>
      </c>
      <c r="J112" s="80">
        <v>1.1499999999999999</v>
      </c>
      <c r="K112" s="102">
        <v>21.859200000000001</v>
      </c>
      <c r="L112" s="10"/>
      <c r="M112" s="76"/>
      <c r="N112" s="77">
        <v>554.75</v>
      </c>
      <c r="O112" s="70"/>
      <c r="P112" s="73">
        <v>12126.39</v>
      </c>
      <c r="Q112" s="78"/>
      <c r="R112" s="78"/>
      <c r="HY112" s="55"/>
      <c r="HZ112" s="65"/>
      <c r="IA112" s="65"/>
      <c r="IB112" s="65"/>
      <c r="IC112" s="65"/>
      <c r="ID112" s="65"/>
      <c r="IF112" s="16"/>
      <c r="IG112" s="16" t="s">
        <v>264</v>
      </c>
      <c r="IH112" s="65"/>
      <c r="II112" s="16"/>
      <c r="IJ112" s="65"/>
      <c r="IK112" s="16"/>
      <c r="IL112" s="131"/>
      <c r="IM112" s="55"/>
      <c r="IO112" s="93"/>
    </row>
    <row r="113" spans="1:249" s="11" customFormat="1" ht="14.4" x14ac:dyDescent="0.3">
      <c r="A113" s="67"/>
      <c r="B113" s="68" t="s">
        <v>61</v>
      </c>
      <c r="C113" s="344" t="s">
        <v>62</v>
      </c>
      <c r="D113" s="344"/>
      <c r="E113" s="344"/>
      <c r="F113" s="344"/>
      <c r="G113" s="344"/>
      <c r="H113" s="69"/>
      <c r="I113" s="70"/>
      <c r="J113" s="70"/>
      <c r="K113" s="70"/>
      <c r="L113" s="72"/>
      <c r="M113" s="70"/>
      <c r="N113" s="72"/>
      <c r="O113" s="70"/>
      <c r="P113" s="104">
        <v>362.8</v>
      </c>
      <c r="HY113" s="55"/>
      <c r="HZ113" s="65"/>
      <c r="IA113" s="65"/>
      <c r="IB113" s="65"/>
      <c r="IC113" s="65"/>
      <c r="ID113" s="65"/>
      <c r="IF113" s="16" t="s">
        <v>62</v>
      </c>
      <c r="IG113" s="16"/>
      <c r="IH113" s="65"/>
      <c r="II113" s="16"/>
      <c r="IJ113" s="65"/>
      <c r="IK113" s="16"/>
      <c r="IL113" s="131"/>
      <c r="IM113" s="55"/>
      <c r="IO113" s="93"/>
    </row>
    <row r="114" spans="1:249" s="11" customFormat="1" ht="14.4" x14ac:dyDescent="0.3">
      <c r="A114" s="67"/>
      <c r="B114" s="68"/>
      <c r="C114" s="344" t="s">
        <v>63</v>
      </c>
      <c r="D114" s="344"/>
      <c r="E114" s="344"/>
      <c r="F114" s="344"/>
      <c r="G114" s="344"/>
      <c r="H114" s="69" t="s">
        <v>60</v>
      </c>
      <c r="I114" s="70"/>
      <c r="J114" s="70"/>
      <c r="K114" s="75">
        <v>0.4</v>
      </c>
      <c r="L114" s="72"/>
      <c r="M114" s="70"/>
      <c r="N114" s="72"/>
      <c r="O114" s="70"/>
      <c r="P114" s="104">
        <v>244.75</v>
      </c>
      <c r="HY114" s="55"/>
      <c r="HZ114" s="65"/>
      <c r="IA114" s="65"/>
      <c r="IB114" s="65"/>
      <c r="IC114" s="65"/>
      <c r="ID114" s="65"/>
      <c r="IF114" s="16" t="s">
        <v>63</v>
      </c>
      <c r="IG114" s="16"/>
      <c r="IH114" s="65"/>
      <c r="II114" s="16"/>
      <c r="IJ114" s="65"/>
      <c r="IK114" s="16"/>
      <c r="IL114" s="131"/>
      <c r="IM114" s="55"/>
      <c r="IO114" s="93"/>
    </row>
    <row r="115" spans="1:249" s="11" customFormat="1" ht="14.4" x14ac:dyDescent="0.3">
      <c r="A115" s="74"/>
      <c r="B115" s="68" t="s">
        <v>166</v>
      </c>
      <c r="C115" s="344" t="s">
        <v>167</v>
      </c>
      <c r="D115" s="344"/>
      <c r="E115" s="344"/>
      <c r="F115" s="344"/>
      <c r="G115" s="344"/>
      <c r="H115" s="69" t="s">
        <v>66</v>
      </c>
      <c r="I115" s="80">
        <v>0.08</v>
      </c>
      <c r="J115" s="80">
        <v>1.25</v>
      </c>
      <c r="K115" s="107">
        <v>6.4000000000000001E-2</v>
      </c>
      <c r="L115" s="10"/>
      <c r="M115" s="76"/>
      <c r="N115" s="77">
        <v>936.02</v>
      </c>
      <c r="O115" s="70"/>
      <c r="P115" s="73">
        <v>59.91</v>
      </c>
      <c r="Q115" s="78"/>
      <c r="R115" s="78"/>
      <c r="HY115" s="55"/>
      <c r="HZ115" s="65"/>
      <c r="IA115" s="65"/>
      <c r="IB115" s="65"/>
      <c r="IC115" s="65"/>
      <c r="ID115" s="65"/>
      <c r="IF115" s="16"/>
      <c r="IG115" s="16" t="s">
        <v>167</v>
      </c>
      <c r="IH115" s="65"/>
      <c r="II115" s="16"/>
      <c r="IJ115" s="65"/>
      <c r="IK115" s="16"/>
      <c r="IL115" s="131"/>
      <c r="IM115" s="55"/>
      <c r="IO115" s="93"/>
    </row>
    <row r="116" spans="1:249" s="11" customFormat="1" ht="14.4" x14ac:dyDescent="0.3">
      <c r="A116" s="83"/>
      <c r="B116" s="68" t="s">
        <v>89</v>
      </c>
      <c r="C116" s="344" t="s">
        <v>90</v>
      </c>
      <c r="D116" s="344"/>
      <c r="E116" s="344"/>
      <c r="F116" s="344"/>
      <c r="G116" s="344"/>
      <c r="H116" s="69" t="s">
        <v>60</v>
      </c>
      <c r="I116" s="80">
        <v>0.08</v>
      </c>
      <c r="J116" s="80">
        <v>1.25</v>
      </c>
      <c r="K116" s="107">
        <v>6.4000000000000001E-2</v>
      </c>
      <c r="L116" s="72"/>
      <c r="M116" s="70"/>
      <c r="N116" s="84">
        <v>745.18</v>
      </c>
      <c r="O116" s="70"/>
      <c r="P116" s="104">
        <v>47.69</v>
      </c>
      <c r="HY116" s="55"/>
      <c r="HZ116" s="65"/>
      <c r="IA116" s="65"/>
      <c r="IB116" s="65"/>
      <c r="IC116" s="65"/>
      <c r="ID116" s="65"/>
      <c r="IF116" s="16"/>
      <c r="IG116" s="16"/>
      <c r="IH116" s="65"/>
      <c r="II116" s="16"/>
      <c r="IJ116" s="65"/>
      <c r="IK116" s="16" t="s">
        <v>90</v>
      </c>
      <c r="IL116" s="131"/>
      <c r="IM116" s="55"/>
      <c r="IO116" s="93"/>
    </row>
    <row r="117" spans="1:249" s="11" customFormat="1" ht="14.4" x14ac:dyDescent="0.3">
      <c r="A117" s="74"/>
      <c r="B117" s="68" t="s">
        <v>87</v>
      </c>
      <c r="C117" s="344" t="s">
        <v>88</v>
      </c>
      <c r="D117" s="344"/>
      <c r="E117" s="344"/>
      <c r="F117" s="344"/>
      <c r="G117" s="344"/>
      <c r="H117" s="69" t="s">
        <v>66</v>
      </c>
      <c r="I117" s="80">
        <v>7.0000000000000007E-2</v>
      </c>
      <c r="J117" s="80">
        <v>1.25</v>
      </c>
      <c r="K117" s="107">
        <v>5.6000000000000001E-2</v>
      </c>
      <c r="L117" s="10"/>
      <c r="M117" s="76"/>
      <c r="N117" s="77">
        <v>1740.53</v>
      </c>
      <c r="O117" s="70"/>
      <c r="P117" s="73">
        <v>97.47</v>
      </c>
      <c r="Q117" s="78"/>
      <c r="R117" s="78"/>
      <c r="HY117" s="55"/>
      <c r="HZ117" s="65"/>
      <c r="IA117" s="65"/>
      <c r="IB117" s="65"/>
      <c r="IC117" s="65"/>
      <c r="ID117" s="65"/>
      <c r="IF117" s="16"/>
      <c r="IG117" s="16" t="s">
        <v>88</v>
      </c>
      <c r="IH117" s="65"/>
      <c r="II117" s="16"/>
      <c r="IJ117" s="65"/>
      <c r="IK117" s="16"/>
      <c r="IL117" s="131"/>
      <c r="IM117" s="55"/>
      <c r="IO117" s="93"/>
    </row>
    <row r="118" spans="1:249" s="11" customFormat="1" ht="14.4" x14ac:dyDescent="0.3">
      <c r="A118" s="83"/>
      <c r="B118" s="68" t="s">
        <v>89</v>
      </c>
      <c r="C118" s="344" t="s">
        <v>90</v>
      </c>
      <c r="D118" s="344"/>
      <c r="E118" s="344"/>
      <c r="F118" s="344"/>
      <c r="G118" s="344"/>
      <c r="H118" s="69" t="s">
        <v>60</v>
      </c>
      <c r="I118" s="80">
        <v>7.0000000000000007E-2</v>
      </c>
      <c r="J118" s="80">
        <v>1.25</v>
      </c>
      <c r="K118" s="107">
        <v>5.6000000000000001E-2</v>
      </c>
      <c r="L118" s="72"/>
      <c r="M118" s="70"/>
      <c r="N118" s="84">
        <v>745.18</v>
      </c>
      <c r="O118" s="70"/>
      <c r="P118" s="104">
        <v>41.73</v>
      </c>
      <c r="HY118" s="55"/>
      <c r="HZ118" s="65"/>
      <c r="IA118" s="65"/>
      <c r="IB118" s="65"/>
      <c r="IC118" s="65"/>
      <c r="ID118" s="65"/>
      <c r="IF118" s="16"/>
      <c r="IG118" s="16"/>
      <c r="IH118" s="65"/>
      <c r="II118" s="16"/>
      <c r="IJ118" s="65"/>
      <c r="IK118" s="16" t="s">
        <v>90</v>
      </c>
      <c r="IL118" s="131"/>
      <c r="IM118" s="55"/>
      <c r="IO118" s="93"/>
    </row>
    <row r="119" spans="1:249" s="11" customFormat="1" ht="14.4" x14ac:dyDescent="0.3">
      <c r="A119" s="74"/>
      <c r="B119" s="68" t="s">
        <v>91</v>
      </c>
      <c r="C119" s="344" t="s">
        <v>92</v>
      </c>
      <c r="D119" s="344"/>
      <c r="E119" s="344"/>
      <c r="F119" s="344"/>
      <c r="G119" s="344"/>
      <c r="H119" s="69" t="s">
        <v>66</v>
      </c>
      <c r="I119" s="80">
        <v>0.35</v>
      </c>
      <c r="J119" s="80">
        <v>1.25</v>
      </c>
      <c r="K119" s="80">
        <v>0.28000000000000003</v>
      </c>
      <c r="L119" s="10"/>
      <c r="M119" s="76"/>
      <c r="N119" s="77">
        <v>717.22</v>
      </c>
      <c r="O119" s="70"/>
      <c r="P119" s="73">
        <v>200.82</v>
      </c>
      <c r="Q119" s="78"/>
      <c r="R119" s="78"/>
      <c r="HY119" s="55"/>
      <c r="HZ119" s="65"/>
      <c r="IA119" s="65"/>
      <c r="IB119" s="65"/>
      <c r="IC119" s="65"/>
      <c r="ID119" s="65"/>
      <c r="IF119" s="16"/>
      <c r="IG119" s="16" t="s">
        <v>92</v>
      </c>
      <c r="IH119" s="65"/>
      <c r="II119" s="16"/>
      <c r="IJ119" s="65"/>
      <c r="IK119" s="16"/>
      <c r="IL119" s="131"/>
      <c r="IM119" s="55"/>
      <c r="IO119" s="93"/>
    </row>
    <row r="120" spans="1:249" s="11" customFormat="1" ht="14.4" x14ac:dyDescent="0.3">
      <c r="A120" s="83"/>
      <c r="B120" s="68" t="s">
        <v>93</v>
      </c>
      <c r="C120" s="344" t="s">
        <v>94</v>
      </c>
      <c r="D120" s="344"/>
      <c r="E120" s="344"/>
      <c r="F120" s="344"/>
      <c r="G120" s="344"/>
      <c r="H120" s="69" t="s">
        <v>60</v>
      </c>
      <c r="I120" s="80">
        <v>0.35</v>
      </c>
      <c r="J120" s="80">
        <v>1.25</v>
      </c>
      <c r="K120" s="80">
        <v>0.28000000000000003</v>
      </c>
      <c r="L120" s="72"/>
      <c r="M120" s="70"/>
      <c r="N120" s="84">
        <v>554.75</v>
      </c>
      <c r="O120" s="70"/>
      <c r="P120" s="104">
        <v>155.33000000000001</v>
      </c>
      <c r="HY120" s="55"/>
      <c r="HZ120" s="65"/>
      <c r="IA120" s="65"/>
      <c r="IB120" s="65"/>
      <c r="IC120" s="65"/>
      <c r="ID120" s="65"/>
      <c r="IF120" s="16"/>
      <c r="IG120" s="16"/>
      <c r="IH120" s="65"/>
      <c r="II120" s="16"/>
      <c r="IJ120" s="65"/>
      <c r="IK120" s="16" t="s">
        <v>94</v>
      </c>
      <c r="IL120" s="131"/>
      <c r="IM120" s="55"/>
      <c r="IO120" s="93"/>
    </row>
    <row r="121" spans="1:249" s="11" customFormat="1" ht="14.4" x14ac:dyDescent="0.3">
      <c r="A121" s="74"/>
      <c r="B121" s="68" t="s">
        <v>95</v>
      </c>
      <c r="C121" s="344" t="s">
        <v>96</v>
      </c>
      <c r="D121" s="344"/>
      <c r="E121" s="344"/>
      <c r="F121" s="344"/>
      <c r="G121" s="344"/>
      <c r="H121" s="69" t="s">
        <v>66</v>
      </c>
      <c r="I121" s="80">
        <v>1.1499999999999999</v>
      </c>
      <c r="J121" s="80">
        <v>1.25</v>
      </c>
      <c r="K121" s="80">
        <v>0.92</v>
      </c>
      <c r="L121" s="81">
        <v>4.3499999999999996</v>
      </c>
      <c r="M121" s="82">
        <v>1.1499999999999999</v>
      </c>
      <c r="N121" s="77">
        <v>5</v>
      </c>
      <c r="O121" s="70"/>
      <c r="P121" s="73">
        <v>4.5999999999999996</v>
      </c>
      <c r="Q121" s="78"/>
      <c r="R121" s="78"/>
      <c r="HY121" s="55"/>
      <c r="HZ121" s="65"/>
      <c r="IA121" s="65"/>
      <c r="IB121" s="65"/>
      <c r="IC121" s="65"/>
      <c r="ID121" s="65"/>
      <c r="IF121" s="16"/>
      <c r="IG121" s="16" t="s">
        <v>96</v>
      </c>
      <c r="IH121" s="65"/>
      <c r="II121" s="16"/>
      <c r="IJ121" s="65"/>
      <c r="IK121" s="16"/>
      <c r="IL121" s="131"/>
      <c r="IM121" s="55"/>
      <c r="IO121" s="93"/>
    </row>
    <row r="122" spans="1:249" s="11" customFormat="1" ht="14.4" x14ac:dyDescent="0.3">
      <c r="A122" s="67"/>
      <c r="B122" s="68" t="s">
        <v>80</v>
      </c>
      <c r="C122" s="344" t="s">
        <v>99</v>
      </c>
      <c r="D122" s="344"/>
      <c r="E122" s="344"/>
      <c r="F122" s="344"/>
      <c r="G122" s="344"/>
      <c r="H122" s="69"/>
      <c r="I122" s="70"/>
      <c r="J122" s="70"/>
      <c r="K122" s="70"/>
      <c r="L122" s="72"/>
      <c r="M122" s="70"/>
      <c r="N122" s="72"/>
      <c r="O122" s="70"/>
      <c r="P122" s="104">
        <v>185.42</v>
      </c>
      <c r="HY122" s="55"/>
      <c r="HZ122" s="65"/>
      <c r="IA122" s="65"/>
      <c r="IB122" s="65"/>
      <c r="IC122" s="65"/>
      <c r="ID122" s="65"/>
      <c r="IF122" s="16" t="s">
        <v>99</v>
      </c>
      <c r="IG122" s="16"/>
      <c r="IH122" s="65"/>
      <c r="II122" s="16"/>
      <c r="IJ122" s="65"/>
      <c r="IK122" s="16"/>
      <c r="IL122" s="131"/>
      <c r="IM122" s="55"/>
      <c r="IO122" s="93"/>
    </row>
    <row r="123" spans="1:249" s="11" customFormat="1" ht="14.4" x14ac:dyDescent="0.3">
      <c r="A123" s="74"/>
      <c r="B123" s="68" t="s">
        <v>801</v>
      </c>
      <c r="C123" s="344" t="s">
        <v>802</v>
      </c>
      <c r="D123" s="344"/>
      <c r="E123" s="344"/>
      <c r="F123" s="344"/>
      <c r="G123" s="344"/>
      <c r="H123" s="69" t="s">
        <v>72</v>
      </c>
      <c r="I123" s="71">
        <v>1.2999999999999999E-4</v>
      </c>
      <c r="J123" s="70"/>
      <c r="K123" s="111">
        <v>8.3200000000000003E-5</v>
      </c>
      <c r="L123" s="112">
        <v>416065.6</v>
      </c>
      <c r="M123" s="82">
        <v>1.85</v>
      </c>
      <c r="N123" s="77">
        <v>769721.36</v>
      </c>
      <c r="O123" s="70"/>
      <c r="P123" s="73">
        <v>64.040000000000006</v>
      </c>
      <c r="Q123" s="78"/>
      <c r="R123" s="78"/>
      <c r="HY123" s="55"/>
      <c r="HZ123" s="65"/>
      <c r="IA123" s="65"/>
      <c r="IB123" s="65"/>
      <c r="IC123" s="65"/>
      <c r="ID123" s="65"/>
      <c r="IF123" s="16"/>
      <c r="IG123" s="16" t="s">
        <v>802</v>
      </c>
      <c r="IH123" s="65"/>
      <c r="II123" s="16"/>
      <c r="IJ123" s="65"/>
      <c r="IK123" s="16"/>
      <c r="IL123" s="131"/>
      <c r="IM123" s="55"/>
      <c r="IO123" s="93"/>
    </row>
    <row r="124" spans="1:249" s="11" customFormat="1" ht="14.4" x14ac:dyDescent="0.3">
      <c r="A124" s="74"/>
      <c r="B124" s="68" t="s">
        <v>100</v>
      </c>
      <c r="C124" s="344" t="s">
        <v>101</v>
      </c>
      <c r="D124" s="344"/>
      <c r="E124" s="344"/>
      <c r="F124" s="344"/>
      <c r="G124" s="344"/>
      <c r="H124" s="69" t="s">
        <v>102</v>
      </c>
      <c r="I124" s="107">
        <v>0.28100000000000003</v>
      </c>
      <c r="J124" s="70"/>
      <c r="K124" s="71">
        <v>0.17984</v>
      </c>
      <c r="L124" s="10"/>
      <c r="M124" s="76"/>
      <c r="N124" s="77">
        <v>94.71</v>
      </c>
      <c r="O124" s="70"/>
      <c r="P124" s="73">
        <v>17.03</v>
      </c>
      <c r="Q124" s="78"/>
      <c r="R124" s="78"/>
      <c r="HY124" s="55"/>
      <c r="HZ124" s="65"/>
      <c r="IA124" s="65"/>
      <c r="IB124" s="65"/>
      <c r="IC124" s="65"/>
      <c r="ID124" s="65"/>
      <c r="IF124" s="16"/>
      <c r="IG124" s="16" t="s">
        <v>101</v>
      </c>
      <c r="IH124" s="65"/>
      <c r="II124" s="16"/>
      <c r="IJ124" s="65"/>
      <c r="IK124" s="16"/>
      <c r="IL124" s="131"/>
      <c r="IM124" s="55"/>
      <c r="IO124" s="93"/>
    </row>
    <row r="125" spans="1:249" s="11" customFormat="1" ht="14.4" x14ac:dyDescent="0.3">
      <c r="A125" s="74"/>
      <c r="B125" s="68" t="s">
        <v>131</v>
      </c>
      <c r="C125" s="344" t="s">
        <v>132</v>
      </c>
      <c r="D125" s="344"/>
      <c r="E125" s="344"/>
      <c r="F125" s="344"/>
      <c r="G125" s="344"/>
      <c r="H125" s="69" t="s">
        <v>102</v>
      </c>
      <c r="I125" s="80">
        <v>0.69</v>
      </c>
      <c r="J125" s="70"/>
      <c r="K125" s="102">
        <v>0.44159999999999999</v>
      </c>
      <c r="L125" s="81">
        <v>35.71</v>
      </c>
      <c r="M125" s="82">
        <v>1.54</v>
      </c>
      <c r="N125" s="77">
        <v>54.99</v>
      </c>
      <c r="O125" s="70"/>
      <c r="P125" s="73">
        <v>24.28</v>
      </c>
      <c r="Q125" s="78"/>
      <c r="R125" s="78"/>
      <c r="HY125" s="55"/>
      <c r="HZ125" s="65"/>
      <c r="IA125" s="65"/>
      <c r="IB125" s="65"/>
      <c r="IC125" s="65"/>
      <c r="ID125" s="65"/>
      <c r="IF125" s="16"/>
      <c r="IG125" s="16" t="s">
        <v>132</v>
      </c>
      <c r="IH125" s="65"/>
      <c r="II125" s="16"/>
      <c r="IJ125" s="65"/>
      <c r="IK125" s="16"/>
      <c r="IL125" s="131"/>
      <c r="IM125" s="55"/>
      <c r="IO125" s="93"/>
    </row>
    <row r="126" spans="1:249" s="11" customFormat="1" ht="14.4" x14ac:dyDescent="0.3">
      <c r="A126" s="74"/>
      <c r="B126" s="68" t="s">
        <v>754</v>
      </c>
      <c r="C126" s="344" t="s">
        <v>755</v>
      </c>
      <c r="D126" s="344"/>
      <c r="E126" s="344"/>
      <c r="F126" s="344"/>
      <c r="G126" s="344"/>
      <c r="H126" s="69" t="s">
        <v>103</v>
      </c>
      <c r="I126" s="80">
        <v>0.06</v>
      </c>
      <c r="J126" s="70"/>
      <c r="K126" s="102">
        <v>3.8399999999999997E-2</v>
      </c>
      <c r="L126" s="81">
        <v>128.4</v>
      </c>
      <c r="M126" s="82">
        <v>1.43</v>
      </c>
      <c r="N126" s="77">
        <v>183.61</v>
      </c>
      <c r="O126" s="70"/>
      <c r="P126" s="73">
        <v>7.05</v>
      </c>
      <c r="Q126" s="78"/>
      <c r="R126" s="78"/>
      <c r="HY126" s="55"/>
      <c r="HZ126" s="65"/>
      <c r="IA126" s="65"/>
      <c r="IB126" s="65"/>
      <c r="IC126" s="65"/>
      <c r="ID126" s="65"/>
      <c r="IF126" s="16"/>
      <c r="IG126" s="16" t="s">
        <v>755</v>
      </c>
      <c r="IH126" s="65"/>
      <c r="II126" s="16"/>
      <c r="IJ126" s="65"/>
      <c r="IK126" s="16"/>
      <c r="IL126" s="131"/>
      <c r="IM126" s="55"/>
      <c r="IO126" s="93"/>
    </row>
    <row r="127" spans="1:249" s="11" customFormat="1" ht="14.4" x14ac:dyDescent="0.3">
      <c r="A127" s="74"/>
      <c r="B127" s="68" t="s">
        <v>803</v>
      </c>
      <c r="C127" s="344" t="s">
        <v>804</v>
      </c>
      <c r="D127" s="344"/>
      <c r="E127" s="344"/>
      <c r="F127" s="344"/>
      <c r="G127" s="344"/>
      <c r="H127" s="69" t="s">
        <v>72</v>
      </c>
      <c r="I127" s="71">
        <v>1.7000000000000001E-4</v>
      </c>
      <c r="J127" s="70"/>
      <c r="K127" s="111">
        <v>1.088E-4</v>
      </c>
      <c r="L127" s="112">
        <v>97282.880000000005</v>
      </c>
      <c r="M127" s="82">
        <v>1.04</v>
      </c>
      <c r="N127" s="77">
        <v>101174.2</v>
      </c>
      <c r="O127" s="70"/>
      <c r="P127" s="73">
        <v>11.01</v>
      </c>
      <c r="Q127" s="78"/>
      <c r="R127" s="78"/>
      <c r="HY127" s="55"/>
      <c r="HZ127" s="65"/>
      <c r="IA127" s="65"/>
      <c r="IB127" s="65"/>
      <c r="IC127" s="65"/>
      <c r="ID127" s="65"/>
      <c r="IF127" s="16"/>
      <c r="IG127" s="16" t="s">
        <v>804</v>
      </c>
      <c r="IH127" s="65"/>
      <c r="II127" s="16"/>
      <c r="IJ127" s="65"/>
      <c r="IK127" s="16"/>
      <c r="IL127" s="131"/>
      <c r="IM127" s="55"/>
      <c r="IO127" s="93"/>
    </row>
    <row r="128" spans="1:249" s="11" customFormat="1" ht="14.4" x14ac:dyDescent="0.3">
      <c r="A128" s="74"/>
      <c r="B128" s="68" t="s">
        <v>805</v>
      </c>
      <c r="C128" s="344" t="s">
        <v>806</v>
      </c>
      <c r="D128" s="344"/>
      <c r="E128" s="344"/>
      <c r="F128" s="344"/>
      <c r="G128" s="344"/>
      <c r="H128" s="69" t="s">
        <v>103</v>
      </c>
      <c r="I128" s="102">
        <v>2.5000000000000001E-3</v>
      </c>
      <c r="J128" s="70"/>
      <c r="K128" s="102">
        <v>1.6000000000000001E-3</v>
      </c>
      <c r="L128" s="81">
        <v>59.41</v>
      </c>
      <c r="M128" s="82">
        <v>1.41</v>
      </c>
      <c r="N128" s="77">
        <v>83.77</v>
      </c>
      <c r="O128" s="70"/>
      <c r="P128" s="73">
        <v>0.13</v>
      </c>
      <c r="Q128" s="78"/>
      <c r="R128" s="78"/>
      <c r="HY128" s="55"/>
      <c r="HZ128" s="65"/>
      <c r="IA128" s="65"/>
      <c r="IB128" s="65"/>
      <c r="IC128" s="65"/>
      <c r="ID128" s="65"/>
      <c r="IF128" s="16"/>
      <c r="IG128" s="16" t="s">
        <v>806</v>
      </c>
      <c r="IH128" s="65"/>
      <c r="II128" s="16"/>
      <c r="IJ128" s="65"/>
      <c r="IK128" s="16"/>
      <c r="IL128" s="131"/>
      <c r="IM128" s="55"/>
      <c r="IO128" s="93"/>
    </row>
    <row r="129" spans="1:249" s="11" customFormat="1" ht="14.4" x14ac:dyDescent="0.3">
      <c r="A129" s="74"/>
      <c r="B129" s="68" t="s">
        <v>537</v>
      </c>
      <c r="C129" s="344" t="s">
        <v>538</v>
      </c>
      <c r="D129" s="344"/>
      <c r="E129" s="344"/>
      <c r="F129" s="344"/>
      <c r="G129" s="344"/>
      <c r="H129" s="69" t="s">
        <v>103</v>
      </c>
      <c r="I129" s="80">
        <v>0.44</v>
      </c>
      <c r="J129" s="70"/>
      <c r="K129" s="102">
        <v>0.28160000000000002</v>
      </c>
      <c r="L129" s="81">
        <v>79.88</v>
      </c>
      <c r="M129" s="82">
        <v>1.57</v>
      </c>
      <c r="N129" s="77">
        <v>125.41</v>
      </c>
      <c r="O129" s="70"/>
      <c r="P129" s="73">
        <v>35.32</v>
      </c>
      <c r="Q129" s="78"/>
      <c r="R129" s="78"/>
      <c r="HY129" s="55"/>
      <c r="HZ129" s="65"/>
      <c r="IA129" s="65"/>
      <c r="IB129" s="65"/>
      <c r="IC129" s="65"/>
      <c r="ID129" s="65"/>
      <c r="IF129" s="16"/>
      <c r="IG129" s="16" t="s">
        <v>538</v>
      </c>
      <c r="IH129" s="65"/>
      <c r="II129" s="16"/>
      <c r="IJ129" s="65"/>
      <c r="IK129" s="16"/>
      <c r="IL129" s="131"/>
      <c r="IM129" s="55"/>
      <c r="IO129" s="93"/>
    </row>
    <row r="130" spans="1:249" s="11" customFormat="1" ht="20.399999999999999" x14ac:dyDescent="0.3">
      <c r="A130" s="74"/>
      <c r="B130" s="68" t="s">
        <v>756</v>
      </c>
      <c r="C130" s="344" t="s">
        <v>757</v>
      </c>
      <c r="D130" s="344"/>
      <c r="E130" s="344"/>
      <c r="F130" s="344"/>
      <c r="G130" s="344"/>
      <c r="H130" s="69" t="s">
        <v>72</v>
      </c>
      <c r="I130" s="71">
        <v>5.2999999999999998E-4</v>
      </c>
      <c r="J130" s="70"/>
      <c r="K130" s="111">
        <v>3.392E-4</v>
      </c>
      <c r="L130" s="112">
        <v>60697.21</v>
      </c>
      <c r="M130" s="82">
        <v>1.29</v>
      </c>
      <c r="N130" s="77">
        <v>78299.399999999994</v>
      </c>
      <c r="O130" s="70"/>
      <c r="P130" s="73">
        <v>26.56</v>
      </c>
      <c r="Q130" s="78"/>
      <c r="R130" s="78"/>
      <c r="HY130" s="55"/>
      <c r="HZ130" s="65"/>
      <c r="IA130" s="65"/>
      <c r="IB130" s="65"/>
      <c r="IC130" s="65"/>
      <c r="ID130" s="65"/>
      <c r="IF130" s="16"/>
      <c r="IG130" s="16" t="s">
        <v>757</v>
      </c>
      <c r="IH130" s="65"/>
      <c r="II130" s="16"/>
      <c r="IJ130" s="65"/>
      <c r="IK130" s="16"/>
      <c r="IL130" s="131"/>
      <c r="IM130" s="55"/>
      <c r="IO130" s="93"/>
    </row>
    <row r="131" spans="1:249" s="11" customFormat="1" ht="14.4" x14ac:dyDescent="0.3">
      <c r="A131" s="85" t="s">
        <v>162</v>
      </c>
      <c r="B131" s="86" t="s">
        <v>807</v>
      </c>
      <c r="C131" s="371" t="s">
        <v>808</v>
      </c>
      <c r="D131" s="371"/>
      <c r="E131" s="371"/>
      <c r="F131" s="371"/>
      <c r="G131" s="371"/>
      <c r="H131" s="87" t="s">
        <v>153</v>
      </c>
      <c r="I131" s="114">
        <v>0</v>
      </c>
      <c r="J131" s="89"/>
      <c r="K131" s="114">
        <v>0</v>
      </c>
      <c r="L131" s="91"/>
      <c r="M131" s="89"/>
      <c r="N131" s="91"/>
      <c r="O131" s="89"/>
      <c r="P131" s="92"/>
      <c r="HY131" s="55"/>
      <c r="HZ131" s="65"/>
      <c r="IA131" s="65"/>
      <c r="IB131" s="65"/>
      <c r="IC131" s="65"/>
      <c r="ID131" s="65"/>
      <c r="IF131" s="16"/>
      <c r="IG131" s="16"/>
      <c r="IH131" s="65"/>
      <c r="II131" s="16"/>
      <c r="IJ131" s="65"/>
      <c r="IK131" s="16"/>
      <c r="IL131" s="131"/>
      <c r="IM131" s="55"/>
      <c r="IO131" s="93" t="s">
        <v>808</v>
      </c>
    </row>
    <row r="132" spans="1:249" s="11" customFormat="1" ht="14.4" x14ac:dyDescent="0.3">
      <c r="A132" s="85" t="s">
        <v>69</v>
      </c>
      <c r="B132" s="86" t="s">
        <v>1682</v>
      </c>
      <c r="C132" s="371" t="s">
        <v>810</v>
      </c>
      <c r="D132" s="371"/>
      <c r="E132" s="371"/>
      <c r="F132" s="371"/>
      <c r="G132" s="371"/>
      <c r="H132" s="87" t="s">
        <v>145</v>
      </c>
      <c r="I132" s="114">
        <v>100</v>
      </c>
      <c r="J132" s="89"/>
      <c r="K132" s="114">
        <v>64</v>
      </c>
      <c r="L132" s="91"/>
      <c r="M132" s="89"/>
      <c r="N132" s="91"/>
      <c r="O132" s="89"/>
      <c r="P132" s="92"/>
      <c r="HY132" s="55"/>
      <c r="HZ132" s="65"/>
      <c r="IA132" s="65"/>
      <c r="IB132" s="65"/>
      <c r="IC132" s="65"/>
      <c r="ID132" s="65"/>
      <c r="IF132" s="16"/>
      <c r="IG132" s="16"/>
      <c r="IH132" s="65"/>
      <c r="II132" s="16"/>
      <c r="IJ132" s="65"/>
      <c r="IK132" s="16"/>
      <c r="IL132" s="131"/>
      <c r="IM132" s="55"/>
      <c r="IO132" s="93" t="s">
        <v>810</v>
      </c>
    </row>
    <row r="133" spans="1:249" s="11" customFormat="1" ht="14.4" x14ac:dyDescent="0.3">
      <c r="A133" s="85" t="s">
        <v>162</v>
      </c>
      <c r="B133" s="86" t="s">
        <v>811</v>
      </c>
      <c r="C133" s="371" t="s">
        <v>812</v>
      </c>
      <c r="D133" s="371"/>
      <c r="E133" s="371"/>
      <c r="F133" s="371"/>
      <c r="G133" s="371"/>
      <c r="H133" s="87" t="s">
        <v>103</v>
      </c>
      <c r="I133" s="114">
        <v>0</v>
      </c>
      <c r="J133" s="89"/>
      <c r="K133" s="114">
        <v>0</v>
      </c>
      <c r="L133" s="91"/>
      <c r="M133" s="89"/>
      <c r="N133" s="91"/>
      <c r="O133" s="89"/>
      <c r="P133" s="92"/>
      <c r="HY133" s="55"/>
      <c r="HZ133" s="65"/>
      <c r="IA133" s="65"/>
      <c r="IB133" s="65"/>
      <c r="IC133" s="65"/>
      <c r="ID133" s="65"/>
      <c r="IF133" s="16"/>
      <c r="IG133" s="16"/>
      <c r="IH133" s="65"/>
      <c r="II133" s="16"/>
      <c r="IJ133" s="65"/>
      <c r="IK133" s="16"/>
      <c r="IL133" s="131"/>
      <c r="IM133" s="55"/>
      <c r="IO133" s="93" t="s">
        <v>812</v>
      </c>
    </row>
    <row r="134" spans="1:249" s="11" customFormat="1" ht="14.4" x14ac:dyDescent="0.3">
      <c r="A134" s="94"/>
      <c r="B134" s="95"/>
      <c r="C134" s="372" t="s">
        <v>73</v>
      </c>
      <c r="D134" s="372"/>
      <c r="E134" s="372"/>
      <c r="F134" s="372"/>
      <c r="G134" s="372"/>
      <c r="H134" s="58"/>
      <c r="I134" s="59"/>
      <c r="J134" s="59"/>
      <c r="K134" s="59"/>
      <c r="L134" s="62"/>
      <c r="M134" s="59"/>
      <c r="N134" s="96"/>
      <c r="O134" s="59"/>
      <c r="P134" s="97">
        <v>12919.36</v>
      </c>
      <c r="Q134" s="78"/>
      <c r="R134" s="78"/>
      <c r="HY134" s="55"/>
      <c r="HZ134" s="65"/>
      <c r="IA134" s="65"/>
      <c r="IB134" s="65"/>
      <c r="IC134" s="65"/>
      <c r="ID134" s="65"/>
      <c r="IF134" s="16"/>
      <c r="IG134" s="16"/>
      <c r="IH134" s="65" t="s">
        <v>73</v>
      </c>
      <c r="II134" s="16"/>
      <c r="IJ134" s="65"/>
      <c r="IK134" s="16"/>
      <c r="IL134" s="131"/>
      <c r="IM134" s="55"/>
      <c r="IO134" s="93"/>
    </row>
    <row r="135" spans="1:249" s="11" customFormat="1" ht="14.4" x14ac:dyDescent="0.3">
      <c r="A135" s="83"/>
      <c r="B135" s="68"/>
      <c r="C135" s="344" t="s">
        <v>74</v>
      </c>
      <c r="D135" s="344"/>
      <c r="E135" s="344"/>
      <c r="F135" s="344"/>
      <c r="G135" s="344"/>
      <c r="H135" s="69"/>
      <c r="I135" s="70"/>
      <c r="J135" s="70"/>
      <c r="K135" s="70"/>
      <c r="L135" s="72"/>
      <c r="M135" s="70"/>
      <c r="N135" s="72"/>
      <c r="O135" s="70"/>
      <c r="P135" s="73">
        <v>12371.14</v>
      </c>
      <c r="HY135" s="55"/>
      <c r="HZ135" s="65"/>
      <c r="IA135" s="65"/>
      <c r="IB135" s="65"/>
      <c r="IC135" s="65"/>
      <c r="ID135" s="65"/>
      <c r="IF135" s="16"/>
      <c r="IG135" s="16"/>
      <c r="IH135" s="65"/>
      <c r="II135" s="16" t="s">
        <v>74</v>
      </c>
      <c r="IJ135" s="65"/>
      <c r="IK135" s="16"/>
      <c r="IL135" s="131"/>
      <c r="IM135" s="55"/>
      <c r="IO135" s="93"/>
    </row>
    <row r="136" spans="1:249" s="11" customFormat="1" ht="30.6" x14ac:dyDescent="0.3">
      <c r="A136" s="83"/>
      <c r="B136" s="68" t="s">
        <v>272</v>
      </c>
      <c r="C136" s="344" t="s">
        <v>273</v>
      </c>
      <c r="D136" s="344"/>
      <c r="E136" s="344"/>
      <c r="F136" s="344"/>
      <c r="G136" s="344"/>
      <c r="H136" s="69" t="s">
        <v>75</v>
      </c>
      <c r="I136" s="98">
        <v>121</v>
      </c>
      <c r="J136" s="75">
        <v>0.9</v>
      </c>
      <c r="K136" s="75">
        <v>108.9</v>
      </c>
      <c r="L136" s="72"/>
      <c r="M136" s="70"/>
      <c r="N136" s="72"/>
      <c r="O136" s="70"/>
      <c r="P136" s="73">
        <v>13472.17</v>
      </c>
      <c r="HY136" s="55"/>
      <c r="HZ136" s="65"/>
      <c r="IA136" s="65"/>
      <c r="IB136" s="65"/>
      <c r="IC136" s="65"/>
      <c r="ID136" s="65"/>
      <c r="IF136" s="16"/>
      <c r="IG136" s="16"/>
      <c r="IH136" s="65"/>
      <c r="II136" s="16" t="s">
        <v>273</v>
      </c>
      <c r="IJ136" s="65"/>
      <c r="IK136" s="16"/>
      <c r="IL136" s="131"/>
      <c r="IM136" s="55"/>
      <c r="IO136" s="93"/>
    </row>
    <row r="137" spans="1:249" s="11" customFormat="1" ht="30.6" x14ac:dyDescent="0.3">
      <c r="A137" s="83"/>
      <c r="B137" s="68" t="s">
        <v>274</v>
      </c>
      <c r="C137" s="344" t="s">
        <v>275</v>
      </c>
      <c r="D137" s="344"/>
      <c r="E137" s="344"/>
      <c r="F137" s="344"/>
      <c r="G137" s="344"/>
      <c r="H137" s="69" t="s">
        <v>75</v>
      </c>
      <c r="I137" s="98">
        <v>72</v>
      </c>
      <c r="J137" s="80">
        <v>0.85</v>
      </c>
      <c r="K137" s="75">
        <v>61.2</v>
      </c>
      <c r="L137" s="72"/>
      <c r="M137" s="70"/>
      <c r="N137" s="72"/>
      <c r="O137" s="70"/>
      <c r="P137" s="73">
        <v>7571.14</v>
      </c>
      <c r="HY137" s="55"/>
      <c r="HZ137" s="65"/>
      <c r="IA137" s="65"/>
      <c r="IB137" s="65"/>
      <c r="IC137" s="65"/>
      <c r="ID137" s="65"/>
      <c r="IF137" s="16"/>
      <c r="IG137" s="16"/>
      <c r="IH137" s="65"/>
      <c r="II137" s="16" t="s">
        <v>275</v>
      </c>
      <c r="IJ137" s="65"/>
      <c r="IK137" s="16"/>
      <c r="IL137" s="131"/>
      <c r="IM137" s="55"/>
      <c r="IO137" s="93"/>
    </row>
    <row r="138" spans="1:249" s="11" customFormat="1" ht="14.4" x14ac:dyDescent="0.3">
      <c r="A138" s="99"/>
      <c r="B138" s="100"/>
      <c r="C138" s="372" t="s">
        <v>76</v>
      </c>
      <c r="D138" s="372"/>
      <c r="E138" s="372"/>
      <c r="F138" s="372"/>
      <c r="G138" s="372"/>
      <c r="H138" s="58"/>
      <c r="I138" s="59"/>
      <c r="J138" s="59"/>
      <c r="K138" s="59"/>
      <c r="L138" s="62"/>
      <c r="M138" s="59"/>
      <c r="N138" s="96">
        <v>53066.67</v>
      </c>
      <c r="O138" s="59"/>
      <c r="P138" s="97">
        <v>33962.67</v>
      </c>
      <c r="HY138" s="55"/>
      <c r="HZ138" s="65"/>
      <c r="IA138" s="65"/>
      <c r="IB138" s="65"/>
      <c r="IC138" s="65"/>
      <c r="ID138" s="65"/>
      <c r="IF138" s="16"/>
      <c r="IG138" s="16"/>
      <c r="IH138" s="65"/>
      <c r="II138" s="16"/>
      <c r="IJ138" s="65" t="s">
        <v>76</v>
      </c>
      <c r="IK138" s="16"/>
      <c r="IL138" s="131"/>
      <c r="IM138" s="55"/>
      <c r="IO138" s="93"/>
    </row>
    <row r="139" spans="1:249" s="11" customFormat="1" ht="40.799999999999997" x14ac:dyDescent="0.3">
      <c r="A139" s="56" t="s">
        <v>111</v>
      </c>
      <c r="B139" s="57" t="s">
        <v>1690</v>
      </c>
      <c r="C139" s="373" t="s">
        <v>1689</v>
      </c>
      <c r="D139" s="373"/>
      <c r="E139" s="373"/>
      <c r="F139" s="373"/>
      <c r="G139" s="373"/>
      <c r="H139" s="58" t="s">
        <v>154</v>
      </c>
      <c r="I139" s="59">
        <v>0.91520000000000001</v>
      </c>
      <c r="J139" s="60">
        <v>1</v>
      </c>
      <c r="K139" s="61">
        <v>0.91520000000000001</v>
      </c>
      <c r="L139" s="118">
        <v>199.33</v>
      </c>
      <c r="M139" s="106">
        <v>1.46</v>
      </c>
      <c r="N139" s="133">
        <v>291.02</v>
      </c>
      <c r="O139" s="59"/>
      <c r="P139" s="134">
        <v>266.33999999999997</v>
      </c>
      <c r="HY139" s="55"/>
      <c r="HZ139" s="65" t="s">
        <v>1689</v>
      </c>
      <c r="IA139" s="65" t="s">
        <v>4</v>
      </c>
      <c r="IB139" s="65" t="s">
        <v>4</v>
      </c>
      <c r="IC139" s="65" t="s">
        <v>4</v>
      </c>
      <c r="ID139" s="65" t="s">
        <v>4</v>
      </c>
      <c r="IF139" s="16"/>
      <c r="IG139" s="16"/>
      <c r="IH139" s="65"/>
      <c r="II139" s="16"/>
      <c r="IJ139" s="65"/>
      <c r="IK139" s="16"/>
      <c r="IL139" s="131"/>
      <c r="IM139" s="55"/>
      <c r="IO139" s="93"/>
    </row>
    <row r="140" spans="1:249" s="11" customFormat="1" ht="14.4" x14ac:dyDescent="0.3">
      <c r="A140" s="66"/>
      <c r="B140" s="15"/>
      <c r="C140" s="339" t="s">
        <v>1688</v>
      </c>
      <c r="D140" s="339"/>
      <c r="E140" s="339"/>
      <c r="F140" s="339"/>
      <c r="G140" s="339"/>
      <c r="H140" s="339"/>
      <c r="I140" s="339"/>
      <c r="J140" s="339"/>
      <c r="K140" s="339"/>
      <c r="L140" s="339"/>
      <c r="M140" s="339"/>
      <c r="N140" s="339"/>
      <c r="O140" s="339"/>
      <c r="P140" s="374"/>
      <c r="HY140" s="55"/>
      <c r="HZ140" s="65"/>
      <c r="IA140" s="65"/>
      <c r="IB140" s="65"/>
      <c r="IC140" s="65"/>
      <c r="ID140" s="65"/>
      <c r="IE140" s="3" t="s">
        <v>1688</v>
      </c>
      <c r="IF140" s="16"/>
      <c r="IG140" s="16"/>
      <c r="IH140" s="65"/>
      <c r="II140" s="16"/>
      <c r="IJ140" s="65"/>
      <c r="IK140" s="16"/>
      <c r="IL140" s="131"/>
      <c r="IM140" s="55"/>
      <c r="IO140" s="93"/>
    </row>
    <row r="141" spans="1:249" s="11" customFormat="1" ht="14.4" x14ac:dyDescent="0.3">
      <c r="A141" s="99"/>
      <c r="B141" s="100"/>
      <c r="C141" s="372" t="s">
        <v>76</v>
      </c>
      <c r="D141" s="372"/>
      <c r="E141" s="372"/>
      <c r="F141" s="372"/>
      <c r="G141" s="372"/>
      <c r="H141" s="58"/>
      <c r="I141" s="59"/>
      <c r="J141" s="59"/>
      <c r="K141" s="59"/>
      <c r="L141" s="62"/>
      <c r="M141" s="59"/>
      <c r="N141" s="62"/>
      <c r="O141" s="59"/>
      <c r="P141" s="134">
        <v>266.33999999999997</v>
      </c>
      <c r="HY141" s="55"/>
      <c r="HZ141" s="65"/>
      <c r="IA141" s="65"/>
      <c r="IB141" s="65"/>
      <c r="IC141" s="65"/>
      <c r="ID141" s="65"/>
      <c r="IF141" s="16"/>
      <c r="IG141" s="16"/>
      <c r="IH141" s="65"/>
      <c r="II141" s="16"/>
      <c r="IJ141" s="65" t="s">
        <v>76</v>
      </c>
      <c r="IK141" s="16"/>
      <c r="IL141" s="131"/>
      <c r="IM141" s="55"/>
      <c r="IO141" s="93"/>
    </row>
    <row r="142" spans="1:249" s="11" customFormat="1" ht="40.799999999999997" x14ac:dyDescent="0.3">
      <c r="A142" s="56" t="s">
        <v>112</v>
      </c>
      <c r="B142" s="57" t="s">
        <v>1687</v>
      </c>
      <c r="C142" s="373" t="s">
        <v>1686</v>
      </c>
      <c r="D142" s="373"/>
      <c r="E142" s="373"/>
      <c r="F142" s="373"/>
      <c r="G142" s="373"/>
      <c r="H142" s="58" t="s">
        <v>145</v>
      </c>
      <c r="I142" s="59">
        <v>64</v>
      </c>
      <c r="J142" s="60">
        <v>1</v>
      </c>
      <c r="K142" s="60">
        <v>64</v>
      </c>
      <c r="L142" s="118">
        <v>152.26</v>
      </c>
      <c r="M142" s="106">
        <v>0.89</v>
      </c>
      <c r="N142" s="133">
        <v>135.51</v>
      </c>
      <c r="O142" s="59"/>
      <c r="P142" s="97">
        <v>8672.64</v>
      </c>
      <c r="HY142" s="55"/>
      <c r="HZ142" s="65" t="s">
        <v>1686</v>
      </c>
      <c r="IA142" s="65" t="s">
        <v>4</v>
      </c>
      <c r="IB142" s="65" t="s">
        <v>4</v>
      </c>
      <c r="IC142" s="65" t="s">
        <v>4</v>
      </c>
      <c r="ID142" s="65" t="s">
        <v>4</v>
      </c>
      <c r="IF142" s="16"/>
      <c r="IG142" s="16"/>
      <c r="IH142" s="65"/>
      <c r="II142" s="16"/>
      <c r="IJ142" s="65"/>
      <c r="IK142" s="16"/>
      <c r="IL142" s="131"/>
      <c r="IM142" s="55"/>
      <c r="IO142" s="93"/>
    </row>
    <row r="143" spans="1:249" s="11" customFormat="1" ht="14.4" x14ac:dyDescent="0.3">
      <c r="A143" s="99"/>
      <c r="B143" s="100"/>
      <c r="C143" s="372" t="s">
        <v>76</v>
      </c>
      <c r="D143" s="372"/>
      <c r="E143" s="372"/>
      <c r="F143" s="372"/>
      <c r="G143" s="372"/>
      <c r="H143" s="58"/>
      <c r="I143" s="59"/>
      <c r="J143" s="59"/>
      <c r="K143" s="59"/>
      <c r="L143" s="62"/>
      <c r="M143" s="59"/>
      <c r="N143" s="62"/>
      <c r="O143" s="59"/>
      <c r="P143" s="97">
        <v>8672.64</v>
      </c>
      <c r="HY143" s="55"/>
      <c r="HZ143" s="65"/>
      <c r="IA143" s="65"/>
      <c r="IB143" s="65"/>
      <c r="IC143" s="65"/>
      <c r="ID143" s="65"/>
      <c r="IF143" s="16"/>
      <c r="IG143" s="16"/>
      <c r="IH143" s="65"/>
      <c r="II143" s="16"/>
      <c r="IJ143" s="65" t="s">
        <v>76</v>
      </c>
      <c r="IK143" s="16"/>
      <c r="IL143" s="131"/>
      <c r="IM143" s="55"/>
      <c r="IO143" s="93"/>
    </row>
    <row r="144" spans="1:249" s="11" customFormat="1" ht="20.399999999999999" x14ac:dyDescent="0.3">
      <c r="A144" s="56" t="s">
        <v>114</v>
      </c>
      <c r="B144" s="57" t="s">
        <v>1685</v>
      </c>
      <c r="C144" s="373" t="s">
        <v>1684</v>
      </c>
      <c r="D144" s="373"/>
      <c r="E144" s="373"/>
      <c r="F144" s="373"/>
      <c r="G144" s="373"/>
      <c r="H144" s="58" t="s">
        <v>118</v>
      </c>
      <c r="I144" s="59">
        <v>0.28000000000000003</v>
      </c>
      <c r="J144" s="60">
        <v>1</v>
      </c>
      <c r="K144" s="106">
        <v>0.28000000000000003</v>
      </c>
      <c r="L144" s="62"/>
      <c r="M144" s="59"/>
      <c r="N144" s="63"/>
      <c r="O144" s="59"/>
      <c r="P144" s="64"/>
      <c r="HY144" s="55"/>
      <c r="HZ144" s="65" t="s">
        <v>1684</v>
      </c>
      <c r="IA144" s="65" t="s">
        <v>4</v>
      </c>
      <c r="IB144" s="65" t="s">
        <v>4</v>
      </c>
      <c r="IC144" s="65" t="s">
        <v>4</v>
      </c>
      <c r="ID144" s="65" t="s">
        <v>4</v>
      </c>
      <c r="IF144" s="16"/>
      <c r="IG144" s="16"/>
      <c r="IH144" s="65"/>
      <c r="II144" s="16"/>
      <c r="IJ144" s="65"/>
      <c r="IK144" s="16"/>
      <c r="IL144" s="131"/>
      <c r="IM144" s="55"/>
      <c r="IO144" s="93"/>
    </row>
    <row r="145" spans="1:249" s="11" customFormat="1" ht="14.4" x14ac:dyDescent="0.3">
      <c r="A145" s="66"/>
      <c r="B145" s="15"/>
      <c r="C145" s="339" t="s">
        <v>1683</v>
      </c>
      <c r="D145" s="339"/>
      <c r="E145" s="339"/>
      <c r="F145" s="339"/>
      <c r="G145" s="339"/>
      <c r="H145" s="339"/>
      <c r="I145" s="339"/>
      <c r="J145" s="339"/>
      <c r="K145" s="339"/>
      <c r="L145" s="339"/>
      <c r="M145" s="339"/>
      <c r="N145" s="339"/>
      <c r="O145" s="339"/>
      <c r="P145" s="374"/>
      <c r="HY145" s="55"/>
      <c r="HZ145" s="65"/>
      <c r="IA145" s="65"/>
      <c r="IB145" s="65"/>
      <c r="IC145" s="65"/>
      <c r="ID145" s="65"/>
      <c r="IE145" s="3" t="s">
        <v>1683</v>
      </c>
      <c r="IF145" s="16"/>
      <c r="IG145" s="16"/>
      <c r="IH145" s="65"/>
      <c r="II145" s="16"/>
      <c r="IJ145" s="65"/>
      <c r="IK145" s="16"/>
      <c r="IL145" s="131"/>
      <c r="IM145" s="55"/>
      <c r="IO145" s="93"/>
    </row>
    <row r="146" spans="1:249" s="11" customFormat="1" ht="20.399999999999999" x14ac:dyDescent="0.3">
      <c r="A146" s="110"/>
      <c r="B146" s="95" t="s">
        <v>1085</v>
      </c>
      <c r="C146" s="375" t="s">
        <v>1084</v>
      </c>
      <c r="D146" s="375"/>
      <c r="E146" s="375"/>
      <c r="F146" s="375"/>
      <c r="G146" s="375"/>
      <c r="H146" s="375"/>
      <c r="I146" s="375"/>
      <c r="J146" s="375"/>
      <c r="K146" s="375"/>
      <c r="L146" s="375"/>
      <c r="M146" s="375"/>
      <c r="N146" s="375"/>
      <c r="O146" s="375"/>
      <c r="P146" s="376"/>
      <c r="HY146" s="55"/>
      <c r="HZ146" s="65"/>
      <c r="IA146" s="65"/>
      <c r="IB146" s="65"/>
      <c r="IC146" s="65"/>
      <c r="ID146" s="65"/>
      <c r="IF146" s="16"/>
      <c r="IG146" s="16"/>
      <c r="IH146" s="65"/>
      <c r="II146" s="16"/>
      <c r="IJ146" s="65"/>
      <c r="IK146" s="16"/>
      <c r="IL146" s="131"/>
      <c r="IM146" s="55"/>
      <c r="IN146" s="3" t="s">
        <v>1084</v>
      </c>
      <c r="IO146" s="93"/>
    </row>
    <row r="147" spans="1:249" s="11" customFormat="1" ht="14.4" x14ac:dyDescent="0.3">
      <c r="A147" s="67"/>
      <c r="B147" s="68" t="s">
        <v>57</v>
      </c>
      <c r="C147" s="344" t="s">
        <v>59</v>
      </c>
      <c r="D147" s="344"/>
      <c r="E147" s="344"/>
      <c r="F147" s="344"/>
      <c r="G147" s="344"/>
      <c r="H147" s="69" t="s">
        <v>60</v>
      </c>
      <c r="I147" s="70"/>
      <c r="J147" s="70"/>
      <c r="K147" s="102">
        <v>9.5633999999999997</v>
      </c>
      <c r="L147" s="72"/>
      <c r="M147" s="70"/>
      <c r="N147" s="72"/>
      <c r="O147" s="70"/>
      <c r="P147" s="73">
        <v>5305.3</v>
      </c>
      <c r="HY147" s="55"/>
      <c r="HZ147" s="65"/>
      <c r="IA147" s="65"/>
      <c r="IB147" s="65"/>
      <c r="IC147" s="65"/>
      <c r="ID147" s="65"/>
      <c r="IF147" s="16" t="s">
        <v>59</v>
      </c>
      <c r="IG147" s="16"/>
      <c r="IH147" s="65"/>
      <c r="II147" s="16"/>
      <c r="IJ147" s="65"/>
      <c r="IK147" s="16"/>
      <c r="IL147" s="131"/>
      <c r="IM147" s="55"/>
      <c r="IO147" s="93"/>
    </row>
    <row r="148" spans="1:249" s="11" customFormat="1" ht="14.4" x14ac:dyDescent="0.3">
      <c r="A148" s="74"/>
      <c r="B148" s="68" t="s">
        <v>263</v>
      </c>
      <c r="C148" s="344" t="s">
        <v>264</v>
      </c>
      <c r="D148" s="344"/>
      <c r="E148" s="344"/>
      <c r="F148" s="344"/>
      <c r="G148" s="344"/>
      <c r="H148" s="69" t="s">
        <v>60</v>
      </c>
      <c r="I148" s="75">
        <v>29.7</v>
      </c>
      <c r="J148" s="80">
        <v>1.1499999999999999</v>
      </c>
      <c r="K148" s="102">
        <v>9.5633999999999997</v>
      </c>
      <c r="L148" s="10"/>
      <c r="M148" s="76"/>
      <c r="N148" s="77">
        <v>554.75</v>
      </c>
      <c r="O148" s="70"/>
      <c r="P148" s="73">
        <v>5305.3</v>
      </c>
      <c r="Q148" s="78"/>
      <c r="R148" s="78"/>
      <c r="HY148" s="55"/>
      <c r="HZ148" s="65"/>
      <c r="IA148" s="65"/>
      <c r="IB148" s="65"/>
      <c r="IC148" s="65"/>
      <c r="ID148" s="65"/>
      <c r="IF148" s="16"/>
      <c r="IG148" s="16" t="s">
        <v>264</v>
      </c>
      <c r="IH148" s="65"/>
      <c r="II148" s="16"/>
      <c r="IJ148" s="65"/>
      <c r="IK148" s="16"/>
      <c r="IL148" s="131"/>
      <c r="IM148" s="55"/>
      <c r="IO148" s="93"/>
    </row>
    <row r="149" spans="1:249" s="11" customFormat="1" ht="14.4" x14ac:dyDescent="0.3">
      <c r="A149" s="67"/>
      <c r="B149" s="68" t="s">
        <v>61</v>
      </c>
      <c r="C149" s="344" t="s">
        <v>62</v>
      </c>
      <c r="D149" s="344"/>
      <c r="E149" s="344"/>
      <c r="F149" s="344"/>
      <c r="G149" s="344"/>
      <c r="H149" s="69"/>
      <c r="I149" s="70"/>
      <c r="J149" s="70"/>
      <c r="K149" s="70"/>
      <c r="L149" s="72"/>
      <c r="M149" s="70"/>
      <c r="N149" s="72"/>
      <c r="O149" s="70"/>
      <c r="P149" s="104">
        <v>158.72</v>
      </c>
      <c r="HY149" s="55"/>
      <c r="HZ149" s="65"/>
      <c r="IA149" s="65"/>
      <c r="IB149" s="65"/>
      <c r="IC149" s="65"/>
      <c r="ID149" s="65"/>
      <c r="IF149" s="16" t="s">
        <v>62</v>
      </c>
      <c r="IG149" s="16"/>
      <c r="IH149" s="65"/>
      <c r="II149" s="16"/>
      <c r="IJ149" s="65"/>
      <c r="IK149" s="16"/>
      <c r="IL149" s="131"/>
      <c r="IM149" s="55"/>
      <c r="IO149" s="93"/>
    </row>
    <row r="150" spans="1:249" s="11" customFormat="1" ht="14.4" x14ac:dyDescent="0.3">
      <c r="A150" s="67"/>
      <c r="B150" s="68"/>
      <c r="C150" s="344" t="s">
        <v>63</v>
      </c>
      <c r="D150" s="344"/>
      <c r="E150" s="344"/>
      <c r="F150" s="344"/>
      <c r="G150" s="344"/>
      <c r="H150" s="69" t="s">
        <v>60</v>
      </c>
      <c r="I150" s="70"/>
      <c r="J150" s="70"/>
      <c r="K150" s="107">
        <v>0.17499999999999999</v>
      </c>
      <c r="L150" s="72"/>
      <c r="M150" s="70"/>
      <c r="N150" s="72"/>
      <c r="O150" s="70"/>
      <c r="P150" s="104">
        <v>107.09</v>
      </c>
      <c r="HY150" s="55"/>
      <c r="HZ150" s="65"/>
      <c r="IA150" s="65"/>
      <c r="IB150" s="65"/>
      <c r="IC150" s="65"/>
      <c r="ID150" s="65"/>
      <c r="IF150" s="16" t="s">
        <v>63</v>
      </c>
      <c r="IG150" s="16"/>
      <c r="IH150" s="65"/>
      <c r="II150" s="16"/>
      <c r="IJ150" s="65"/>
      <c r="IK150" s="16"/>
      <c r="IL150" s="131"/>
      <c r="IM150" s="55"/>
      <c r="IO150" s="93"/>
    </row>
    <row r="151" spans="1:249" s="11" customFormat="1" ht="14.4" x14ac:dyDescent="0.3">
      <c r="A151" s="74"/>
      <c r="B151" s="68" t="s">
        <v>166</v>
      </c>
      <c r="C151" s="344" t="s">
        <v>167</v>
      </c>
      <c r="D151" s="344"/>
      <c r="E151" s="344"/>
      <c r="F151" s="344"/>
      <c r="G151" s="344"/>
      <c r="H151" s="69" t="s">
        <v>66</v>
      </c>
      <c r="I151" s="80">
        <v>0.08</v>
      </c>
      <c r="J151" s="80">
        <v>1.25</v>
      </c>
      <c r="K151" s="107">
        <v>2.8000000000000001E-2</v>
      </c>
      <c r="L151" s="10"/>
      <c r="M151" s="76"/>
      <c r="N151" s="77">
        <v>936.02</v>
      </c>
      <c r="O151" s="70"/>
      <c r="P151" s="73">
        <v>26.21</v>
      </c>
      <c r="Q151" s="78"/>
      <c r="R151" s="78"/>
      <c r="HY151" s="55"/>
      <c r="HZ151" s="65"/>
      <c r="IA151" s="65"/>
      <c r="IB151" s="65"/>
      <c r="IC151" s="65"/>
      <c r="ID151" s="65"/>
      <c r="IF151" s="16"/>
      <c r="IG151" s="16" t="s">
        <v>167</v>
      </c>
      <c r="IH151" s="65"/>
      <c r="II151" s="16"/>
      <c r="IJ151" s="65"/>
      <c r="IK151" s="16"/>
      <c r="IL151" s="131"/>
      <c r="IM151" s="55"/>
      <c r="IO151" s="93"/>
    </row>
    <row r="152" spans="1:249" s="11" customFormat="1" ht="14.4" x14ac:dyDescent="0.3">
      <c r="A152" s="83"/>
      <c r="B152" s="68" t="s">
        <v>89</v>
      </c>
      <c r="C152" s="344" t="s">
        <v>90</v>
      </c>
      <c r="D152" s="344"/>
      <c r="E152" s="344"/>
      <c r="F152" s="344"/>
      <c r="G152" s="344"/>
      <c r="H152" s="69" t="s">
        <v>60</v>
      </c>
      <c r="I152" s="80">
        <v>0.08</v>
      </c>
      <c r="J152" s="80">
        <v>1.25</v>
      </c>
      <c r="K152" s="107">
        <v>2.8000000000000001E-2</v>
      </c>
      <c r="L152" s="72"/>
      <c r="M152" s="70"/>
      <c r="N152" s="84">
        <v>745.18</v>
      </c>
      <c r="O152" s="70"/>
      <c r="P152" s="104">
        <v>20.87</v>
      </c>
      <c r="HY152" s="55"/>
      <c r="HZ152" s="65"/>
      <c r="IA152" s="65"/>
      <c r="IB152" s="65"/>
      <c r="IC152" s="65"/>
      <c r="ID152" s="65"/>
      <c r="IF152" s="16"/>
      <c r="IG152" s="16"/>
      <c r="IH152" s="65"/>
      <c r="II152" s="16"/>
      <c r="IJ152" s="65"/>
      <c r="IK152" s="16" t="s">
        <v>90</v>
      </c>
      <c r="IL152" s="131"/>
      <c r="IM152" s="55"/>
      <c r="IO152" s="93"/>
    </row>
    <row r="153" spans="1:249" s="11" customFormat="1" ht="14.4" x14ac:dyDescent="0.3">
      <c r="A153" s="74"/>
      <c r="B153" s="68" t="s">
        <v>87</v>
      </c>
      <c r="C153" s="344" t="s">
        <v>88</v>
      </c>
      <c r="D153" s="344"/>
      <c r="E153" s="344"/>
      <c r="F153" s="344"/>
      <c r="G153" s="344"/>
      <c r="H153" s="69" t="s">
        <v>66</v>
      </c>
      <c r="I153" s="80">
        <v>7.0000000000000007E-2</v>
      </c>
      <c r="J153" s="80">
        <v>1.25</v>
      </c>
      <c r="K153" s="102">
        <v>2.4500000000000001E-2</v>
      </c>
      <c r="L153" s="10"/>
      <c r="M153" s="76"/>
      <c r="N153" s="77">
        <v>1740.53</v>
      </c>
      <c r="O153" s="70"/>
      <c r="P153" s="73">
        <v>42.64</v>
      </c>
      <c r="Q153" s="78"/>
      <c r="R153" s="78"/>
      <c r="HY153" s="55"/>
      <c r="HZ153" s="65"/>
      <c r="IA153" s="65"/>
      <c r="IB153" s="65"/>
      <c r="IC153" s="65"/>
      <c r="ID153" s="65"/>
      <c r="IF153" s="16"/>
      <c r="IG153" s="16" t="s">
        <v>88</v>
      </c>
      <c r="IH153" s="65"/>
      <c r="II153" s="16"/>
      <c r="IJ153" s="65"/>
      <c r="IK153" s="16"/>
      <c r="IL153" s="131"/>
      <c r="IM153" s="55"/>
      <c r="IO153" s="93"/>
    </row>
    <row r="154" spans="1:249" s="11" customFormat="1" ht="14.4" x14ac:dyDescent="0.3">
      <c r="A154" s="83"/>
      <c r="B154" s="68" t="s">
        <v>89</v>
      </c>
      <c r="C154" s="344" t="s">
        <v>90</v>
      </c>
      <c r="D154" s="344"/>
      <c r="E154" s="344"/>
      <c r="F154" s="344"/>
      <c r="G154" s="344"/>
      <c r="H154" s="69" t="s">
        <v>60</v>
      </c>
      <c r="I154" s="80">
        <v>7.0000000000000007E-2</v>
      </c>
      <c r="J154" s="80">
        <v>1.25</v>
      </c>
      <c r="K154" s="102">
        <v>2.4500000000000001E-2</v>
      </c>
      <c r="L154" s="72"/>
      <c r="M154" s="70"/>
      <c r="N154" s="84">
        <v>745.18</v>
      </c>
      <c r="O154" s="70"/>
      <c r="P154" s="104">
        <v>18.260000000000002</v>
      </c>
      <c r="HY154" s="55"/>
      <c r="HZ154" s="65"/>
      <c r="IA154" s="65"/>
      <c r="IB154" s="65"/>
      <c r="IC154" s="65"/>
      <c r="ID154" s="65"/>
      <c r="IF154" s="16"/>
      <c r="IG154" s="16"/>
      <c r="IH154" s="65"/>
      <c r="II154" s="16"/>
      <c r="IJ154" s="65"/>
      <c r="IK154" s="16" t="s">
        <v>90</v>
      </c>
      <c r="IL154" s="131"/>
      <c r="IM154" s="55"/>
      <c r="IO154" s="93"/>
    </row>
    <row r="155" spans="1:249" s="11" customFormat="1" ht="14.4" x14ac:dyDescent="0.3">
      <c r="A155" s="74"/>
      <c r="B155" s="68" t="s">
        <v>91</v>
      </c>
      <c r="C155" s="344" t="s">
        <v>92</v>
      </c>
      <c r="D155" s="344"/>
      <c r="E155" s="344"/>
      <c r="F155" s="344"/>
      <c r="G155" s="344"/>
      <c r="H155" s="69" t="s">
        <v>66</v>
      </c>
      <c r="I155" s="80">
        <v>0.35</v>
      </c>
      <c r="J155" s="80">
        <v>1.25</v>
      </c>
      <c r="K155" s="102">
        <v>0.1225</v>
      </c>
      <c r="L155" s="10"/>
      <c r="M155" s="76"/>
      <c r="N155" s="77">
        <v>717.22</v>
      </c>
      <c r="O155" s="70"/>
      <c r="P155" s="73">
        <v>87.86</v>
      </c>
      <c r="Q155" s="78"/>
      <c r="R155" s="78"/>
      <c r="HY155" s="55"/>
      <c r="HZ155" s="65"/>
      <c r="IA155" s="65"/>
      <c r="IB155" s="65"/>
      <c r="IC155" s="65"/>
      <c r="ID155" s="65"/>
      <c r="IF155" s="16"/>
      <c r="IG155" s="16" t="s">
        <v>92</v>
      </c>
      <c r="IH155" s="65"/>
      <c r="II155" s="16"/>
      <c r="IJ155" s="65"/>
      <c r="IK155" s="16"/>
      <c r="IL155" s="131"/>
      <c r="IM155" s="55"/>
      <c r="IO155" s="93"/>
    </row>
    <row r="156" spans="1:249" s="11" customFormat="1" ht="14.4" x14ac:dyDescent="0.3">
      <c r="A156" s="83"/>
      <c r="B156" s="68" t="s">
        <v>93</v>
      </c>
      <c r="C156" s="344" t="s">
        <v>94</v>
      </c>
      <c r="D156" s="344"/>
      <c r="E156" s="344"/>
      <c r="F156" s="344"/>
      <c r="G156" s="344"/>
      <c r="H156" s="69" t="s">
        <v>60</v>
      </c>
      <c r="I156" s="80">
        <v>0.35</v>
      </c>
      <c r="J156" s="80">
        <v>1.25</v>
      </c>
      <c r="K156" s="102">
        <v>0.1225</v>
      </c>
      <c r="L156" s="72"/>
      <c r="M156" s="70"/>
      <c r="N156" s="84">
        <v>554.75</v>
      </c>
      <c r="O156" s="70"/>
      <c r="P156" s="104">
        <v>67.959999999999994</v>
      </c>
      <c r="HY156" s="55"/>
      <c r="HZ156" s="65"/>
      <c r="IA156" s="65"/>
      <c r="IB156" s="65"/>
      <c r="IC156" s="65"/>
      <c r="ID156" s="65"/>
      <c r="IF156" s="16"/>
      <c r="IG156" s="16"/>
      <c r="IH156" s="65"/>
      <c r="II156" s="16"/>
      <c r="IJ156" s="65"/>
      <c r="IK156" s="16" t="s">
        <v>94</v>
      </c>
      <c r="IL156" s="131"/>
      <c r="IM156" s="55"/>
      <c r="IO156" s="93"/>
    </row>
    <row r="157" spans="1:249" s="11" customFormat="1" ht="14.4" x14ac:dyDescent="0.3">
      <c r="A157" s="74"/>
      <c r="B157" s="68" t="s">
        <v>95</v>
      </c>
      <c r="C157" s="344" t="s">
        <v>96</v>
      </c>
      <c r="D157" s="344"/>
      <c r="E157" s="344"/>
      <c r="F157" s="344"/>
      <c r="G157" s="344"/>
      <c r="H157" s="69" t="s">
        <v>66</v>
      </c>
      <c r="I157" s="80">
        <v>1.1499999999999999</v>
      </c>
      <c r="J157" s="80">
        <v>1.25</v>
      </c>
      <c r="K157" s="102">
        <v>0.40250000000000002</v>
      </c>
      <c r="L157" s="81">
        <v>4.3499999999999996</v>
      </c>
      <c r="M157" s="82">
        <v>1.1499999999999999</v>
      </c>
      <c r="N157" s="77">
        <v>5</v>
      </c>
      <c r="O157" s="70"/>
      <c r="P157" s="73">
        <v>2.0099999999999998</v>
      </c>
      <c r="Q157" s="78"/>
      <c r="R157" s="78"/>
      <c r="HY157" s="55"/>
      <c r="HZ157" s="65"/>
      <c r="IA157" s="65"/>
      <c r="IB157" s="65"/>
      <c r="IC157" s="65"/>
      <c r="ID157" s="65"/>
      <c r="IF157" s="16"/>
      <c r="IG157" s="16" t="s">
        <v>96</v>
      </c>
      <c r="IH157" s="65"/>
      <c r="II157" s="16"/>
      <c r="IJ157" s="65"/>
      <c r="IK157" s="16"/>
      <c r="IL157" s="131"/>
      <c r="IM157" s="55"/>
      <c r="IO157" s="93"/>
    </row>
    <row r="158" spans="1:249" s="11" customFormat="1" ht="14.4" x14ac:dyDescent="0.3">
      <c r="A158" s="67"/>
      <c r="B158" s="68" t="s">
        <v>80</v>
      </c>
      <c r="C158" s="344" t="s">
        <v>99</v>
      </c>
      <c r="D158" s="344"/>
      <c r="E158" s="344"/>
      <c r="F158" s="344"/>
      <c r="G158" s="344"/>
      <c r="H158" s="69"/>
      <c r="I158" s="70"/>
      <c r="J158" s="70"/>
      <c r="K158" s="70"/>
      <c r="L158" s="72"/>
      <c r="M158" s="70"/>
      <c r="N158" s="72"/>
      <c r="O158" s="70"/>
      <c r="P158" s="104">
        <v>77.25</v>
      </c>
      <c r="HY158" s="55"/>
      <c r="HZ158" s="65"/>
      <c r="IA158" s="65"/>
      <c r="IB158" s="65"/>
      <c r="IC158" s="65"/>
      <c r="ID158" s="65"/>
      <c r="IF158" s="16" t="s">
        <v>99</v>
      </c>
      <c r="IG158" s="16"/>
      <c r="IH158" s="65"/>
      <c r="II158" s="16"/>
      <c r="IJ158" s="65"/>
      <c r="IK158" s="16"/>
      <c r="IL158" s="131"/>
      <c r="IM158" s="55"/>
      <c r="IO158" s="93"/>
    </row>
    <row r="159" spans="1:249" s="11" customFormat="1" ht="14.4" x14ac:dyDescent="0.3">
      <c r="A159" s="74"/>
      <c r="B159" s="68" t="s">
        <v>801</v>
      </c>
      <c r="C159" s="344" t="s">
        <v>802</v>
      </c>
      <c r="D159" s="344"/>
      <c r="E159" s="344"/>
      <c r="F159" s="344"/>
      <c r="G159" s="344"/>
      <c r="H159" s="69" t="s">
        <v>72</v>
      </c>
      <c r="I159" s="71">
        <v>1.2999999999999999E-4</v>
      </c>
      <c r="J159" s="70"/>
      <c r="K159" s="111">
        <v>3.6399999999999997E-5</v>
      </c>
      <c r="L159" s="112">
        <v>416065.6</v>
      </c>
      <c r="M159" s="82">
        <v>1.85</v>
      </c>
      <c r="N159" s="77">
        <v>769721.36</v>
      </c>
      <c r="O159" s="70"/>
      <c r="P159" s="73">
        <v>28.02</v>
      </c>
      <c r="Q159" s="78"/>
      <c r="R159" s="78"/>
      <c r="HY159" s="55"/>
      <c r="HZ159" s="65"/>
      <c r="IA159" s="65"/>
      <c r="IB159" s="65"/>
      <c r="IC159" s="65"/>
      <c r="ID159" s="65"/>
      <c r="IF159" s="16"/>
      <c r="IG159" s="16" t="s">
        <v>802</v>
      </c>
      <c r="IH159" s="65"/>
      <c r="II159" s="16"/>
      <c r="IJ159" s="65"/>
      <c r="IK159" s="16"/>
      <c r="IL159" s="131"/>
      <c r="IM159" s="55"/>
      <c r="IO159" s="93"/>
    </row>
    <row r="160" spans="1:249" s="11" customFormat="1" ht="14.4" x14ac:dyDescent="0.3">
      <c r="A160" s="74"/>
      <c r="B160" s="68" t="s">
        <v>100</v>
      </c>
      <c r="C160" s="344" t="s">
        <v>101</v>
      </c>
      <c r="D160" s="344"/>
      <c r="E160" s="344"/>
      <c r="F160" s="344"/>
      <c r="G160" s="344"/>
      <c r="H160" s="69" t="s">
        <v>102</v>
      </c>
      <c r="I160" s="107">
        <v>0.28100000000000003</v>
      </c>
      <c r="J160" s="70"/>
      <c r="K160" s="71">
        <v>7.868E-2</v>
      </c>
      <c r="L160" s="10"/>
      <c r="M160" s="76"/>
      <c r="N160" s="77">
        <v>94.71</v>
      </c>
      <c r="O160" s="70"/>
      <c r="P160" s="73">
        <v>7.45</v>
      </c>
      <c r="Q160" s="78"/>
      <c r="R160" s="78"/>
      <c r="HY160" s="55"/>
      <c r="HZ160" s="65"/>
      <c r="IA160" s="65"/>
      <c r="IB160" s="65"/>
      <c r="IC160" s="65"/>
      <c r="ID160" s="65"/>
      <c r="IF160" s="16"/>
      <c r="IG160" s="16" t="s">
        <v>101</v>
      </c>
      <c r="IH160" s="65"/>
      <c r="II160" s="16"/>
      <c r="IJ160" s="65"/>
      <c r="IK160" s="16"/>
      <c r="IL160" s="131"/>
      <c r="IM160" s="55"/>
      <c r="IO160" s="93"/>
    </row>
    <row r="161" spans="1:249" s="11" customFormat="1" ht="14.4" x14ac:dyDescent="0.3">
      <c r="A161" s="74"/>
      <c r="B161" s="68" t="s">
        <v>131</v>
      </c>
      <c r="C161" s="344" t="s">
        <v>132</v>
      </c>
      <c r="D161" s="344"/>
      <c r="E161" s="344"/>
      <c r="F161" s="344"/>
      <c r="G161" s="344"/>
      <c r="H161" s="69" t="s">
        <v>102</v>
      </c>
      <c r="I161" s="80">
        <v>0.44</v>
      </c>
      <c r="J161" s="70"/>
      <c r="K161" s="102">
        <v>0.1232</v>
      </c>
      <c r="L161" s="81">
        <v>35.71</v>
      </c>
      <c r="M161" s="82">
        <v>1.54</v>
      </c>
      <c r="N161" s="77">
        <v>54.99</v>
      </c>
      <c r="O161" s="70"/>
      <c r="P161" s="73">
        <v>6.77</v>
      </c>
      <c r="Q161" s="78"/>
      <c r="R161" s="78"/>
      <c r="HY161" s="55"/>
      <c r="HZ161" s="65"/>
      <c r="IA161" s="65"/>
      <c r="IB161" s="65"/>
      <c r="IC161" s="65"/>
      <c r="ID161" s="65"/>
      <c r="IF161" s="16"/>
      <c r="IG161" s="16" t="s">
        <v>132</v>
      </c>
      <c r="IH161" s="65"/>
      <c r="II161" s="16"/>
      <c r="IJ161" s="65"/>
      <c r="IK161" s="16"/>
      <c r="IL161" s="131"/>
      <c r="IM161" s="55"/>
      <c r="IO161" s="93"/>
    </row>
    <row r="162" spans="1:249" s="11" customFormat="1" ht="14.4" x14ac:dyDescent="0.3">
      <c r="A162" s="74"/>
      <c r="B162" s="68" t="s">
        <v>754</v>
      </c>
      <c r="C162" s="344" t="s">
        <v>755</v>
      </c>
      <c r="D162" s="344"/>
      <c r="E162" s="344"/>
      <c r="F162" s="344"/>
      <c r="G162" s="344"/>
      <c r="H162" s="69" t="s">
        <v>103</v>
      </c>
      <c r="I162" s="80">
        <v>0.06</v>
      </c>
      <c r="J162" s="70"/>
      <c r="K162" s="102">
        <v>1.6799999999999999E-2</v>
      </c>
      <c r="L162" s="81">
        <v>128.4</v>
      </c>
      <c r="M162" s="82">
        <v>1.43</v>
      </c>
      <c r="N162" s="77">
        <v>183.61</v>
      </c>
      <c r="O162" s="70"/>
      <c r="P162" s="73">
        <v>3.08</v>
      </c>
      <c r="Q162" s="78"/>
      <c r="R162" s="78"/>
      <c r="HY162" s="55"/>
      <c r="HZ162" s="65"/>
      <c r="IA162" s="65"/>
      <c r="IB162" s="65"/>
      <c r="IC162" s="65"/>
      <c r="ID162" s="65"/>
      <c r="IF162" s="16"/>
      <c r="IG162" s="16" t="s">
        <v>755</v>
      </c>
      <c r="IH162" s="65"/>
      <c r="II162" s="16"/>
      <c r="IJ162" s="65"/>
      <c r="IK162" s="16"/>
      <c r="IL162" s="131"/>
      <c r="IM162" s="55"/>
      <c r="IO162" s="93"/>
    </row>
    <row r="163" spans="1:249" s="11" customFormat="1" ht="14.4" x14ac:dyDescent="0.3">
      <c r="A163" s="74"/>
      <c r="B163" s="68" t="s">
        <v>803</v>
      </c>
      <c r="C163" s="344" t="s">
        <v>804</v>
      </c>
      <c r="D163" s="344"/>
      <c r="E163" s="344"/>
      <c r="F163" s="344"/>
      <c r="G163" s="344"/>
      <c r="H163" s="69" t="s">
        <v>72</v>
      </c>
      <c r="I163" s="71">
        <v>1.7000000000000001E-4</v>
      </c>
      <c r="J163" s="70"/>
      <c r="K163" s="111">
        <v>4.7599999999999998E-5</v>
      </c>
      <c r="L163" s="112">
        <v>97282.880000000005</v>
      </c>
      <c r="M163" s="82">
        <v>1.04</v>
      </c>
      <c r="N163" s="77">
        <v>101174.2</v>
      </c>
      <c r="O163" s="70"/>
      <c r="P163" s="73">
        <v>4.82</v>
      </c>
      <c r="Q163" s="78"/>
      <c r="R163" s="78"/>
      <c r="HY163" s="55"/>
      <c r="HZ163" s="65"/>
      <c r="IA163" s="65"/>
      <c r="IB163" s="65"/>
      <c r="IC163" s="65"/>
      <c r="ID163" s="65"/>
      <c r="IF163" s="16"/>
      <c r="IG163" s="16" t="s">
        <v>804</v>
      </c>
      <c r="IH163" s="65"/>
      <c r="II163" s="16"/>
      <c r="IJ163" s="65"/>
      <c r="IK163" s="16"/>
      <c r="IL163" s="131"/>
      <c r="IM163" s="55"/>
      <c r="IO163" s="93"/>
    </row>
    <row r="164" spans="1:249" s="11" customFormat="1" ht="14.4" x14ac:dyDescent="0.3">
      <c r="A164" s="74"/>
      <c r="B164" s="68" t="s">
        <v>805</v>
      </c>
      <c r="C164" s="344" t="s">
        <v>806</v>
      </c>
      <c r="D164" s="344"/>
      <c r="E164" s="344"/>
      <c r="F164" s="344"/>
      <c r="G164" s="344"/>
      <c r="H164" s="69" t="s">
        <v>103</v>
      </c>
      <c r="I164" s="102">
        <v>1.6000000000000001E-3</v>
      </c>
      <c r="J164" s="70"/>
      <c r="K164" s="79">
        <v>4.4799999999999999E-4</v>
      </c>
      <c r="L164" s="81">
        <v>59.41</v>
      </c>
      <c r="M164" s="82">
        <v>1.41</v>
      </c>
      <c r="N164" s="77">
        <v>83.77</v>
      </c>
      <c r="O164" s="70"/>
      <c r="P164" s="73">
        <v>0.04</v>
      </c>
      <c r="Q164" s="78"/>
      <c r="R164" s="78"/>
      <c r="HY164" s="55"/>
      <c r="HZ164" s="65"/>
      <c r="IA164" s="65"/>
      <c r="IB164" s="65"/>
      <c r="IC164" s="65"/>
      <c r="ID164" s="65"/>
      <c r="IF164" s="16"/>
      <c r="IG164" s="16" t="s">
        <v>806</v>
      </c>
      <c r="IH164" s="65"/>
      <c r="II164" s="16"/>
      <c r="IJ164" s="65"/>
      <c r="IK164" s="16"/>
      <c r="IL164" s="131"/>
      <c r="IM164" s="55"/>
      <c r="IO164" s="93"/>
    </row>
    <row r="165" spans="1:249" s="11" customFormat="1" ht="14.4" x14ac:dyDescent="0.3">
      <c r="A165" s="74"/>
      <c r="B165" s="68" t="s">
        <v>537</v>
      </c>
      <c r="C165" s="344" t="s">
        <v>538</v>
      </c>
      <c r="D165" s="344"/>
      <c r="E165" s="344"/>
      <c r="F165" s="344"/>
      <c r="G165" s="344"/>
      <c r="H165" s="69" t="s">
        <v>103</v>
      </c>
      <c r="I165" s="80">
        <v>0.44</v>
      </c>
      <c r="J165" s="70"/>
      <c r="K165" s="102">
        <v>0.1232</v>
      </c>
      <c r="L165" s="81">
        <v>79.88</v>
      </c>
      <c r="M165" s="82">
        <v>1.57</v>
      </c>
      <c r="N165" s="77">
        <v>125.41</v>
      </c>
      <c r="O165" s="70"/>
      <c r="P165" s="73">
        <v>15.45</v>
      </c>
      <c r="Q165" s="78"/>
      <c r="R165" s="78"/>
      <c r="HY165" s="55"/>
      <c r="HZ165" s="65"/>
      <c r="IA165" s="65"/>
      <c r="IB165" s="65"/>
      <c r="IC165" s="65"/>
      <c r="ID165" s="65"/>
      <c r="IF165" s="16"/>
      <c r="IG165" s="16" t="s">
        <v>538</v>
      </c>
      <c r="IH165" s="65"/>
      <c r="II165" s="16"/>
      <c r="IJ165" s="65"/>
      <c r="IK165" s="16"/>
      <c r="IL165" s="131"/>
      <c r="IM165" s="55"/>
      <c r="IO165" s="93"/>
    </row>
    <row r="166" spans="1:249" s="11" customFormat="1" ht="20.399999999999999" x14ac:dyDescent="0.3">
      <c r="A166" s="74"/>
      <c r="B166" s="68" t="s">
        <v>756</v>
      </c>
      <c r="C166" s="344" t="s">
        <v>757</v>
      </c>
      <c r="D166" s="344"/>
      <c r="E166" s="344"/>
      <c r="F166" s="344"/>
      <c r="G166" s="344"/>
      <c r="H166" s="69" t="s">
        <v>72</v>
      </c>
      <c r="I166" s="71">
        <v>5.2999999999999998E-4</v>
      </c>
      <c r="J166" s="70"/>
      <c r="K166" s="111">
        <v>1.484E-4</v>
      </c>
      <c r="L166" s="112">
        <v>60697.21</v>
      </c>
      <c r="M166" s="82">
        <v>1.29</v>
      </c>
      <c r="N166" s="77">
        <v>78299.399999999994</v>
      </c>
      <c r="O166" s="70"/>
      <c r="P166" s="73">
        <v>11.62</v>
      </c>
      <c r="Q166" s="78"/>
      <c r="R166" s="78"/>
      <c r="HY166" s="55"/>
      <c r="HZ166" s="65"/>
      <c r="IA166" s="65"/>
      <c r="IB166" s="65"/>
      <c r="IC166" s="65"/>
      <c r="ID166" s="65"/>
      <c r="IF166" s="16"/>
      <c r="IG166" s="16" t="s">
        <v>757</v>
      </c>
      <c r="IH166" s="65"/>
      <c r="II166" s="16"/>
      <c r="IJ166" s="65"/>
      <c r="IK166" s="16"/>
      <c r="IL166" s="131"/>
      <c r="IM166" s="55"/>
      <c r="IO166" s="93"/>
    </row>
    <row r="167" spans="1:249" s="11" customFormat="1" ht="14.4" x14ac:dyDescent="0.3">
      <c r="A167" s="85" t="s">
        <v>162</v>
      </c>
      <c r="B167" s="86" t="s">
        <v>807</v>
      </c>
      <c r="C167" s="371" t="s">
        <v>808</v>
      </c>
      <c r="D167" s="371"/>
      <c r="E167" s="371"/>
      <c r="F167" s="371"/>
      <c r="G167" s="371"/>
      <c r="H167" s="87" t="s">
        <v>153</v>
      </c>
      <c r="I167" s="114">
        <v>0</v>
      </c>
      <c r="J167" s="89"/>
      <c r="K167" s="114">
        <v>0</v>
      </c>
      <c r="L167" s="91"/>
      <c r="M167" s="89"/>
      <c r="N167" s="91"/>
      <c r="O167" s="89"/>
      <c r="P167" s="92"/>
      <c r="HY167" s="55"/>
      <c r="HZ167" s="65"/>
      <c r="IA167" s="65"/>
      <c r="IB167" s="65"/>
      <c r="IC167" s="65"/>
      <c r="ID167" s="65"/>
      <c r="IF167" s="16"/>
      <c r="IG167" s="16"/>
      <c r="IH167" s="65"/>
      <c r="II167" s="16"/>
      <c r="IJ167" s="65"/>
      <c r="IK167" s="16"/>
      <c r="IL167" s="131"/>
      <c r="IM167" s="55"/>
      <c r="IO167" s="93" t="s">
        <v>808</v>
      </c>
    </row>
    <row r="168" spans="1:249" s="11" customFormat="1" ht="14.4" x14ac:dyDescent="0.3">
      <c r="A168" s="85" t="s">
        <v>69</v>
      </c>
      <c r="B168" s="86" t="s">
        <v>1682</v>
      </c>
      <c r="C168" s="371" t="s">
        <v>810</v>
      </c>
      <c r="D168" s="371"/>
      <c r="E168" s="371"/>
      <c r="F168" s="371"/>
      <c r="G168" s="371"/>
      <c r="H168" s="87" t="s">
        <v>145</v>
      </c>
      <c r="I168" s="114">
        <v>100</v>
      </c>
      <c r="J168" s="89"/>
      <c r="K168" s="114">
        <v>28</v>
      </c>
      <c r="L168" s="91"/>
      <c r="M168" s="89"/>
      <c r="N168" s="91"/>
      <c r="O168" s="89"/>
      <c r="P168" s="92"/>
      <c r="HY168" s="55"/>
      <c r="HZ168" s="65"/>
      <c r="IA168" s="65"/>
      <c r="IB168" s="65"/>
      <c r="IC168" s="65"/>
      <c r="ID168" s="65"/>
      <c r="IF168" s="16"/>
      <c r="IG168" s="16"/>
      <c r="IH168" s="65"/>
      <c r="II168" s="16"/>
      <c r="IJ168" s="65"/>
      <c r="IK168" s="16"/>
      <c r="IL168" s="131"/>
      <c r="IM168" s="55"/>
      <c r="IO168" s="93" t="s">
        <v>810</v>
      </c>
    </row>
    <row r="169" spans="1:249" s="11" customFormat="1" ht="14.4" x14ac:dyDescent="0.3">
      <c r="A169" s="85" t="s">
        <v>162</v>
      </c>
      <c r="B169" s="86" t="s">
        <v>811</v>
      </c>
      <c r="C169" s="371" t="s">
        <v>812</v>
      </c>
      <c r="D169" s="371"/>
      <c r="E169" s="371"/>
      <c r="F169" s="371"/>
      <c r="G169" s="371"/>
      <c r="H169" s="87" t="s">
        <v>103</v>
      </c>
      <c r="I169" s="114">
        <v>0</v>
      </c>
      <c r="J169" s="89"/>
      <c r="K169" s="114">
        <v>0</v>
      </c>
      <c r="L169" s="91"/>
      <c r="M169" s="89"/>
      <c r="N169" s="91"/>
      <c r="O169" s="89"/>
      <c r="P169" s="92"/>
      <c r="HY169" s="55"/>
      <c r="HZ169" s="65"/>
      <c r="IA169" s="65"/>
      <c r="IB169" s="65"/>
      <c r="IC169" s="65"/>
      <c r="ID169" s="65"/>
      <c r="IF169" s="16"/>
      <c r="IG169" s="16"/>
      <c r="IH169" s="65"/>
      <c r="II169" s="16"/>
      <c r="IJ169" s="65"/>
      <c r="IK169" s="16"/>
      <c r="IL169" s="131"/>
      <c r="IM169" s="55"/>
      <c r="IO169" s="93" t="s">
        <v>812</v>
      </c>
    </row>
    <row r="170" spans="1:249" s="11" customFormat="1" ht="14.4" x14ac:dyDescent="0.3">
      <c r="A170" s="94"/>
      <c r="B170" s="95"/>
      <c r="C170" s="372" t="s">
        <v>73</v>
      </c>
      <c r="D170" s="372"/>
      <c r="E170" s="372"/>
      <c r="F170" s="372"/>
      <c r="G170" s="372"/>
      <c r="H170" s="58"/>
      <c r="I170" s="59"/>
      <c r="J170" s="59"/>
      <c r="K170" s="59"/>
      <c r="L170" s="62"/>
      <c r="M170" s="59"/>
      <c r="N170" s="96"/>
      <c r="O170" s="59"/>
      <c r="P170" s="97">
        <v>5648.36</v>
      </c>
      <c r="Q170" s="78"/>
      <c r="R170" s="78"/>
      <c r="HY170" s="55"/>
      <c r="HZ170" s="65"/>
      <c r="IA170" s="65"/>
      <c r="IB170" s="65"/>
      <c r="IC170" s="65"/>
      <c r="ID170" s="65"/>
      <c r="IF170" s="16"/>
      <c r="IG170" s="16"/>
      <c r="IH170" s="65" t="s">
        <v>73</v>
      </c>
      <c r="II170" s="16"/>
      <c r="IJ170" s="65"/>
      <c r="IK170" s="16"/>
      <c r="IL170" s="131"/>
      <c r="IM170" s="55"/>
      <c r="IO170" s="93"/>
    </row>
    <row r="171" spans="1:249" s="11" customFormat="1" ht="14.4" x14ac:dyDescent="0.3">
      <c r="A171" s="83"/>
      <c r="B171" s="68"/>
      <c r="C171" s="344" t="s">
        <v>74</v>
      </c>
      <c r="D171" s="344"/>
      <c r="E171" s="344"/>
      <c r="F171" s="344"/>
      <c r="G171" s="344"/>
      <c r="H171" s="69"/>
      <c r="I171" s="70"/>
      <c r="J171" s="70"/>
      <c r="K171" s="70"/>
      <c r="L171" s="72"/>
      <c r="M171" s="70"/>
      <c r="N171" s="72"/>
      <c r="O171" s="70"/>
      <c r="P171" s="73">
        <v>5412.39</v>
      </c>
      <c r="HY171" s="55"/>
      <c r="HZ171" s="65"/>
      <c r="IA171" s="65"/>
      <c r="IB171" s="65"/>
      <c r="IC171" s="65"/>
      <c r="ID171" s="65"/>
      <c r="IF171" s="16"/>
      <c r="IG171" s="16"/>
      <c r="IH171" s="65"/>
      <c r="II171" s="16" t="s">
        <v>74</v>
      </c>
      <c r="IJ171" s="65"/>
      <c r="IK171" s="16"/>
      <c r="IL171" s="131"/>
      <c r="IM171" s="55"/>
      <c r="IO171" s="93"/>
    </row>
    <row r="172" spans="1:249" s="11" customFormat="1" ht="30.6" x14ac:dyDescent="0.3">
      <c r="A172" s="83"/>
      <c r="B172" s="68" t="s">
        <v>272</v>
      </c>
      <c r="C172" s="344" t="s">
        <v>273</v>
      </c>
      <c r="D172" s="344"/>
      <c r="E172" s="344"/>
      <c r="F172" s="344"/>
      <c r="G172" s="344"/>
      <c r="H172" s="69" t="s">
        <v>75</v>
      </c>
      <c r="I172" s="98">
        <v>121</v>
      </c>
      <c r="J172" s="75">
        <v>0.9</v>
      </c>
      <c r="K172" s="75">
        <v>108.9</v>
      </c>
      <c r="L172" s="72"/>
      <c r="M172" s="70"/>
      <c r="N172" s="72"/>
      <c r="O172" s="70"/>
      <c r="P172" s="73">
        <v>5894.09</v>
      </c>
      <c r="HY172" s="55"/>
      <c r="HZ172" s="65"/>
      <c r="IA172" s="65"/>
      <c r="IB172" s="65"/>
      <c r="IC172" s="65"/>
      <c r="ID172" s="65"/>
      <c r="IF172" s="16"/>
      <c r="IG172" s="16"/>
      <c r="IH172" s="65"/>
      <c r="II172" s="16" t="s">
        <v>273</v>
      </c>
      <c r="IJ172" s="65"/>
      <c r="IK172" s="16"/>
      <c r="IL172" s="131"/>
      <c r="IM172" s="55"/>
      <c r="IO172" s="93"/>
    </row>
    <row r="173" spans="1:249" s="11" customFormat="1" ht="30.6" x14ac:dyDescent="0.3">
      <c r="A173" s="83"/>
      <c r="B173" s="68" t="s">
        <v>274</v>
      </c>
      <c r="C173" s="344" t="s">
        <v>275</v>
      </c>
      <c r="D173" s="344"/>
      <c r="E173" s="344"/>
      <c r="F173" s="344"/>
      <c r="G173" s="344"/>
      <c r="H173" s="69" t="s">
        <v>75</v>
      </c>
      <c r="I173" s="98">
        <v>72</v>
      </c>
      <c r="J173" s="80">
        <v>0.85</v>
      </c>
      <c r="K173" s="75">
        <v>61.2</v>
      </c>
      <c r="L173" s="72"/>
      <c r="M173" s="70"/>
      <c r="N173" s="72"/>
      <c r="O173" s="70"/>
      <c r="P173" s="73">
        <v>3312.38</v>
      </c>
      <c r="HY173" s="55"/>
      <c r="HZ173" s="65"/>
      <c r="IA173" s="65"/>
      <c r="IB173" s="65"/>
      <c r="IC173" s="65"/>
      <c r="ID173" s="65"/>
      <c r="IF173" s="16"/>
      <c r="IG173" s="16"/>
      <c r="IH173" s="65"/>
      <c r="II173" s="16" t="s">
        <v>275</v>
      </c>
      <c r="IJ173" s="65"/>
      <c r="IK173" s="16"/>
      <c r="IL173" s="131"/>
      <c r="IM173" s="55"/>
      <c r="IO173" s="93"/>
    </row>
    <row r="174" spans="1:249" s="11" customFormat="1" ht="14.4" x14ac:dyDescent="0.3">
      <c r="A174" s="99"/>
      <c r="B174" s="100"/>
      <c r="C174" s="372" t="s">
        <v>76</v>
      </c>
      <c r="D174" s="372"/>
      <c r="E174" s="372"/>
      <c r="F174" s="372"/>
      <c r="G174" s="372"/>
      <c r="H174" s="58"/>
      <c r="I174" s="59"/>
      <c r="J174" s="59"/>
      <c r="K174" s="59"/>
      <c r="L174" s="62"/>
      <c r="M174" s="59"/>
      <c r="N174" s="96">
        <v>53052.959999999999</v>
      </c>
      <c r="O174" s="59"/>
      <c r="P174" s="97">
        <v>14854.83</v>
      </c>
      <c r="HY174" s="55"/>
      <c r="HZ174" s="65"/>
      <c r="IA174" s="65"/>
      <c r="IB174" s="65"/>
      <c r="IC174" s="65"/>
      <c r="ID174" s="65"/>
      <c r="IF174" s="16"/>
      <c r="IG174" s="16"/>
      <c r="IH174" s="65"/>
      <c r="II174" s="16"/>
      <c r="IJ174" s="65" t="s">
        <v>76</v>
      </c>
      <c r="IK174" s="16"/>
      <c r="IL174" s="131"/>
      <c r="IM174" s="55"/>
      <c r="IO174" s="93"/>
    </row>
    <row r="175" spans="1:249" s="11" customFormat="1" ht="40.799999999999997" x14ac:dyDescent="0.3">
      <c r="A175" s="56" t="s">
        <v>117</v>
      </c>
      <c r="B175" s="57" t="s">
        <v>1681</v>
      </c>
      <c r="C175" s="373" t="s">
        <v>1680</v>
      </c>
      <c r="D175" s="373"/>
      <c r="E175" s="373"/>
      <c r="F175" s="373"/>
      <c r="G175" s="373"/>
      <c r="H175" s="58" t="s">
        <v>154</v>
      </c>
      <c r="I175" s="59">
        <v>0.46760000000000002</v>
      </c>
      <c r="J175" s="60">
        <v>1</v>
      </c>
      <c r="K175" s="61">
        <v>0.46760000000000002</v>
      </c>
      <c r="L175" s="118">
        <v>178.23</v>
      </c>
      <c r="M175" s="106">
        <v>1.46</v>
      </c>
      <c r="N175" s="133">
        <v>260.22000000000003</v>
      </c>
      <c r="O175" s="59"/>
      <c r="P175" s="134">
        <v>121.68</v>
      </c>
      <c r="HY175" s="55"/>
      <c r="HZ175" s="65" t="s">
        <v>1680</v>
      </c>
      <c r="IA175" s="65" t="s">
        <v>4</v>
      </c>
      <c r="IB175" s="65" t="s">
        <v>4</v>
      </c>
      <c r="IC175" s="65" t="s">
        <v>4</v>
      </c>
      <c r="ID175" s="65" t="s">
        <v>4</v>
      </c>
      <c r="IF175" s="16"/>
      <c r="IG175" s="16"/>
      <c r="IH175" s="65"/>
      <c r="II175" s="16"/>
      <c r="IJ175" s="65"/>
      <c r="IK175" s="16"/>
      <c r="IL175" s="131"/>
      <c r="IM175" s="55"/>
      <c r="IO175" s="93"/>
    </row>
    <row r="176" spans="1:249" s="11" customFormat="1" ht="14.4" x14ac:dyDescent="0.3">
      <c r="A176" s="66"/>
      <c r="B176" s="15"/>
      <c r="C176" s="339" t="s">
        <v>1679</v>
      </c>
      <c r="D176" s="339"/>
      <c r="E176" s="339"/>
      <c r="F176" s="339"/>
      <c r="G176" s="339"/>
      <c r="H176" s="339"/>
      <c r="I176" s="339"/>
      <c r="J176" s="339"/>
      <c r="K176" s="339"/>
      <c r="L176" s="339"/>
      <c r="M176" s="339"/>
      <c r="N176" s="339"/>
      <c r="O176" s="339"/>
      <c r="P176" s="374"/>
      <c r="HY176" s="55"/>
      <c r="HZ176" s="65"/>
      <c r="IA176" s="65"/>
      <c r="IB176" s="65"/>
      <c r="IC176" s="65"/>
      <c r="ID176" s="65"/>
      <c r="IE176" s="3" t="s">
        <v>1679</v>
      </c>
      <c r="IF176" s="16"/>
      <c r="IG176" s="16"/>
      <c r="IH176" s="65"/>
      <c r="II176" s="16"/>
      <c r="IJ176" s="65"/>
      <c r="IK176" s="16"/>
      <c r="IL176" s="131"/>
      <c r="IM176" s="55"/>
      <c r="IO176" s="93"/>
    </row>
    <row r="177" spans="1:249" s="11" customFormat="1" ht="14.4" x14ac:dyDescent="0.3">
      <c r="A177" s="99"/>
      <c r="B177" s="100"/>
      <c r="C177" s="372" t="s">
        <v>76</v>
      </c>
      <c r="D177" s="372"/>
      <c r="E177" s="372"/>
      <c r="F177" s="372"/>
      <c r="G177" s="372"/>
      <c r="H177" s="58"/>
      <c r="I177" s="59"/>
      <c r="J177" s="59"/>
      <c r="K177" s="59"/>
      <c r="L177" s="62"/>
      <c r="M177" s="59"/>
      <c r="N177" s="62"/>
      <c r="O177" s="59"/>
      <c r="P177" s="134">
        <v>121.68</v>
      </c>
      <c r="HY177" s="55"/>
      <c r="HZ177" s="65"/>
      <c r="IA177" s="65"/>
      <c r="IB177" s="65"/>
      <c r="IC177" s="65"/>
      <c r="ID177" s="65"/>
      <c r="IF177" s="16"/>
      <c r="IG177" s="16"/>
      <c r="IH177" s="65"/>
      <c r="II177" s="16"/>
      <c r="IJ177" s="65" t="s">
        <v>76</v>
      </c>
      <c r="IK177" s="16"/>
      <c r="IL177" s="131"/>
      <c r="IM177" s="55"/>
      <c r="IO177" s="93"/>
    </row>
    <row r="178" spans="1:249" s="11" customFormat="1" ht="40.799999999999997" x14ac:dyDescent="0.3">
      <c r="A178" s="56" t="s">
        <v>119</v>
      </c>
      <c r="B178" s="57" t="s">
        <v>1678</v>
      </c>
      <c r="C178" s="373" t="s">
        <v>1677</v>
      </c>
      <c r="D178" s="373"/>
      <c r="E178" s="373"/>
      <c r="F178" s="373"/>
      <c r="G178" s="373"/>
      <c r="H178" s="58" t="s">
        <v>145</v>
      </c>
      <c r="I178" s="59">
        <v>28</v>
      </c>
      <c r="J178" s="60">
        <v>1</v>
      </c>
      <c r="K178" s="60">
        <v>28</v>
      </c>
      <c r="L178" s="118">
        <v>110.69</v>
      </c>
      <c r="M178" s="106">
        <v>0.89</v>
      </c>
      <c r="N178" s="133">
        <v>98.51</v>
      </c>
      <c r="O178" s="59"/>
      <c r="P178" s="97">
        <v>2758.28</v>
      </c>
      <c r="HY178" s="55"/>
      <c r="HZ178" s="65" t="s">
        <v>1677</v>
      </c>
      <c r="IA178" s="65" t="s">
        <v>4</v>
      </c>
      <c r="IB178" s="65" t="s">
        <v>4</v>
      </c>
      <c r="IC178" s="65" t="s">
        <v>4</v>
      </c>
      <c r="ID178" s="65" t="s">
        <v>4</v>
      </c>
      <c r="IF178" s="16"/>
      <c r="IG178" s="16"/>
      <c r="IH178" s="65"/>
      <c r="II178" s="16"/>
      <c r="IJ178" s="65"/>
      <c r="IK178" s="16"/>
      <c r="IL178" s="131"/>
      <c r="IM178" s="55"/>
      <c r="IO178" s="93"/>
    </row>
    <row r="179" spans="1:249" s="11" customFormat="1" ht="14.4" x14ac:dyDescent="0.3">
      <c r="A179" s="99"/>
      <c r="B179" s="100"/>
      <c r="C179" s="372" t="s">
        <v>76</v>
      </c>
      <c r="D179" s="372"/>
      <c r="E179" s="372"/>
      <c r="F179" s="372"/>
      <c r="G179" s="372"/>
      <c r="H179" s="58"/>
      <c r="I179" s="59"/>
      <c r="J179" s="59"/>
      <c r="K179" s="59"/>
      <c r="L179" s="62"/>
      <c r="M179" s="59"/>
      <c r="N179" s="62"/>
      <c r="O179" s="59"/>
      <c r="P179" s="97">
        <v>2758.28</v>
      </c>
      <c r="HY179" s="55"/>
      <c r="HZ179" s="65"/>
      <c r="IA179" s="65"/>
      <c r="IB179" s="65"/>
      <c r="IC179" s="65"/>
      <c r="ID179" s="65"/>
      <c r="IF179" s="16"/>
      <c r="IG179" s="16"/>
      <c r="IH179" s="65"/>
      <c r="II179" s="16"/>
      <c r="IJ179" s="65" t="s">
        <v>76</v>
      </c>
      <c r="IK179" s="16"/>
      <c r="IL179" s="131"/>
      <c r="IM179" s="55"/>
      <c r="IO179" s="93"/>
    </row>
    <row r="180" spans="1:249" s="11" customFormat="1" ht="20.399999999999999" x14ac:dyDescent="0.3">
      <c r="A180" s="56" t="s">
        <v>120</v>
      </c>
      <c r="B180" s="57" t="s">
        <v>1676</v>
      </c>
      <c r="C180" s="373" t="s">
        <v>1675</v>
      </c>
      <c r="D180" s="373"/>
      <c r="E180" s="373"/>
      <c r="F180" s="373"/>
      <c r="G180" s="373"/>
      <c r="H180" s="58" t="s">
        <v>58</v>
      </c>
      <c r="I180" s="59">
        <v>0.1522</v>
      </c>
      <c r="J180" s="60">
        <v>1</v>
      </c>
      <c r="K180" s="61">
        <v>0.1522</v>
      </c>
      <c r="L180" s="62"/>
      <c r="M180" s="59"/>
      <c r="N180" s="63"/>
      <c r="O180" s="59"/>
      <c r="P180" s="64"/>
      <c r="HY180" s="55"/>
      <c r="HZ180" s="65" t="s">
        <v>1675</v>
      </c>
      <c r="IA180" s="65" t="s">
        <v>4</v>
      </c>
      <c r="IB180" s="65" t="s">
        <v>4</v>
      </c>
      <c r="IC180" s="65" t="s">
        <v>4</v>
      </c>
      <c r="ID180" s="65" t="s">
        <v>4</v>
      </c>
      <c r="IF180" s="16"/>
      <c r="IG180" s="16"/>
      <c r="IH180" s="65"/>
      <c r="II180" s="16"/>
      <c r="IJ180" s="65"/>
      <c r="IK180" s="16"/>
      <c r="IL180" s="131"/>
      <c r="IM180" s="55"/>
      <c r="IO180" s="93"/>
    </row>
    <row r="181" spans="1:249" s="11" customFormat="1" ht="14.4" x14ac:dyDescent="0.3">
      <c r="A181" s="66"/>
      <c r="B181" s="15"/>
      <c r="C181" s="339" t="s">
        <v>1665</v>
      </c>
      <c r="D181" s="339"/>
      <c r="E181" s="339"/>
      <c r="F181" s="339"/>
      <c r="G181" s="339"/>
      <c r="H181" s="339"/>
      <c r="I181" s="339"/>
      <c r="J181" s="339"/>
      <c r="K181" s="339"/>
      <c r="L181" s="339"/>
      <c r="M181" s="339"/>
      <c r="N181" s="339"/>
      <c r="O181" s="339"/>
      <c r="P181" s="374"/>
      <c r="HY181" s="55"/>
      <c r="HZ181" s="65"/>
      <c r="IA181" s="65"/>
      <c r="IB181" s="65"/>
      <c r="IC181" s="65"/>
      <c r="ID181" s="65"/>
      <c r="IE181" s="3" t="s">
        <v>1665</v>
      </c>
      <c r="IF181" s="16"/>
      <c r="IG181" s="16"/>
      <c r="IH181" s="65"/>
      <c r="II181" s="16"/>
      <c r="IJ181" s="65"/>
      <c r="IK181" s="16"/>
      <c r="IL181" s="131"/>
      <c r="IM181" s="55"/>
      <c r="IO181" s="93"/>
    </row>
    <row r="182" spans="1:249" s="11" customFormat="1" ht="14.4" x14ac:dyDescent="0.3">
      <c r="A182" s="110"/>
      <c r="B182" s="95" t="s">
        <v>1664</v>
      </c>
      <c r="C182" s="375" t="s">
        <v>1663</v>
      </c>
      <c r="D182" s="375"/>
      <c r="E182" s="375"/>
      <c r="F182" s="375"/>
      <c r="G182" s="375"/>
      <c r="H182" s="375"/>
      <c r="I182" s="375"/>
      <c r="J182" s="375"/>
      <c r="K182" s="375"/>
      <c r="L182" s="375"/>
      <c r="M182" s="375"/>
      <c r="N182" s="375"/>
      <c r="O182" s="375"/>
      <c r="P182" s="376"/>
      <c r="HY182" s="55"/>
      <c r="HZ182" s="65"/>
      <c r="IA182" s="65"/>
      <c r="IB182" s="65"/>
      <c r="IC182" s="65"/>
      <c r="ID182" s="65"/>
      <c r="IF182" s="16"/>
      <c r="IG182" s="16"/>
      <c r="IH182" s="65"/>
      <c r="II182" s="16"/>
      <c r="IJ182" s="65"/>
      <c r="IK182" s="16"/>
      <c r="IL182" s="131"/>
      <c r="IM182" s="55"/>
      <c r="IN182" s="3" t="s">
        <v>1663</v>
      </c>
      <c r="IO182" s="93"/>
    </row>
    <row r="183" spans="1:249" s="11" customFormat="1" ht="20.399999999999999" x14ac:dyDescent="0.3">
      <c r="A183" s="110"/>
      <c r="B183" s="95" t="s">
        <v>1085</v>
      </c>
      <c r="C183" s="375" t="s">
        <v>1084</v>
      </c>
      <c r="D183" s="375"/>
      <c r="E183" s="375"/>
      <c r="F183" s="375"/>
      <c r="G183" s="375"/>
      <c r="H183" s="375"/>
      <c r="I183" s="375"/>
      <c r="J183" s="375"/>
      <c r="K183" s="375"/>
      <c r="L183" s="375"/>
      <c r="M183" s="375"/>
      <c r="N183" s="375"/>
      <c r="O183" s="375"/>
      <c r="P183" s="376"/>
      <c r="HY183" s="55"/>
      <c r="HZ183" s="65"/>
      <c r="IA183" s="65"/>
      <c r="IB183" s="65"/>
      <c r="IC183" s="65"/>
      <c r="ID183" s="65"/>
      <c r="IF183" s="16"/>
      <c r="IG183" s="16"/>
      <c r="IH183" s="65"/>
      <c r="II183" s="16"/>
      <c r="IJ183" s="65"/>
      <c r="IK183" s="16"/>
      <c r="IL183" s="131"/>
      <c r="IM183" s="55"/>
      <c r="IN183" s="3" t="s">
        <v>1084</v>
      </c>
      <c r="IO183" s="93"/>
    </row>
    <row r="184" spans="1:249" s="11" customFormat="1" ht="14.4" x14ac:dyDescent="0.3">
      <c r="A184" s="67"/>
      <c r="B184" s="68" t="s">
        <v>57</v>
      </c>
      <c r="C184" s="344" t="s">
        <v>59</v>
      </c>
      <c r="D184" s="344"/>
      <c r="E184" s="344"/>
      <c r="F184" s="344"/>
      <c r="G184" s="344"/>
      <c r="H184" s="69" t="s">
        <v>60</v>
      </c>
      <c r="I184" s="70"/>
      <c r="J184" s="70"/>
      <c r="K184" s="111">
        <v>1.0223502</v>
      </c>
      <c r="L184" s="72"/>
      <c r="M184" s="70"/>
      <c r="N184" s="72"/>
      <c r="O184" s="70"/>
      <c r="P184" s="104">
        <v>626.4</v>
      </c>
      <c r="HY184" s="55"/>
      <c r="HZ184" s="65"/>
      <c r="IA184" s="65"/>
      <c r="IB184" s="65"/>
      <c r="IC184" s="65"/>
      <c r="ID184" s="65"/>
      <c r="IF184" s="16" t="s">
        <v>59</v>
      </c>
      <c r="IG184" s="16"/>
      <c r="IH184" s="65"/>
      <c r="II184" s="16"/>
      <c r="IJ184" s="65"/>
      <c r="IK184" s="16"/>
      <c r="IL184" s="131"/>
      <c r="IM184" s="55"/>
      <c r="IO184" s="93"/>
    </row>
    <row r="185" spans="1:249" s="11" customFormat="1" ht="20.399999999999999" x14ac:dyDescent="0.3">
      <c r="A185" s="74"/>
      <c r="B185" s="68" t="s">
        <v>1674</v>
      </c>
      <c r="C185" s="344" t="s">
        <v>1672</v>
      </c>
      <c r="D185" s="344"/>
      <c r="E185" s="344"/>
      <c r="F185" s="344"/>
      <c r="G185" s="344"/>
      <c r="H185" s="69" t="s">
        <v>60</v>
      </c>
      <c r="I185" s="80">
        <v>5.31</v>
      </c>
      <c r="J185" s="70" t="s">
        <v>1673</v>
      </c>
      <c r="K185" s="111">
        <v>1.0223502</v>
      </c>
      <c r="L185" s="10"/>
      <c r="M185" s="76"/>
      <c r="N185" s="77">
        <v>612.71</v>
      </c>
      <c r="O185" s="70"/>
      <c r="P185" s="73">
        <v>626.4</v>
      </c>
      <c r="Q185" s="78"/>
      <c r="R185" s="78"/>
      <c r="HY185" s="55"/>
      <c r="HZ185" s="65"/>
      <c r="IA185" s="65"/>
      <c r="IB185" s="65"/>
      <c r="IC185" s="65"/>
      <c r="ID185" s="65"/>
      <c r="IF185" s="16"/>
      <c r="IG185" s="16" t="s">
        <v>1672</v>
      </c>
      <c r="IH185" s="65"/>
      <c r="II185" s="16"/>
      <c r="IJ185" s="65"/>
      <c r="IK185" s="16"/>
      <c r="IL185" s="131"/>
      <c r="IM185" s="55"/>
      <c r="IO185" s="93"/>
    </row>
    <row r="186" spans="1:249" s="11" customFormat="1" ht="14.4" x14ac:dyDescent="0.3">
      <c r="A186" s="67"/>
      <c r="B186" s="68" t="s">
        <v>61</v>
      </c>
      <c r="C186" s="344" t="s">
        <v>62</v>
      </c>
      <c r="D186" s="344"/>
      <c r="E186" s="344"/>
      <c r="F186" s="344"/>
      <c r="G186" s="344"/>
      <c r="H186" s="69"/>
      <c r="I186" s="70"/>
      <c r="J186" s="70"/>
      <c r="K186" s="70"/>
      <c r="L186" s="72"/>
      <c r="M186" s="70"/>
      <c r="N186" s="72"/>
      <c r="O186" s="70"/>
      <c r="P186" s="104">
        <v>6.15</v>
      </c>
      <c r="HY186" s="55"/>
      <c r="HZ186" s="65"/>
      <c r="IA186" s="65"/>
      <c r="IB186" s="65"/>
      <c r="IC186" s="65"/>
      <c r="ID186" s="65"/>
      <c r="IF186" s="16" t="s">
        <v>62</v>
      </c>
      <c r="IG186" s="16"/>
      <c r="IH186" s="65"/>
      <c r="II186" s="16"/>
      <c r="IJ186" s="65"/>
      <c r="IK186" s="16"/>
      <c r="IL186" s="131"/>
      <c r="IM186" s="55"/>
      <c r="IO186" s="93"/>
    </row>
    <row r="187" spans="1:249" s="11" customFormat="1" ht="14.4" x14ac:dyDescent="0.3">
      <c r="A187" s="67"/>
      <c r="B187" s="68"/>
      <c r="C187" s="344" t="s">
        <v>63</v>
      </c>
      <c r="D187" s="344"/>
      <c r="E187" s="344"/>
      <c r="F187" s="344"/>
      <c r="G187" s="344"/>
      <c r="H187" s="69" t="s">
        <v>60</v>
      </c>
      <c r="I187" s="70"/>
      <c r="J187" s="70"/>
      <c r="K187" s="79">
        <v>3.8049999999999998E-3</v>
      </c>
      <c r="L187" s="72"/>
      <c r="M187" s="70"/>
      <c r="N187" s="72"/>
      <c r="O187" s="70"/>
      <c r="P187" s="104">
        <v>2.27</v>
      </c>
      <c r="HY187" s="55"/>
      <c r="HZ187" s="65"/>
      <c r="IA187" s="65"/>
      <c r="IB187" s="65"/>
      <c r="IC187" s="65"/>
      <c r="ID187" s="65"/>
      <c r="IF187" s="16" t="s">
        <v>63</v>
      </c>
      <c r="IG187" s="16"/>
      <c r="IH187" s="65"/>
      <c r="II187" s="16"/>
      <c r="IJ187" s="65"/>
      <c r="IK187" s="16"/>
      <c r="IL187" s="131"/>
      <c r="IM187" s="55"/>
      <c r="IO187" s="93"/>
    </row>
    <row r="188" spans="1:249" s="11" customFormat="1" ht="14.4" x14ac:dyDescent="0.3">
      <c r="A188" s="74"/>
      <c r="B188" s="68" t="s">
        <v>265</v>
      </c>
      <c r="C188" s="344" t="s">
        <v>266</v>
      </c>
      <c r="D188" s="344"/>
      <c r="E188" s="344"/>
      <c r="F188" s="344"/>
      <c r="G188" s="344"/>
      <c r="H188" s="69" t="s">
        <v>66</v>
      </c>
      <c r="I188" s="80">
        <v>0.01</v>
      </c>
      <c r="J188" s="80">
        <v>1.25</v>
      </c>
      <c r="K188" s="111">
        <v>1.9024999999999999E-3</v>
      </c>
      <c r="L188" s="81">
        <v>6.62</v>
      </c>
      <c r="M188" s="82">
        <v>1.39</v>
      </c>
      <c r="N188" s="77">
        <v>9.1999999999999993</v>
      </c>
      <c r="O188" s="70"/>
      <c r="P188" s="73">
        <v>0.02</v>
      </c>
      <c r="Q188" s="78"/>
      <c r="R188" s="78"/>
      <c r="HY188" s="55"/>
      <c r="HZ188" s="65"/>
      <c r="IA188" s="65"/>
      <c r="IB188" s="65"/>
      <c r="IC188" s="65"/>
      <c r="ID188" s="65"/>
      <c r="IF188" s="16"/>
      <c r="IG188" s="16" t="s">
        <v>266</v>
      </c>
      <c r="IH188" s="65"/>
      <c r="II188" s="16"/>
      <c r="IJ188" s="65"/>
      <c r="IK188" s="16"/>
      <c r="IL188" s="131"/>
      <c r="IM188" s="55"/>
      <c r="IO188" s="93"/>
    </row>
    <row r="189" spans="1:249" s="11" customFormat="1" ht="30.6" x14ac:dyDescent="0.3">
      <c r="A189" s="74"/>
      <c r="B189" s="68" t="s">
        <v>1659</v>
      </c>
      <c r="C189" s="344" t="s">
        <v>1658</v>
      </c>
      <c r="D189" s="344"/>
      <c r="E189" s="344"/>
      <c r="F189" s="344"/>
      <c r="G189" s="344"/>
      <c r="H189" s="69" t="s">
        <v>66</v>
      </c>
      <c r="I189" s="80">
        <v>0.01</v>
      </c>
      <c r="J189" s="80">
        <v>1.25</v>
      </c>
      <c r="K189" s="111">
        <v>1.9024999999999999E-3</v>
      </c>
      <c r="L189" s="10"/>
      <c r="M189" s="76"/>
      <c r="N189" s="77">
        <v>1865.38</v>
      </c>
      <c r="O189" s="70"/>
      <c r="P189" s="73">
        <v>3.55</v>
      </c>
      <c r="Q189" s="78"/>
      <c r="R189" s="78"/>
      <c r="HY189" s="55"/>
      <c r="HZ189" s="65"/>
      <c r="IA189" s="65"/>
      <c r="IB189" s="65"/>
      <c r="IC189" s="65"/>
      <c r="ID189" s="65"/>
      <c r="IF189" s="16"/>
      <c r="IG189" s="16" t="s">
        <v>1658</v>
      </c>
      <c r="IH189" s="65"/>
      <c r="II189" s="16"/>
      <c r="IJ189" s="65"/>
      <c r="IK189" s="16"/>
      <c r="IL189" s="131"/>
      <c r="IM189" s="55"/>
      <c r="IO189" s="93"/>
    </row>
    <row r="190" spans="1:249" s="11" customFormat="1" ht="14.4" x14ac:dyDescent="0.3">
      <c r="A190" s="83"/>
      <c r="B190" s="68" t="s">
        <v>1657</v>
      </c>
      <c r="C190" s="344" t="s">
        <v>1656</v>
      </c>
      <c r="D190" s="344"/>
      <c r="E190" s="344"/>
      <c r="F190" s="344"/>
      <c r="G190" s="344"/>
      <c r="H190" s="69" t="s">
        <v>60</v>
      </c>
      <c r="I190" s="80">
        <v>0.01</v>
      </c>
      <c r="J190" s="80">
        <v>1.25</v>
      </c>
      <c r="K190" s="111">
        <v>1.9024999999999999E-3</v>
      </c>
      <c r="L190" s="72"/>
      <c r="M190" s="70"/>
      <c r="N190" s="84">
        <v>637.54</v>
      </c>
      <c r="O190" s="70"/>
      <c r="P190" s="104">
        <v>1.21</v>
      </c>
      <c r="HY190" s="55"/>
      <c r="HZ190" s="65"/>
      <c r="IA190" s="65"/>
      <c r="IB190" s="65"/>
      <c r="IC190" s="65"/>
      <c r="ID190" s="65"/>
      <c r="IF190" s="16"/>
      <c r="IG190" s="16"/>
      <c r="IH190" s="65"/>
      <c r="II190" s="16"/>
      <c r="IJ190" s="65"/>
      <c r="IK190" s="16" t="s">
        <v>1656</v>
      </c>
      <c r="IL190" s="131"/>
      <c r="IM190" s="55"/>
      <c r="IO190" s="93"/>
    </row>
    <row r="191" spans="1:249" s="11" customFormat="1" ht="14.4" x14ac:dyDescent="0.3">
      <c r="A191" s="74"/>
      <c r="B191" s="68" t="s">
        <v>91</v>
      </c>
      <c r="C191" s="344" t="s">
        <v>92</v>
      </c>
      <c r="D191" s="344"/>
      <c r="E191" s="344"/>
      <c r="F191" s="344"/>
      <c r="G191" s="344"/>
      <c r="H191" s="69" t="s">
        <v>66</v>
      </c>
      <c r="I191" s="80">
        <v>0.01</v>
      </c>
      <c r="J191" s="80">
        <v>1.25</v>
      </c>
      <c r="K191" s="111">
        <v>1.9024999999999999E-3</v>
      </c>
      <c r="L191" s="10"/>
      <c r="M191" s="76"/>
      <c r="N191" s="77">
        <v>717.22</v>
      </c>
      <c r="O191" s="70"/>
      <c r="P191" s="73">
        <v>1.36</v>
      </c>
      <c r="Q191" s="78"/>
      <c r="R191" s="78"/>
      <c r="HY191" s="55"/>
      <c r="HZ191" s="65"/>
      <c r="IA191" s="65"/>
      <c r="IB191" s="65"/>
      <c r="IC191" s="65"/>
      <c r="ID191" s="65"/>
      <c r="IF191" s="16"/>
      <c r="IG191" s="16" t="s">
        <v>92</v>
      </c>
      <c r="IH191" s="65"/>
      <c r="II191" s="16"/>
      <c r="IJ191" s="65"/>
      <c r="IK191" s="16"/>
      <c r="IL191" s="131"/>
      <c r="IM191" s="55"/>
      <c r="IO191" s="93"/>
    </row>
    <row r="192" spans="1:249" s="11" customFormat="1" ht="14.4" x14ac:dyDescent="0.3">
      <c r="A192" s="83"/>
      <c r="B192" s="68" t="s">
        <v>93</v>
      </c>
      <c r="C192" s="344" t="s">
        <v>94</v>
      </c>
      <c r="D192" s="344"/>
      <c r="E192" s="344"/>
      <c r="F192" s="344"/>
      <c r="G192" s="344"/>
      <c r="H192" s="69" t="s">
        <v>60</v>
      </c>
      <c r="I192" s="80">
        <v>0.01</v>
      </c>
      <c r="J192" s="80">
        <v>1.25</v>
      </c>
      <c r="K192" s="111">
        <v>1.9024999999999999E-3</v>
      </c>
      <c r="L192" s="72"/>
      <c r="M192" s="70"/>
      <c r="N192" s="84">
        <v>554.75</v>
      </c>
      <c r="O192" s="70"/>
      <c r="P192" s="104">
        <v>1.06</v>
      </c>
      <c r="HY192" s="55"/>
      <c r="HZ192" s="65"/>
      <c r="IA192" s="65"/>
      <c r="IB192" s="65"/>
      <c r="IC192" s="65"/>
      <c r="ID192" s="65"/>
      <c r="IF192" s="16"/>
      <c r="IG192" s="16"/>
      <c r="IH192" s="65"/>
      <c r="II192" s="16"/>
      <c r="IJ192" s="65"/>
      <c r="IK192" s="16" t="s">
        <v>94</v>
      </c>
      <c r="IL192" s="131"/>
      <c r="IM192" s="55"/>
      <c r="IO192" s="93"/>
    </row>
    <row r="193" spans="1:249" s="11" customFormat="1" ht="20.399999999999999" x14ac:dyDescent="0.3">
      <c r="A193" s="74"/>
      <c r="B193" s="68" t="s">
        <v>435</v>
      </c>
      <c r="C193" s="344" t="s">
        <v>436</v>
      </c>
      <c r="D193" s="344"/>
      <c r="E193" s="344"/>
      <c r="F193" s="344"/>
      <c r="G193" s="344"/>
      <c r="H193" s="69" t="s">
        <v>66</v>
      </c>
      <c r="I193" s="80">
        <v>1.1200000000000001</v>
      </c>
      <c r="J193" s="80">
        <v>1.25</v>
      </c>
      <c r="K193" s="71">
        <v>0.21307999999999999</v>
      </c>
      <c r="L193" s="81">
        <v>4.5199999999999996</v>
      </c>
      <c r="M193" s="82">
        <v>1.27</v>
      </c>
      <c r="N193" s="77">
        <v>5.74</v>
      </c>
      <c r="O193" s="70"/>
      <c r="P193" s="73">
        <v>1.22</v>
      </c>
      <c r="Q193" s="78"/>
      <c r="R193" s="78"/>
      <c r="HY193" s="55"/>
      <c r="HZ193" s="65"/>
      <c r="IA193" s="65"/>
      <c r="IB193" s="65"/>
      <c r="IC193" s="65"/>
      <c r="ID193" s="65"/>
      <c r="IF193" s="16"/>
      <c r="IG193" s="16" t="s">
        <v>436</v>
      </c>
      <c r="IH193" s="65"/>
      <c r="II193" s="16"/>
      <c r="IJ193" s="65"/>
      <c r="IK193" s="16"/>
      <c r="IL193" s="131"/>
      <c r="IM193" s="55"/>
      <c r="IO193" s="93"/>
    </row>
    <row r="194" spans="1:249" s="11" customFormat="1" ht="14.4" x14ac:dyDescent="0.3">
      <c r="A194" s="67"/>
      <c r="B194" s="68" t="s">
        <v>80</v>
      </c>
      <c r="C194" s="344" t="s">
        <v>99</v>
      </c>
      <c r="D194" s="344"/>
      <c r="E194" s="344"/>
      <c r="F194" s="344"/>
      <c r="G194" s="344"/>
      <c r="H194" s="69"/>
      <c r="I194" s="70"/>
      <c r="J194" s="70"/>
      <c r="K194" s="70"/>
      <c r="L194" s="72"/>
      <c r="M194" s="70"/>
      <c r="N194" s="72"/>
      <c r="O194" s="70"/>
      <c r="P194" s="104">
        <v>158.62</v>
      </c>
      <c r="HY194" s="55"/>
      <c r="HZ194" s="65"/>
      <c r="IA194" s="65"/>
      <c r="IB194" s="65"/>
      <c r="IC194" s="65"/>
      <c r="ID194" s="65"/>
      <c r="IF194" s="16" t="s">
        <v>99</v>
      </c>
      <c r="IG194" s="16"/>
      <c r="IH194" s="65"/>
      <c r="II194" s="16"/>
      <c r="IJ194" s="65"/>
      <c r="IK194" s="16"/>
      <c r="IL194" s="131"/>
      <c r="IM194" s="55"/>
      <c r="IO194" s="93"/>
    </row>
    <row r="195" spans="1:249" s="11" customFormat="1" ht="14.4" x14ac:dyDescent="0.3">
      <c r="A195" s="74"/>
      <c r="B195" s="68" t="s">
        <v>1671</v>
      </c>
      <c r="C195" s="344" t="s">
        <v>1670</v>
      </c>
      <c r="D195" s="344"/>
      <c r="E195" s="344"/>
      <c r="F195" s="344"/>
      <c r="G195" s="344"/>
      <c r="H195" s="69" t="s">
        <v>72</v>
      </c>
      <c r="I195" s="107">
        <v>8.9999999999999993E-3</v>
      </c>
      <c r="J195" s="70"/>
      <c r="K195" s="111">
        <v>1.3698E-3</v>
      </c>
      <c r="L195" s="10"/>
      <c r="M195" s="76"/>
      <c r="N195" s="77">
        <v>95438.94</v>
      </c>
      <c r="O195" s="70"/>
      <c r="P195" s="73">
        <v>130.72999999999999</v>
      </c>
      <c r="Q195" s="78"/>
      <c r="R195" s="78"/>
      <c r="HY195" s="55"/>
      <c r="HZ195" s="65"/>
      <c r="IA195" s="65"/>
      <c r="IB195" s="65"/>
      <c r="IC195" s="65"/>
      <c r="ID195" s="65"/>
      <c r="IF195" s="16"/>
      <c r="IG195" s="16" t="s">
        <v>1670</v>
      </c>
      <c r="IH195" s="65"/>
      <c r="II195" s="16"/>
      <c r="IJ195" s="65"/>
      <c r="IK195" s="16"/>
      <c r="IL195" s="131"/>
      <c r="IM195" s="55"/>
      <c r="IO195" s="93"/>
    </row>
    <row r="196" spans="1:249" s="11" customFormat="1" ht="14.4" x14ac:dyDescent="0.3">
      <c r="A196" s="74"/>
      <c r="B196" s="68" t="s">
        <v>1669</v>
      </c>
      <c r="C196" s="344" t="s">
        <v>1668</v>
      </c>
      <c r="D196" s="344"/>
      <c r="E196" s="344"/>
      <c r="F196" s="344"/>
      <c r="G196" s="344"/>
      <c r="H196" s="69" t="s">
        <v>72</v>
      </c>
      <c r="I196" s="102">
        <v>1.5E-3</v>
      </c>
      <c r="J196" s="70"/>
      <c r="K196" s="111">
        <v>2.2829999999999999E-4</v>
      </c>
      <c r="L196" s="112">
        <v>75885.63</v>
      </c>
      <c r="M196" s="82">
        <v>1.61</v>
      </c>
      <c r="N196" s="77">
        <v>122175.86</v>
      </c>
      <c r="O196" s="70"/>
      <c r="P196" s="73">
        <v>27.89</v>
      </c>
      <c r="Q196" s="78"/>
      <c r="R196" s="78"/>
      <c r="HY196" s="55"/>
      <c r="HZ196" s="65"/>
      <c r="IA196" s="65"/>
      <c r="IB196" s="65"/>
      <c r="IC196" s="65"/>
      <c r="ID196" s="65"/>
      <c r="IF196" s="16"/>
      <c r="IG196" s="16" t="s">
        <v>1668</v>
      </c>
      <c r="IH196" s="65"/>
      <c r="II196" s="16"/>
      <c r="IJ196" s="65"/>
      <c r="IK196" s="16"/>
      <c r="IL196" s="131"/>
      <c r="IM196" s="55"/>
      <c r="IO196" s="93"/>
    </row>
    <row r="197" spans="1:249" s="11" customFormat="1" ht="14.4" x14ac:dyDescent="0.3">
      <c r="A197" s="94"/>
      <c r="B197" s="95"/>
      <c r="C197" s="372" t="s">
        <v>73</v>
      </c>
      <c r="D197" s="372"/>
      <c r="E197" s="372"/>
      <c r="F197" s="372"/>
      <c r="G197" s="372"/>
      <c r="H197" s="58"/>
      <c r="I197" s="59"/>
      <c r="J197" s="59"/>
      <c r="K197" s="59"/>
      <c r="L197" s="62"/>
      <c r="M197" s="59"/>
      <c r="N197" s="96"/>
      <c r="O197" s="59"/>
      <c r="P197" s="97">
        <v>793.44</v>
      </c>
      <c r="Q197" s="78"/>
      <c r="R197" s="78"/>
      <c r="HY197" s="55"/>
      <c r="HZ197" s="65"/>
      <c r="IA197" s="65"/>
      <c r="IB197" s="65"/>
      <c r="IC197" s="65"/>
      <c r="ID197" s="65"/>
      <c r="IF197" s="16"/>
      <c r="IG197" s="16"/>
      <c r="IH197" s="65" t="s">
        <v>73</v>
      </c>
      <c r="II197" s="16"/>
      <c r="IJ197" s="65"/>
      <c r="IK197" s="16"/>
      <c r="IL197" s="131"/>
      <c r="IM197" s="55"/>
      <c r="IO197" s="93"/>
    </row>
    <row r="198" spans="1:249" s="11" customFormat="1" ht="14.4" x14ac:dyDescent="0.3">
      <c r="A198" s="83"/>
      <c r="B198" s="68"/>
      <c r="C198" s="344" t="s">
        <v>74</v>
      </c>
      <c r="D198" s="344"/>
      <c r="E198" s="344"/>
      <c r="F198" s="344"/>
      <c r="G198" s="344"/>
      <c r="H198" s="69"/>
      <c r="I198" s="70"/>
      <c r="J198" s="70"/>
      <c r="K198" s="70"/>
      <c r="L198" s="72"/>
      <c r="M198" s="70"/>
      <c r="N198" s="72"/>
      <c r="O198" s="70"/>
      <c r="P198" s="104">
        <v>628.66999999999996</v>
      </c>
      <c r="HY198" s="55"/>
      <c r="HZ198" s="65"/>
      <c r="IA198" s="65"/>
      <c r="IB198" s="65"/>
      <c r="IC198" s="65"/>
      <c r="ID198" s="65"/>
      <c r="IF198" s="16"/>
      <c r="IG198" s="16"/>
      <c r="IH198" s="65"/>
      <c r="II198" s="16" t="s">
        <v>74</v>
      </c>
      <c r="IJ198" s="65"/>
      <c r="IK198" s="16"/>
      <c r="IL198" s="131"/>
      <c r="IM198" s="55"/>
      <c r="IO198" s="93"/>
    </row>
    <row r="199" spans="1:249" s="11" customFormat="1" ht="20.399999999999999" x14ac:dyDescent="0.3">
      <c r="A199" s="83"/>
      <c r="B199" s="68" t="s">
        <v>1650</v>
      </c>
      <c r="C199" s="344" t="s">
        <v>1649</v>
      </c>
      <c r="D199" s="344"/>
      <c r="E199" s="344"/>
      <c r="F199" s="344"/>
      <c r="G199" s="344"/>
      <c r="H199" s="69" t="s">
        <v>75</v>
      </c>
      <c r="I199" s="98">
        <v>94</v>
      </c>
      <c r="J199" s="75">
        <v>0.9</v>
      </c>
      <c r="K199" s="75">
        <v>84.6</v>
      </c>
      <c r="L199" s="72"/>
      <c r="M199" s="70"/>
      <c r="N199" s="72"/>
      <c r="O199" s="70"/>
      <c r="P199" s="104">
        <v>531.85</v>
      </c>
      <c r="HY199" s="55"/>
      <c r="HZ199" s="65"/>
      <c r="IA199" s="65"/>
      <c r="IB199" s="65"/>
      <c r="IC199" s="65"/>
      <c r="ID199" s="65"/>
      <c r="IF199" s="16"/>
      <c r="IG199" s="16"/>
      <c r="IH199" s="65"/>
      <c r="II199" s="16" t="s">
        <v>1649</v>
      </c>
      <c r="IJ199" s="65"/>
      <c r="IK199" s="16"/>
      <c r="IL199" s="131"/>
      <c r="IM199" s="55"/>
      <c r="IO199" s="93"/>
    </row>
    <row r="200" spans="1:249" s="11" customFormat="1" ht="20.399999999999999" x14ac:dyDescent="0.3">
      <c r="A200" s="83"/>
      <c r="B200" s="68" t="s">
        <v>1648</v>
      </c>
      <c r="C200" s="344" t="s">
        <v>1647</v>
      </c>
      <c r="D200" s="344"/>
      <c r="E200" s="344"/>
      <c r="F200" s="344"/>
      <c r="G200" s="344"/>
      <c r="H200" s="69" t="s">
        <v>75</v>
      </c>
      <c r="I200" s="98">
        <v>51</v>
      </c>
      <c r="J200" s="80">
        <v>0.85</v>
      </c>
      <c r="K200" s="80">
        <v>43.35</v>
      </c>
      <c r="L200" s="72"/>
      <c r="M200" s="70"/>
      <c r="N200" s="72"/>
      <c r="O200" s="70"/>
      <c r="P200" s="104">
        <v>272.52999999999997</v>
      </c>
      <c r="HY200" s="55"/>
      <c r="HZ200" s="65"/>
      <c r="IA200" s="65"/>
      <c r="IB200" s="65"/>
      <c r="IC200" s="65"/>
      <c r="ID200" s="65"/>
      <c r="IF200" s="16"/>
      <c r="IG200" s="16"/>
      <c r="IH200" s="65"/>
      <c r="II200" s="16" t="s">
        <v>1647</v>
      </c>
      <c r="IJ200" s="65"/>
      <c r="IK200" s="16"/>
      <c r="IL200" s="131"/>
      <c r="IM200" s="55"/>
      <c r="IO200" s="93"/>
    </row>
    <row r="201" spans="1:249" s="11" customFormat="1" ht="14.4" x14ac:dyDescent="0.3">
      <c r="A201" s="99"/>
      <c r="B201" s="100"/>
      <c r="C201" s="372" t="s">
        <v>76</v>
      </c>
      <c r="D201" s="372"/>
      <c r="E201" s="372"/>
      <c r="F201" s="372"/>
      <c r="G201" s="372"/>
      <c r="H201" s="58"/>
      <c r="I201" s="59"/>
      <c r="J201" s="59"/>
      <c r="K201" s="59"/>
      <c r="L201" s="62"/>
      <c r="M201" s="59"/>
      <c r="N201" s="96">
        <v>10498.16</v>
      </c>
      <c r="O201" s="59"/>
      <c r="P201" s="97">
        <v>1597.82</v>
      </c>
      <c r="HY201" s="55"/>
      <c r="HZ201" s="65"/>
      <c r="IA201" s="65"/>
      <c r="IB201" s="65"/>
      <c r="IC201" s="65"/>
      <c r="ID201" s="65"/>
      <c r="IF201" s="16"/>
      <c r="IG201" s="16"/>
      <c r="IH201" s="65"/>
      <c r="II201" s="16"/>
      <c r="IJ201" s="65" t="s">
        <v>76</v>
      </c>
      <c r="IK201" s="16"/>
      <c r="IL201" s="131"/>
      <c r="IM201" s="55"/>
      <c r="IO201" s="93"/>
    </row>
    <row r="202" spans="1:249" s="11" customFormat="1" ht="20.399999999999999" x14ac:dyDescent="0.3">
      <c r="A202" s="56" t="s">
        <v>121</v>
      </c>
      <c r="B202" s="57" t="s">
        <v>1667</v>
      </c>
      <c r="C202" s="373" t="s">
        <v>1666</v>
      </c>
      <c r="D202" s="373"/>
      <c r="E202" s="373"/>
      <c r="F202" s="373"/>
      <c r="G202" s="373"/>
      <c r="H202" s="58" t="s">
        <v>58</v>
      </c>
      <c r="I202" s="59">
        <v>0.1522</v>
      </c>
      <c r="J202" s="60">
        <v>1</v>
      </c>
      <c r="K202" s="61">
        <v>0.1522</v>
      </c>
      <c r="L202" s="62"/>
      <c r="M202" s="59"/>
      <c r="N202" s="63"/>
      <c r="O202" s="59"/>
      <c r="P202" s="64"/>
      <c r="HY202" s="55"/>
      <c r="HZ202" s="65" t="s">
        <v>1666</v>
      </c>
      <c r="IA202" s="65" t="s">
        <v>4</v>
      </c>
      <c r="IB202" s="65" t="s">
        <v>4</v>
      </c>
      <c r="IC202" s="65" t="s">
        <v>4</v>
      </c>
      <c r="ID202" s="65" t="s">
        <v>4</v>
      </c>
      <c r="IF202" s="16"/>
      <c r="IG202" s="16"/>
      <c r="IH202" s="65"/>
      <c r="II202" s="16"/>
      <c r="IJ202" s="65"/>
      <c r="IK202" s="16"/>
      <c r="IL202" s="131"/>
      <c r="IM202" s="55"/>
      <c r="IO202" s="93"/>
    </row>
    <row r="203" spans="1:249" s="11" customFormat="1" ht="14.4" x14ac:dyDescent="0.3">
      <c r="A203" s="66"/>
      <c r="B203" s="15"/>
      <c r="C203" s="339" t="s">
        <v>1665</v>
      </c>
      <c r="D203" s="339"/>
      <c r="E203" s="339"/>
      <c r="F203" s="339"/>
      <c r="G203" s="339"/>
      <c r="H203" s="339"/>
      <c r="I203" s="339"/>
      <c r="J203" s="339"/>
      <c r="K203" s="339"/>
      <c r="L203" s="339"/>
      <c r="M203" s="339"/>
      <c r="N203" s="339"/>
      <c r="O203" s="339"/>
      <c r="P203" s="374"/>
      <c r="HY203" s="55"/>
      <c r="HZ203" s="65"/>
      <c r="IA203" s="65"/>
      <c r="IB203" s="65"/>
      <c r="IC203" s="65"/>
      <c r="ID203" s="65"/>
      <c r="IE203" s="3" t="s">
        <v>1665</v>
      </c>
      <c r="IF203" s="16"/>
      <c r="IG203" s="16"/>
      <c r="IH203" s="65"/>
      <c r="II203" s="16"/>
      <c r="IJ203" s="65"/>
      <c r="IK203" s="16"/>
      <c r="IL203" s="131"/>
      <c r="IM203" s="55"/>
      <c r="IO203" s="93"/>
    </row>
    <row r="204" spans="1:249" s="11" customFormat="1" ht="14.4" x14ac:dyDescent="0.3">
      <c r="A204" s="110"/>
      <c r="B204" s="95" t="s">
        <v>1664</v>
      </c>
      <c r="C204" s="375" t="s">
        <v>1663</v>
      </c>
      <c r="D204" s="375"/>
      <c r="E204" s="375"/>
      <c r="F204" s="375"/>
      <c r="G204" s="375"/>
      <c r="H204" s="375"/>
      <c r="I204" s="375"/>
      <c r="J204" s="375"/>
      <c r="K204" s="375"/>
      <c r="L204" s="375"/>
      <c r="M204" s="375"/>
      <c r="N204" s="375"/>
      <c r="O204" s="375"/>
      <c r="P204" s="376"/>
      <c r="HY204" s="55"/>
      <c r="HZ204" s="65"/>
      <c r="IA204" s="65"/>
      <c r="IB204" s="65"/>
      <c r="IC204" s="65"/>
      <c r="ID204" s="65"/>
      <c r="IF204" s="16"/>
      <c r="IG204" s="16"/>
      <c r="IH204" s="65"/>
      <c r="II204" s="16"/>
      <c r="IJ204" s="65"/>
      <c r="IK204" s="16"/>
      <c r="IL204" s="131"/>
      <c r="IM204" s="55"/>
      <c r="IN204" s="3" t="s">
        <v>1663</v>
      </c>
      <c r="IO204" s="93"/>
    </row>
    <row r="205" spans="1:249" s="11" customFormat="1" ht="14.4" x14ac:dyDescent="0.3">
      <c r="A205" s="110"/>
      <c r="B205" s="95" t="s">
        <v>1662</v>
      </c>
      <c r="C205" s="375" t="s">
        <v>1661</v>
      </c>
      <c r="D205" s="375"/>
      <c r="E205" s="375"/>
      <c r="F205" s="375"/>
      <c r="G205" s="375"/>
      <c r="H205" s="375"/>
      <c r="I205" s="375"/>
      <c r="J205" s="375"/>
      <c r="K205" s="375"/>
      <c r="L205" s="375"/>
      <c r="M205" s="375"/>
      <c r="N205" s="375"/>
      <c r="O205" s="375"/>
      <c r="P205" s="376"/>
      <c r="HY205" s="55"/>
      <c r="HZ205" s="65"/>
      <c r="IA205" s="65"/>
      <c r="IB205" s="65"/>
      <c r="IC205" s="65"/>
      <c r="ID205" s="65"/>
      <c r="IF205" s="16"/>
      <c r="IG205" s="16"/>
      <c r="IH205" s="65"/>
      <c r="II205" s="16"/>
      <c r="IJ205" s="65"/>
      <c r="IK205" s="16"/>
      <c r="IL205" s="131"/>
      <c r="IM205" s="55"/>
      <c r="IN205" s="3" t="s">
        <v>1661</v>
      </c>
      <c r="IO205" s="93"/>
    </row>
    <row r="206" spans="1:249" s="11" customFormat="1" ht="20.399999999999999" x14ac:dyDescent="0.3">
      <c r="A206" s="110"/>
      <c r="B206" s="95" t="s">
        <v>1085</v>
      </c>
      <c r="C206" s="375" t="s">
        <v>1084</v>
      </c>
      <c r="D206" s="375"/>
      <c r="E206" s="375"/>
      <c r="F206" s="375"/>
      <c r="G206" s="375"/>
      <c r="H206" s="375"/>
      <c r="I206" s="375"/>
      <c r="J206" s="375"/>
      <c r="K206" s="375"/>
      <c r="L206" s="375"/>
      <c r="M206" s="375"/>
      <c r="N206" s="375"/>
      <c r="O206" s="375"/>
      <c r="P206" s="376"/>
      <c r="HY206" s="55"/>
      <c r="HZ206" s="65"/>
      <c r="IA206" s="65"/>
      <c r="IB206" s="65"/>
      <c r="IC206" s="65"/>
      <c r="ID206" s="65"/>
      <c r="IF206" s="16"/>
      <c r="IG206" s="16"/>
      <c r="IH206" s="65"/>
      <c r="II206" s="16"/>
      <c r="IJ206" s="65"/>
      <c r="IK206" s="16"/>
      <c r="IL206" s="131"/>
      <c r="IM206" s="55"/>
      <c r="IN206" s="3" t="s">
        <v>1084</v>
      </c>
      <c r="IO206" s="93"/>
    </row>
    <row r="207" spans="1:249" s="11" customFormat="1" ht="14.4" x14ac:dyDescent="0.3">
      <c r="A207" s="67"/>
      <c r="B207" s="68" t="s">
        <v>57</v>
      </c>
      <c r="C207" s="344" t="s">
        <v>59</v>
      </c>
      <c r="D207" s="344"/>
      <c r="E207" s="344"/>
      <c r="F207" s="344"/>
      <c r="G207" s="344"/>
      <c r="H207" s="69" t="s">
        <v>60</v>
      </c>
      <c r="I207" s="70"/>
      <c r="J207" s="70"/>
      <c r="K207" s="111">
        <v>0.82019059999999999</v>
      </c>
      <c r="L207" s="72"/>
      <c r="M207" s="70"/>
      <c r="N207" s="72"/>
      <c r="O207" s="70"/>
      <c r="P207" s="104">
        <v>429.53</v>
      </c>
      <c r="HY207" s="55"/>
      <c r="HZ207" s="65"/>
      <c r="IA207" s="65"/>
      <c r="IB207" s="65"/>
      <c r="IC207" s="65"/>
      <c r="ID207" s="65"/>
      <c r="IF207" s="16" t="s">
        <v>59</v>
      </c>
      <c r="IG207" s="16"/>
      <c r="IH207" s="65"/>
      <c r="II207" s="16"/>
      <c r="IJ207" s="65"/>
      <c r="IK207" s="16"/>
      <c r="IL207" s="131"/>
      <c r="IM207" s="55"/>
      <c r="IO207" s="93"/>
    </row>
    <row r="208" spans="1:249" s="11" customFormat="1" ht="20.399999999999999" x14ac:dyDescent="0.3">
      <c r="A208" s="74"/>
      <c r="B208" s="68" t="s">
        <v>188</v>
      </c>
      <c r="C208" s="344" t="s">
        <v>189</v>
      </c>
      <c r="D208" s="344"/>
      <c r="E208" s="344"/>
      <c r="F208" s="344"/>
      <c r="G208" s="344"/>
      <c r="H208" s="69" t="s">
        <v>60</v>
      </c>
      <c r="I208" s="80">
        <v>2.13</v>
      </c>
      <c r="J208" s="70" t="s">
        <v>1660</v>
      </c>
      <c r="K208" s="111">
        <v>0.82019059999999999</v>
      </c>
      <c r="L208" s="10"/>
      <c r="M208" s="76"/>
      <c r="N208" s="77">
        <v>523.70000000000005</v>
      </c>
      <c r="O208" s="70"/>
      <c r="P208" s="73">
        <v>429.53</v>
      </c>
      <c r="Q208" s="78"/>
      <c r="R208" s="78"/>
      <c r="HY208" s="55"/>
      <c r="HZ208" s="65"/>
      <c r="IA208" s="65"/>
      <c r="IB208" s="65"/>
      <c r="IC208" s="65"/>
      <c r="ID208" s="65"/>
      <c r="IF208" s="16"/>
      <c r="IG208" s="16" t="s">
        <v>189</v>
      </c>
      <c r="IH208" s="65"/>
      <c r="II208" s="16"/>
      <c r="IJ208" s="65"/>
      <c r="IK208" s="16"/>
      <c r="IL208" s="131"/>
      <c r="IM208" s="55"/>
      <c r="IO208" s="93"/>
    </row>
    <row r="209" spans="1:249" s="11" customFormat="1" ht="14.4" x14ac:dyDescent="0.3">
      <c r="A209" s="67"/>
      <c r="B209" s="68" t="s">
        <v>61</v>
      </c>
      <c r="C209" s="344" t="s">
        <v>62</v>
      </c>
      <c r="D209" s="344"/>
      <c r="E209" s="344"/>
      <c r="F209" s="344"/>
      <c r="G209" s="344"/>
      <c r="H209" s="69"/>
      <c r="I209" s="70"/>
      <c r="J209" s="70"/>
      <c r="K209" s="70"/>
      <c r="L209" s="72"/>
      <c r="M209" s="70"/>
      <c r="N209" s="72"/>
      <c r="O209" s="70"/>
      <c r="P209" s="104">
        <v>11.29</v>
      </c>
      <c r="HY209" s="55"/>
      <c r="HZ209" s="65"/>
      <c r="IA209" s="65"/>
      <c r="IB209" s="65"/>
      <c r="IC209" s="65"/>
      <c r="ID209" s="65"/>
      <c r="IF209" s="16" t="s">
        <v>62</v>
      </c>
      <c r="IG209" s="16"/>
      <c r="IH209" s="65"/>
      <c r="II209" s="16"/>
      <c r="IJ209" s="65"/>
      <c r="IK209" s="16"/>
      <c r="IL209" s="131"/>
      <c r="IM209" s="55"/>
      <c r="IO209" s="93"/>
    </row>
    <row r="210" spans="1:249" s="11" customFormat="1" ht="14.4" x14ac:dyDescent="0.3">
      <c r="A210" s="67"/>
      <c r="B210" s="68"/>
      <c r="C210" s="344" t="s">
        <v>63</v>
      </c>
      <c r="D210" s="344"/>
      <c r="E210" s="344"/>
      <c r="F210" s="344"/>
      <c r="G210" s="344"/>
      <c r="H210" s="69" t="s">
        <v>60</v>
      </c>
      <c r="I210" s="70"/>
      <c r="J210" s="70"/>
      <c r="K210" s="71">
        <v>7.6099999999999996E-3</v>
      </c>
      <c r="L210" s="72"/>
      <c r="M210" s="70"/>
      <c r="N210" s="72"/>
      <c r="O210" s="70"/>
      <c r="P210" s="104">
        <v>4.54</v>
      </c>
      <c r="HY210" s="55"/>
      <c r="HZ210" s="65"/>
      <c r="IA210" s="65"/>
      <c r="IB210" s="65"/>
      <c r="IC210" s="65"/>
      <c r="ID210" s="65"/>
      <c r="IF210" s="16" t="s">
        <v>63</v>
      </c>
      <c r="IG210" s="16"/>
      <c r="IH210" s="65"/>
      <c r="II210" s="16"/>
      <c r="IJ210" s="65"/>
      <c r="IK210" s="16"/>
      <c r="IL210" s="131"/>
      <c r="IM210" s="55"/>
      <c r="IO210" s="93"/>
    </row>
    <row r="211" spans="1:249" s="11" customFormat="1" ht="20.399999999999999" x14ac:dyDescent="0.3">
      <c r="A211" s="74"/>
      <c r="B211" s="68" t="s">
        <v>265</v>
      </c>
      <c r="C211" s="344" t="s">
        <v>266</v>
      </c>
      <c r="D211" s="344"/>
      <c r="E211" s="344"/>
      <c r="F211" s="344"/>
      <c r="G211" s="344"/>
      <c r="H211" s="69" t="s">
        <v>66</v>
      </c>
      <c r="I211" s="80">
        <v>0.01</v>
      </c>
      <c r="J211" s="70" t="s">
        <v>1655</v>
      </c>
      <c r="K211" s="79">
        <v>3.8049999999999998E-3</v>
      </c>
      <c r="L211" s="81">
        <v>6.62</v>
      </c>
      <c r="M211" s="82">
        <v>1.39</v>
      </c>
      <c r="N211" s="77">
        <v>9.1999999999999993</v>
      </c>
      <c r="O211" s="70"/>
      <c r="P211" s="73">
        <v>0.04</v>
      </c>
      <c r="Q211" s="78"/>
      <c r="R211" s="78"/>
      <c r="HY211" s="55"/>
      <c r="HZ211" s="65"/>
      <c r="IA211" s="65"/>
      <c r="IB211" s="65"/>
      <c r="IC211" s="65"/>
      <c r="ID211" s="65"/>
      <c r="IF211" s="16"/>
      <c r="IG211" s="16" t="s">
        <v>266</v>
      </c>
      <c r="IH211" s="65"/>
      <c r="II211" s="16"/>
      <c r="IJ211" s="65"/>
      <c r="IK211" s="16"/>
      <c r="IL211" s="131"/>
      <c r="IM211" s="55"/>
      <c r="IO211" s="93"/>
    </row>
    <row r="212" spans="1:249" s="11" customFormat="1" ht="30.6" x14ac:dyDescent="0.3">
      <c r="A212" s="74"/>
      <c r="B212" s="68" t="s">
        <v>1659</v>
      </c>
      <c r="C212" s="344" t="s">
        <v>1658</v>
      </c>
      <c r="D212" s="344"/>
      <c r="E212" s="344"/>
      <c r="F212" s="344"/>
      <c r="G212" s="344"/>
      <c r="H212" s="69" t="s">
        <v>66</v>
      </c>
      <c r="I212" s="80">
        <v>0.01</v>
      </c>
      <c r="J212" s="70" t="s">
        <v>1655</v>
      </c>
      <c r="K212" s="79">
        <v>3.8049999999999998E-3</v>
      </c>
      <c r="L212" s="10"/>
      <c r="M212" s="76"/>
      <c r="N212" s="77">
        <v>1865.38</v>
      </c>
      <c r="O212" s="70"/>
      <c r="P212" s="73">
        <v>7.1</v>
      </c>
      <c r="Q212" s="78"/>
      <c r="R212" s="78"/>
      <c r="HY212" s="55"/>
      <c r="HZ212" s="65"/>
      <c r="IA212" s="65"/>
      <c r="IB212" s="65"/>
      <c r="IC212" s="65"/>
      <c r="ID212" s="65"/>
      <c r="IF212" s="16"/>
      <c r="IG212" s="16" t="s">
        <v>1658</v>
      </c>
      <c r="IH212" s="65"/>
      <c r="II212" s="16"/>
      <c r="IJ212" s="65"/>
      <c r="IK212" s="16"/>
      <c r="IL212" s="131"/>
      <c r="IM212" s="55"/>
      <c r="IO212" s="93"/>
    </row>
    <row r="213" spans="1:249" s="11" customFormat="1" ht="20.399999999999999" x14ac:dyDescent="0.3">
      <c r="A213" s="83"/>
      <c r="B213" s="68" t="s">
        <v>1657</v>
      </c>
      <c r="C213" s="344" t="s">
        <v>1656</v>
      </c>
      <c r="D213" s="344"/>
      <c r="E213" s="344"/>
      <c r="F213" s="344"/>
      <c r="G213" s="344"/>
      <c r="H213" s="69" t="s">
        <v>60</v>
      </c>
      <c r="I213" s="80">
        <v>0.01</v>
      </c>
      <c r="J213" s="70" t="s">
        <v>1655</v>
      </c>
      <c r="K213" s="79">
        <v>3.8049999999999998E-3</v>
      </c>
      <c r="L213" s="72"/>
      <c r="M213" s="70"/>
      <c r="N213" s="84">
        <v>637.54</v>
      </c>
      <c r="O213" s="70"/>
      <c r="P213" s="104">
        <v>2.4300000000000002</v>
      </c>
      <c r="HY213" s="55"/>
      <c r="HZ213" s="65"/>
      <c r="IA213" s="65"/>
      <c r="IB213" s="65"/>
      <c r="IC213" s="65"/>
      <c r="ID213" s="65"/>
      <c r="IF213" s="16"/>
      <c r="IG213" s="16"/>
      <c r="IH213" s="65"/>
      <c r="II213" s="16"/>
      <c r="IJ213" s="65"/>
      <c r="IK213" s="16" t="s">
        <v>1656</v>
      </c>
      <c r="IL213" s="131"/>
      <c r="IM213" s="55"/>
      <c r="IO213" s="93"/>
    </row>
    <row r="214" spans="1:249" s="11" customFormat="1" ht="20.399999999999999" x14ac:dyDescent="0.3">
      <c r="A214" s="74"/>
      <c r="B214" s="68" t="s">
        <v>91</v>
      </c>
      <c r="C214" s="344" t="s">
        <v>92</v>
      </c>
      <c r="D214" s="344"/>
      <c r="E214" s="344"/>
      <c r="F214" s="344"/>
      <c r="G214" s="344"/>
      <c r="H214" s="69" t="s">
        <v>66</v>
      </c>
      <c r="I214" s="80">
        <v>0.01</v>
      </c>
      <c r="J214" s="70" t="s">
        <v>1655</v>
      </c>
      <c r="K214" s="79">
        <v>3.8049999999999998E-3</v>
      </c>
      <c r="L214" s="10"/>
      <c r="M214" s="76"/>
      <c r="N214" s="77">
        <v>717.22</v>
      </c>
      <c r="O214" s="70"/>
      <c r="P214" s="73">
        <v>2.73</v>
      </c>
      <c r="Q214" s="78"/>
      <c r="R214" s="78"/>
      <c r="HY214" s="55"/>
      <c r="HZ214" s="65"/>
      <c r="IA214" s="65"/>
      <c r="IB214" s="65"/>
      <c r="IC214" s="65"/>
      <c r="ID214" s="65"/>
      <c r="IF214" s="16"/>
      <c r="IG214" s="16" t="s">
        <v>92</v>
      </c>
      <c r="IH214" s="65"/>
      <c r="II214" s="16"/>
      <c r="IJ214" s="65"/>
      <c r="IK214" s="16"/>
      <c r="IL214" s="131"/>
      <c r="IM214" s="55"/>
      <c r="IO214" s="93"/>
    </row>
    <row r="215" spans="1:249" s="11" customFormat="1" ht="20.399999999999999" x14ac:dyDescent="0.3">
      <c r="A215" s="83"/>
      <c r="B215" s="68" t="s">
        <v>93</v>
      </c>
      <c r="C215" s="344" t="s">
        <v>94</v>
      </c>
      <c r="D215" s="344"/>
      <c r="E215" s="344"/>
      <c r="F215" s="344"/>
      <c r="G215" s="344"/>
      <c r="H215" s="69" t="s">
        <v>60</v>
      </c>
      <c r="I215" s="80">
        <v>0.01</v>
      </c>
      <c r="J215" s="70" t="s">
        <v>1655</v>
      </c>
      <c r="K215" s="79">
        <v>3.8049999999999998E-3</v>
      </c>
      <c r="L215" s="72"/>
      <c r="M215" s="70"/>
      <c r="N215" s="84">
        <v>554.75</v>
      </c>
      <c r="O215" s="70"/>
      <c r="P215" s="104">
        <v>2.11</v>
      </c>
      <c r="HY215" s="55"/>
      <c r="HZ215" s="65"/>
      <c r="IA215" s="65"/>
      <c r="IB215" s="65"/>
      <c r="IC215" s="65"/>
      <c r="ID215" s="65"/>
      <c r="IF215" s="16"/>
      <c r="IG215" s="16"/>
      <c r="IH215" s="65"/>
      <c r="II215" s="16"/>
      <c r="IJ215" s="65"/>
      <c r="IK215" s="16" t="s">
        <v>94</v>
      </c>
      <c r="IL215" s="131"/>
      <c r="IM215" s="55"/>
      <c r="IO215" s="93"/>
    </row>
    <row r="216" spans="1:249" s="11" customFormat="1" ht="20.399999999999999" x14ac:dyDescent="0.3">
      <c r="A216" s="74"/>
      <c r="B216" s="68" t="s">
        <v>435</v>
      </c>
      <c r="C216" s="344" t="s">
        <v>436</v>
      </c>
      <c r="D216" s="344"/>
      <c r="E216" s="344"/>
      <c r="F216" s="344"/>
      <c r="G216" s="344"/>
      <c r="H216" s="69" t="s">
        <v>66</v>
      </c>
      <c r="I216" s="80">
        <v>0.65</v>
      </c>
      <c r="J216" s="70" t="s">
        <v>1655</v>
      </c>
      <c r="K216" s="79">
        <v>0.24732499999999999</v>
      </c>
      <c r="L216" s="81">
        <v>4.5199999999999996</v>
      </c>
      <c r="M216" s="82">
        <v>1.27</v>
      </c>
      <c r="N216" s="77">
        <v>5.74</v>
      </c>
      <c r="O216" s="70"/>
      <c r="P216" s="73">
        <v>1.42</v>
      </c>
      <c r="Q216" s="78"/>
      <c r="R216" s="78"/>
      <c r="HY216" s="55"/>
      <c r="HZ216" s="65"/>
      <c r="IA216" s="65"/>
      <c r="IB216" s="65"/>
      <c r="IC216" s="65"/>
      <c r="ID216" s="65"/>
      <c r="IF216" s="16"/>
      <c r="IG216" s="16" t="s">
        <v>436</v>
      </c>
      <c r="IH216" s="65"/>
      <c r="II216" s="16"/>
      <c r="IJ216" s="65"/>
      <c r="IK216" s="16"/>
      <c r="IL216" s="131"/>
      <c r="IM216" s="55"/>
      <c r="IO216" s="93"/>
    </row>
    <row r="217" spans="1:249" s="11" customFormat="1" ht="14.4" x14ac:dyDescent="0.3">
      <c r="A217" s="67"/>
      <c r="B217" s="68" t="s">
        <v>80</v>
      </c>
      <c r="C217" s="344" t="s">
        <v>99</v>
      </c>
      <c r="D217" s="344"/>
      <c r="E217" s="344"/>
      <c r="F217" s="344"/>
      <c r="G217" s="344"/>
      <c r="H217" s="69"/>
      <c r="I217" s="70"/>
      <c r="J217" s="70"/>
      <c r="K217" s="70"/>
      <c r="L217" s="72"/>
      <c r="M217" s="70"/>
      <c r="N217" s="72"/>
      <c r="O217" s="70"/>
      <c r="P217" s="104">
        <v>356.25</v>
      </c>
      <c r="HY217" s="55"/>
      <c r="HZ217" s="65"/>
      <c r="IA217" s="65"/>
      <c r="IB217" s="65"/>
      <c r="IC217" s="65"/>
      <c r="ID217" s="65"/>
      <c r="IF217" s="16" t="s">
        <v>99</v>
      </c>
      <c r="IG217" s="16"/>
      <c r="IH217" s="65"/>
      <c r="II217" s="16"/>
      <c r="IJ217" s="65"/>
      <c r="IK217" s="16"/>
      <c r="IL217" s="131"/>
      <c r="IM217" s="55"/>
      <c r="IO217" s="93"/>
    </row>
    <row r="218" spans="1:249" s="11" customFormat="1" ht="14.4" x14ac:dyDescent="0.3">
      <c r="A218" s="74"/>
      <c r="B218" s="68" t="s">
        <v>1654</v>
      </c>
      <c r="C218" s="344" t="s">
        <v>1653</v>
      </c>
      <c r="D218" s="344"/>
      <c r="E218" s="344"/>
      <c r="F218" s="344"/>
      <c r="G218" s="344"/>
      <c r="H218" s="69" t="s">
        <v>72</v>
      </c>
      <c r="I218" s="107">
        <v>8.9999999999999993E-3</v>
      </c>
      <c r="J218" s="98">
        <v>2</v>
      </c>
      <c r="K218" s="111">
        <v>2.7396E-3</v>
      </c>
      <c r="L218" s="112">
        <v>80322.25</v>
      </c>
      <c r="M218" s="82">
        <v>1.43</v>
      </c>
      <c r="N218" s="77">
        <v>114860.82</v>
      </c>
      <c r="O218" s="70"/>
      <c r="P218" s="73">
        <v>314.67</v>
      </c>
      <c r="Q218" s="78"/>
      <c r="R218" s="78"/>
      <c r="HY218" s="55"/>
      <c r="HZ218" s="65"/>
      <c r="IA218" s="65"/>
      <c r="IB218" s="65"/>
      <c r="IC218" s="65"/>
      <c r="ID218" s="65"/>
      <c r="IF218" s="16"/>
      <c r="IG218" s="16" t="s">
        <v>1653</v>
      </c>
      <c r="IH218" s="65"/>
      <c r="II218" s="16"/>
      <c r="IJ218" s="65"/>
      <c r="IK218" s="16"/>
      <c r="IL218" s="131"/>
      <c r="IM218" s="55"/>
      <c r="IO218" s="93"/>
    </row>
    <row r="219" spans="1:249" s="11" customFormat="1" ht="14.4" x14ac:dyDescent="0.3">
      <c r="A219" s="74"/>
      <c r="B219" s="68" t="s">
        <v>1652</v>
      </c>
      <c r="C219" s="344" t="s">
        <v>1651</v>
      </c>
      <c r="D219" s="344"/>
      <c r="E219" s="344"/>
      <c r="F219" s="344"/>
      <c r="G219" s="344"/>
      <c r="H219" s="69" t="s">
        <v>103</v>
      </c>
      <c r="I219" s="75">
        <v>1.4</v>
      </c>
      <c r="J219" s="98">
        <v>2</v>
      </c>
      <c r="K219" s="71">
        <v>0.42615999999999998</v>
      </c>
      <c r="L219" s="81">
        <v>60.6</v>
      </c>
      <c r="M219" s="82">
        <v>1.61</v>
      </c>
      <c r="N219" s="77">
        <v>97.57</v>
      </c>
      <c r="O219" s="70"/>
      <c r="P219" s="73">
        <v>41.58</v>
      </c>
      <c r="Q219" s="78"/>
      <c r="R219" s="78"/>
      <c r="HY219" s="55"/>
      <c r="HZ219" s="65"/>
      <c r="IA219" s="65"/>
      <c r="IB219" s="65"/>
      <c r="IC219" s="65"/>
      <c r="ID219" s="65"/>
      <c r="IF219" s="16"/>
      <c r="IG219" s="16" t="s">
        <v>1651</v>
      </c>
      <c r="IH219" s="65"/>
      <c r="II219" s="16"/>
      <c r="IJ219" s="65"/>
      <c r="IK219" s="16"/>
      <c r="IL219" s="131"/>
      <c r="IM219" s="55"/>
      <c r="IO219" s="93"/>
    </row>
    <row r="220" spans="1:249" s="11" customFormat="1" ht="14.4" x14ac:dyDescent="0.3">
      <c r="A220" s="94"/>
      <c r="B220" s="95"/>
      <c r="C220" s="372" t="s">
        <v>73</v>
      </c>
      <c r="D220" s="372"/>
      <c r="E220" s="372"/>
      <c r="F220" s="372"/>
      <c r="G220" s="372"/>
      <c r="H220" s="58"/>
      <c r="I220" s="59"/>
      <c r="J220" s="59"/>
      <c r="K220" s="59"/>
      <c r="L220" s="62"/>
      <c r="M220" s="59"/>
      <c r="N220" s="96"/>
      <c r="O220" s="59"/>
      <c r="P220" s="97">
        <v>801.61</v>
      </c>
      <c r="Q220" s="78"/>
      <c r="R220" s="78"/>
      <c r="HY220" s="55"/>
      <c r="HZ220" s="65"/>
      <c r="IA220" s="65"/>
      <c r="IB220" s="65"/>
      <c r="IC220" s="65"/>
      <c r="ID220" s="65"/>
      <c r="IF220" s="16"/>
      <c r="IG220" s="16"/>
      <c r="IH220" s="65" t="s">
        <v>73</v>
      </c>
      <c r="II220" s="16"/>
      <c r="IJ220" s="65"/>
      <c r="IK220" s="16"/>
      <c r="IL220" s="131"/>
      <c r="IM220" s="55"/>
      <c r="IO220" s="93"/>
    </row>
    <row r="221" spans="1:249" s="11" customFormat="1" ht="14.4" x14ac:dyDescent="0.3">
      <c r="A221" s="83"/>
      <c r="B221" s="68"/>
      <c r="C221" s="344" t="s">
        <v>74</v>
      </c>
      <c r="D221" s="344"/>
      <c r="E221" s="344"/>
      <c r="F221" s="344"/>
      <c r="G221" s="344"/>
      <c r="H221" s="69"/>
      <c r="I221" s="70"/>
      <c r="J221" s="70"/>
      <c r="K221" s="70"/>
      <c r="L221" s="72"/>
      <c r="M221" s="70"/>
      <c r="N221" s="72"/>
      <c r="O221" s="70"/>
      <c r="P221" s="104">
        <v>434.07</v>
      </c>
      <c r="HY221" s="55"/>
      <c r="HZ221" s="65"/>
      <c r="IA221" s="65"/>
      <c r="IB221" s="65"/>
      <c r="IC221" s="65"/>
      <c r="ID221" s="65"/>
      <c r="IF221" s="16"/>
      <c r="IG221" s="16"/>
      <c r="IH221" s="65"/>
      <c r="II221" s="16" t="s">
        <v>74</v>
      </c>
      <c r="IJ221" s="65"/>
      <c r="IK221" s="16"/>
      <c r="IL221" s="131"/>
      <c r="IM221" s="55"/>
      <c r="IO221" s="93"/>
    </row>
    <row r="222" spans="1:249" s="11" customFormat="1" ht="20.399999999999999" x14ac:dyDescent="0.3">
      <c r="A222" s="83"/>
      <c r="B222" s="68" t="s">
        <v>1650</v>
      </c>
      <c r="C222" s="344" t="s">
        <v>1649</v>
      </c>
      <c r="D222" s="344"/>
      <c r="E222" s="344"/>
      <c r="F222" s="344"/>
      <c r="G222" s="344"/>
      <c r="H222" s="69" t="s">
        <v>75</v>
      </c>
      <c r="I222" s="98">
        <v>94</v>
      </c>
      <c r="J222" s="75">
        <v>0.9</v>
      </c>
      <c r="K222" s="75">
        <v>84.6</v>
      </c>
      <c r="L222" s="72"/>
      <c r="M222" s="70"/>
      <c r="N222" s="72"/>
      <c r="O222" s="70"/>
      <c r="P222" s="104">
        <v>367.22</v>
      </c>
      <c r="HY222" s="55"/>
      <c r="HZ222" s="65"/>
      <c r="IA222" s="65"/>
      <c r="IB222" s="65"/>
      <c r="IC222" s="65"/>
      <c r="ID222" s="65"/>
      <c r="IF222" s="16"/>
      <c r="IG222" s="16"/>
      <c r="IH222" s="65"/>
      <c r="II222" s="16" t="s">
        <v>1649</v>
      </c>
      <c r="IJ222" s="65"/>
      <c r="IK222" s="16"/>
      <c r="IL222" s="131"/>
      <c r="IM222" s="55"/>
      <c r="IO222" s="93"/>
    </row>
    <row r="223" spans="1:249" s="11" customFormat="1" ht="20.399999999999999" x14ac:dyDescent="0.3">
      <c r="A223" s="83"/>
      <c r="B223" s="68" t="s">
        <v>1648</v>
      </c>
      <c r="C223" s="344" t="s">
        <v>1647</v>
      </c>
      <c r="D223" s="344"/>
      <c r="E223" s="344"/>
      <c r="F223" s="344"/>
      <c r="G223" s="344"/>
      <c r="H223" s="69" t="s">
        <v>75</v>
      </c>
      <c r="I223" s="98">
        <v>51</v>
      </c>
      <c r="J223" s="80">
        <v>0.85</v>
      </c>
      <c r="K223" s="80">
        <v>43.35</v>
      </c>
      <c r="L223" s="72"/>
      <c r="M223" s="70"/>
      <c r="N223" s="72"/>
      <c r="O223" s="70"/>
      <c r="P223" s="104">
        <v>188.17</v>
      </c>
      <c r="HY223" s="55"/>
      <c r="HZ223" s="65"/>
      <c r="IA223" s="65"/>
      <c r="IB223" s="65"/>
      <c r="IC223" s="65"/>
      <c r="ID223" s="65"/>
      <c r="IF223" s="16"/>
      <c r="IG223" s="16"/>
      <c r="IH223" s="65"/>
      <c r="II223" s="16" t="s">
        <v>1647</v>
      </c>
      <c r="IJ223" s="65"/>
      <c r="IK223" s="16"/>
      <c r="IL223" s="131"/>
      <c r="IM223" s="55"/>
      <c r="IO223" s="93"/>
    </row>
    <row r="224" spans="1:249" s="11" customFormat="1" ht="14.4" x14ac:dyDescent="0.3">
      <c r="A224" s="99"/>
      <c r="B224" s="100"/>
      <c r="C224" s="372" t="s">
        <v>76</v>
      </c>
      <c r="D224" s="372"/>
      <c r="E224" s="372"/>
      <c r="F224" s="372"/>
      <c r="G224" s="372"/>
      <c r="H224" s="58"/>
      <c r="I224" s="59"/>
      <c r="J224" s="59"/>
      <c r="K224" s="59"/>
      <c r="L224" s="62"/>
      <c r="M224" s="59"/>
      <c r="N224" s="96">
        <v>8915.9</v>
      </c>
      <c r="O224" s="59"/>
      <c r="P224" s="97">
        <v>1357</v>
      </c>
      <c r="HY224" s="55"/>
      <c r="HZ224" s="65"/>
      <c r="IA224" s="65"/>
      <c r="IB224" s="65"/>
      <c r="IC224" s="65"/>
      <c r="ID224" s="65"/>
      <c r="IF224" s="16"/>
      <c r="IG224" s="16"/>
      <c r="IH224" s="65"/>
      <c r="II224" s="16"/>
      <c r="IJ224" s="65" t="s">
        <v>76</v>
      </c>
      <c r="IK224" s="16"/>
      <c r="IL224" s="131"/>
      <c r="IM224" s="55"/>
      <c r="IO224" s="93"/>
    </row>
    <row r="225" spans="1:249" s="11" customFormat="1" ht="30.6" x14ac:dyDescent="0.3">
      <c r="A225" s="56" t="s">
        <v>124</v>
      </c>
      <c r="B225" s="57" t="s">
        <v>829</v>
      </c>
      <c r="C225" s="373" t="s">
        <v>830</v>
      </c>
      <c r="D225" s="373"/>
      <c r="E225" s="373"/>
      <c r="F225" s="373"/>
      <c r="G225" s="373"/>
      <c r="H225" s="58" t="s">
        <v>152</v>
      </c>
      <c r="I225" s="59">
        <v>0.4</v>
      </c>
      <c r="J225" s="60">
        <v>1</v>
      </c>
      <c r="K225" s="116">
        <v>0.4</v>
      </c>
      <c r="L225" s="62"/>
      <c r="M225" s="59"/>
      <c r="N225" s="63"/>
      <c r="O225" s="59"/>
      <c r="P225" s="64"/>
      <c r="HY225" s="55"/>
      <c r="HZ225" s="65" t="s">
        <v>830</v>
      </c>
      <c r="IA225" s="65" t="s">
        <v>4</v>
      </c>
      <c r="IB225" s="65" t="s">
        <v>4</v>
      </c>
      <c r="IC225" s="65" t="s">
        <v>4</v>
      </c>
      <c r="ID225" s="65" t="s">
        <v>4</v>
      </c>
      <c r="IF225" s="16"/>
      <c r="IG225" s="16"/>
      <c r="IH225" s="65"/>
      <c r="II225" s="16"/>
      <c r="IJ225" s="65"/>
      <c r="IK225" s="16"/>
      <c r="IL225" s="131"/>
      <c r="IM225" s="55"/>
      <c r="IO225" s="93"/>
    </row>
    <row r="226" spans="1:249" s="11" customFormat="1" ht="14.4" x14ac:dyDescent="0.3">
      <c r="A226" s="66"/>
      <c r="B226" s="15"/>
      <c r="C226" s="339" t="s">
        <v>1646</v>
      </c>
      <c r="D226" s="339"/>
      <c r="E226" s="339"/>
      <c r="F226" s="339"/>
      <c r="G226" s="339"/>
      <c r="H226" s="339"/>
      <c r="I226" s="339"/>
      <c r="J226" s="339"/>
      <c r="K226" s="339"/>
      <c r="L226" s="339"/>
      <c r="M226" s="339"/>
      <c r="N226" s="339"/>
      <c r="O226" s="339"/>
      <c r="P226" s="374"/>
      <c r="HY226" s="55"/>
      <c r="HZ226" s="65"/>
      <c r="IA226" s="65"/>
      <c r="IB226" s="65"/>
      <c r="IC226" s="65"/>
      <c r="ID226" s="65"/>
      <c r="IE226" s="3" t="s">
        <v>1646</v>
      </c>
      <c r="IF226" s="16"/>
      <c r="IG226" s="16"/>
      <c r="IH226" s="65"/>
      <c r="II226" s="16"/>
      <c r="IJ226" s="65"/>
      <c r="IK226" s="16"/>
      <c r="IL226" s="131"/>
      <c r="IM226" s="55"/>
      <c r="IO226" s="93"/>
    </row>
    <row r="227" spans="1:249" s="11" customFormat="1" ht="20.399999999999999" x14ac:dyDescent="0.3">
      <c r="A227" s="110"/>
      <c r="B227" s="95" t="s">
        <v>1085</v>
      </c>
      <c r="C227" s="375" t="s">
        <v>1084</v>
      </c>
      <c r="D227" s="375"/>
      <c r="E227" s="375"/>
      <c r="F227" s="375"/>
      <c r="G227" s="375"/>
      <c r="H227" s="375"/>
      <c r="I227" s="375"/>
      <c r="J227" s="375"/>
      <c r="K227" s="375"/>
      <c r="L227" s="375"/>
      <c r="M227" s="375"/>
      <c r="N227" s="375"/>
      <c r="O227" s="375"/>
      <c r="P227" s="376"/>
      <c r="HY227" s="55"/>
      <c r="HZ227" s="65"/>
      <c r="IA227" s="65"/>
      <c r="IB227" s="65"/>
      <c r="IC227" s="65"/>
      <c r="ID227" s="65"/>
      <c r="IF227" s="16"/>
      <c r="IG227" s="16"/>
      <c r="IH227" s="65"/>
      <c r="II227" s="16"/>
      <c r="IJ227" s="65"/>
      <c r="IK227" s="16"/>
      <c r="IL227" s="131"/>
      <c r="IM227" s="55"/>
      <c r="IN227" s="3" t="s">
        <v>1084</v>
      </c>
      <c r="IO227" s="93"/>
    </row>
    <row r="228" spans="1:249" s="11" customFormat="1" ht="14.4" x14ac:dyDescent="0.3">
      <c r="A228" s="67"/>
      <c r="B228" s="68" t="s">
        <v>57</v>
      </c>
      <c r="C228" s="344" t="s">
        <v>59</v>
      </c>
      <c r="D228" s="344"/>
      <c r="E228" s="344"/>
      <c r="F228" s="344"/>
      <c r="G228" s="344"/>
      <c r="H228" s="69" t="s">
        <v>60</v>
      </c>
      <c r="I228" s="70"/>
      <c r="J228" s="70"/>
      <c r="K228" s="107">
        <v>1.012</v>
      </c>
      <c r="L228" s="72"/>
      <c r="M228" s="70"/>
      <c r="N228" s="72"/>
      <c r="O228" s="70"/>
      <c r="P228" s="104">
        <v>578.16999999999996</v>
      </c>
      <c r="HY228" s="55"/>
      <c r="HZ228" s="65"/>
      <c r="IA228" s="65"/>
      <c r="IB228" s="65"/>
      <c r="IC228" s="65"/>
      <c r="ID228" s="65"/>
      <c r="IF228" s="16" t="s">
        <v>59</v>
      </c>
      <c r="IG228" s="16"/>
      <c r="IH228" s="65"/>
      <c r="II228" s="16"/>
      <c r="IJ228" s="65"/>
      <c r="IK228" s="16"/>
      <c r="IL228" s="131"/>
      <c r="IM228" s="55"/>
      <c r="IO228" s="93"/>
    </row>
    <row r="229" spans="1:249" s="11" customFormat="1" ht="14.4" x14ac:dyDescent="0.3">
      <c r="A229" s="74"/>
      <c r="B229" s="68" t="s">
        <v>182</v>
      </c>
      <c r="C229" s="344" t="s">
        <v>183</v>
      </c>
      <c r="D229" s="344"/>
      <c r="E229" s="344"/>
      <c r="F229" s="344"/>
      <c r="G229" s="344"/>
      <c r="H229" s="69" t="s">
        <v>60</v>
      </c>
      <c r="I229" s="75">
        <v>2.2000000000000002</v>
      </c>
      <c r="J229" s="80">
        <v>1.1499999999999999</v>
      </c>
      <c r="K229" s="107">
        <v>1.012</v>
      </c>
      <c r="L229" s="10"/>
      <c r="M229" s="76"/>
      <c r="N229" s="77">
        <v>571.30999999999995</v>
      </c>
      <c r="O229" s="70"/>
      <c r="P229" s="73">
        <v>578.16999999999996</v>
      </c>
      <c r="Q229" s="78"/>
      <c r="R229" s="78"/>
      <c r="HY229" s="55"/>
      <c r="HZ229" s="65"/>
      <c r="IA229" s="65"/>
      <c r="IB229" s="65"/>
      <c r="IC229" s="65"/>
      <c r="ID229" s="65"/>
      <c r="IF229" s="16"/>
      <c r="IG229" s="16" t="s">
        <v>183</v>
      </c>
      <c r="IH229" s="65"/>
      <c r="II229" s="16"/>
      <c r="IJ229" s="65"/>
      <c r="IK229" s="16"/>
      <c r="IL229" s="131"/>
      <c r="IM229" s="55"/>
      <c r="IO229" s="93"/>
    </row>
    <row r="230" spans="1:249" s="11" customFormat="1" ht="14.4" x14ac:dyDescent="0.3">
      <c r="A230" s="67"/>
      <c r="B230" s="68" t="s">
        <v>61</v>
      </c>
      <c r="C230" s="344" t="s">
        <v>62</v>
      </c>
      <c r="D230" s="344"/>
      <c r="E230" s="344"/>
      <c r="F230" s="344"/>
      <c r="G230" s="344"/>
      <c r="H230" s="69"/>
      <c r="I230" s="70"/>
      <c r="J230" s="70"/>
      <c r="K230" s="70"/>
      <c r="L230" s="72"/>
      <c r="M230" s="70"/>
      <c r="N230" s="72"/>
      <c r="O230" s="70"/>
      <c r="P230" s="104">
        <v>95.57</v>
      </c>
      <c r="HY230" s="55"/>
      <c r="HZ230" s="65"/>
      <c r="IA230" s="65"/>
      <c r="IB230" s="65"/>
      <c r="IC230" s="65"/>
      <c r="ID230" s="65"/>
      <c r="IF230" s="16" t="s">
        <v>62</v>
      </c>
      <c r="IG230" s="16"/>
      <c r="IH230" s="65"/>
      <c r="II230" s="16"/>
      <c r="IJ230" s="65"/>
      <c r="IK230" s="16"/>
      <c r="IL230" s="131"/>
      <c r="IM230" s="55"/>
      <c r="IO230" s="93"/>
    </row>
    <row r="231" spans="1:249" s="11" customFormat="1" ht="14.4" x14ac:dyDescent="0.3">
      <c r="A231" s="67"/>
      <c r="B231" s="68"/>
      <c r="C231" s="344" t="s">
        <v>63</v>
      </c>
      <c r="D231" s="344"/>
      <c r="E231" s="344"/>
      <c r="F231" s="344"/>
      <c r="G231" s="344"/>
      <c r="H231" s="69" t="s">
        <v>60</v>
      </c>
      <c r="I231" s="70"/>
      <c r="J231" s="70"/>
      <c r="K231" s="107">
        <v>0.125</v>
      </c>
      <c r="L231" s="72"/>
      <c r="M231" s="70"/>
      <c r="N231" s="72"/>
      <c r="O231" s="70"/>
      <c r="P231" s="104">
        <v>69.34</v>
      </c>
      <c r="HY231" s="55"/>
      <c r="HZ231" s="65"/>
      <c r="IA231" s="65"/>
      <c r="IB231" s="65"/>
      <c r="IC231" s="65"/>
      <c r="ID231" s="65"/>
      <c r="IF231" s="16" t="s">
        <v>63</v>
      </c>
      <c r="IG231" s="16"/>
      <c r="IH231" s="65"/>
      <c r="II231" s="16"/>
      <c r="IJ231" s="65"/>
      <c r="IK231" s="16"/>
      <c r="IL231" s="131"/>
      <c r="IM231" s="55"/>
      <c r="IO231" s="93"/>
    </row>
    <row r="232" spans="1:249" s="11" customFormat="1" ht="14.4" x14ac:dyDescent="0.3">
      <c r="A232" s="74"/>
      <c r="B232" s="68" t="s">
        <v>91</v>
      </c>
      <c r="C232" s="344" t="s">
        <v>92</v>
      </c>
      <c r="D232" s="344"/>
      <c r="E232" s="344"/>
      <c r="F232" s="344"/>
      <c r="G232" s="344"/>
      <c r="H232" s="69" t="s">
        <v>66</v>
      </c>
      <c r="I232" s="80">
        <v>0.25</v>
      </c>
      <c r="J232" s="80">
        <v>1.25</v>
      </c>
      <c r="K232" s="107">
        <v>0.125</v>
      </c>
      <c r="L232" s="10"/>
      <c r="M232" s="76"/>
      <c r="N232" s="77">
        <v>717.22</v>
      </c>
      <c r="O232" s="70"/>
      <c r="P232" s="73">
        <v>89.65</v>
      </c>
      <c r="Q232" s="78"/>
      <c r="R232" s="78"/>
      <c r="HY232" s="55"/>
      <c r="HZ232" s="65"/>
      <c r="IA232" s="65"/>
      <c r="IB232" s="65"/>
      <c r="IC232" s="65"/>
      <c r="ID232" s="65"/>
      <c r="IF232" s="16"/>
      <c r="IG232" s="16" t="s">
        <v>92</v>
      </c>
      <c r="IH232" s="65"/>
      <c r="II232" s="16"/>
      <c r="IJ232" s="65"/>
      <c r="IK232" s="16"/>
      <c r="IL232" s="131"/>
      <c r="IM232" s="55"/>
      <c r="IO232" s="93"/>
    </row>
    <row r="233" spans="1:249" s="11" customFormat="1" ht="14.4" x14ac:dyDescent="0.3">
      <c r="A233" s="83"/>
      <c r="B233" s="68" t="s">
        <v>93</v>
      </c>
      <c r="C233" s="344" t="s">
        <v>94</v>
      </c>
      <c r="D233" s="344"/>
      <c r="E233" s="344"/>
      <c r="F233" s="344"/>
      <c r="G233" s="344"/>
      <c r="H233" s="69" t="s">
        <v>60</v>
      </c>
      <c r="I233" s="80">
        <v>0.25</v>
      </c>
      <c r="J233" s="80">
        <v>1.25</v>
      </c>
      <c r="K233" s="107">
        <v>0.125</v>
      </c>
      <c r="L233" s="72"/>
      <c r="M233" s="70"/>
      <c r="N233" s="84">
        <v>554.75</v>
      </c>
      <c r="O233" s="70"/>
      <c r="P233" s="104">
        <v>69.34</v>
      </c>
      <c r="HY233" s="55"/>
      <c r="HZ233" s="65"/>
      <c r="IA233" s="65"/>
      <c r="IB233" s="65"/>
      <c r="IC233" s="65"/>
      <c r="ID233" s="65"/>
      <c r="IF233" s="16"/>
      <c r="IG233" s="16"/>
      <c r="IH233" s="65"/>
      <c r="II233" s="16"/>
      <c r="IJ233" s="65"/>
      <c r="IK233" s="16" t="s">
        <v>94</v>
      </c>
      <c r="IL233" s="131"/>
      <c r="IM233" s="55"/>
      <c r="IO233" s="93"/>
    </row>
    <row r="234" spans="1:249" s="11" customFormat="1" ht="20.399999999999999" x14ac:dyDescent="0.3">
      <c r="A234" s="74"/>
      <c r="B234" s="68" t="s">
        <v>832</v>
      </c>
      <c r="C234" s="344" t="s">
        <v>833</v>
      </c>
      <c r="D234" s="344"/>
      <c r="E234" s="344"/>
      <c r="F234" s="344"/>
      <c r="G234" s="344"/>
      <c r="H234" s="69" t="s">
        <v>66</v>
      </c>
      <c r="I234" s="80">
        <v>0.39</v>
      </c>
      <c r="J234" s="80">
        <v>1.25</v>
      </c>
      <c r="K234" s="107">
        <v>0.19500000000000001</v>
      </c>
      <c r="L234" s="81">
        <v>21.39</v>
      </c>
      <c r="M234" s="82">
        <v>1.42</v>
      </c>
      <c r="N234" s="77">
        <v>30.37</v>
      </c>
      <c r="O234" s="70"/>
      <c r="P234" s="73">
        <v>5.92</v>
      </c>
      <c r="Q234" s="78"/>
      <c r="R234" s="78"/>
      <c r="HY234" s="55"/>
      <c r="HZ234" s="65"/>
      <c r="IA234" s="65"/>
      <c r="IB234" s="65"/>
      <c r="IC234" s="65"/>
      <c r="ID234" s="65"/>
      <c r="IF234" s="16"/>
      <c r="IG234" s="16" t="s">
        <v>833</v>
      </c>
      <c r="IH234" s="65"/>
      <c r="II234" s="16"/>
      <c r="IJ234" s="65"/>
      <c r="IK234" s="16"/>
      <c r="IL234" s="131"/>
      <c r="IM234" s="55"/>
      <c r="IO234" s="93"/>
    </row>
    <row r="235" spans="1:249" s="11" customFormat="1" ht="14.4" x14ac:dyDescent="0.3">
      <c r="A235" s="67"/>
      <c r="B235" s="68" t="s">
        <v>80</v>
      </c>
      <c r="C235" s="344" t="s">
        <v>99</v>
      </c>
      <c r="D235" s="344"/>
      <c r="E235" s="344"/>
      <c r="F235" s="344"/>
      <c r="G235" s="344"/>
      <c r="H235" s="69"/>
      <c r="I235" s="70"/>
      <c r="J235" s="70"/>
      <c r="K235" s="70"/>
      <c r="L235" s="72"/>
      <c r="M235" s="70"/>
      <c r="N235" s="72"/>
      <c r="O235" s="70"/>
      <c r="P235" s="104">
        <v>506.98</v>
      </c>
      <c r="HY235" s="55"/>
      <c r="HZ235" s="65"/>
      <c r="IA235" s="65"/>
      <c r="IB235" s="65"/>
      <c r="IC235" s="65"/>
      <c r="ID235" s="65"/>
      <c r="IF235" s="16" t="s">
        <v>99</v>
      </c>
      <c r="IG235" s="16"/>
      <c r="IH235" s="65"/>
      <c r="II235" s="16"/>
      <c r="IJ235" s="65"/>
      <c r="IK235" s="16"/>
      <c r="IL235" s="131"/>
      <c r="IM235" s="55"/>
      <c r="IO235" s="93"/>
    </row>
    <row r="236" spans="1:249" s="11" customFormat="1" ht="30.6" x14ac:dyDescent="0.3">
      <c r="A236" s="74"/>
      <c r="B236" s="68" t="s">
        <v>834</v>
      </c>
      <c r="C236" s="344" t="s">
        <v>835</v>
      </c>
      <c r="D236" s="344"/>
      <c r="E236" s="344"/>
      <c r="F236" s="344"/>
      <c r="G236" s="344"/>
      <c r="H236" s="69" t="s">
        <v>145</v>
      </c>
      <c r="I236" s="98">
        <v>15</v>
      </c>
      <c r="J236" s="70"/>
      <c r="K236" s="98">
        <v>6</v>
      </c>
      <c r="L236" s="81">
        <v>40.94</v>
      </c>
      <c r="M236" s="82">
        <v>1.53</v>
      </c>
      <c r="N236" s="77">
        <v>62.64</v>
      </c>
      <c r="O236" s="70"/>
      <c r="P236" s="73">
        <v>375.84</v>
      </c>
      <c r="Q236" s="78"/>
      <c r="R236" s="78"/>
      <c r="HY236" s="55"/>
      <c r="HZ236" s="65"/>
      <c r="IA236" s="65"/>
      <c r="IB236" s="65"/>
      <c r="IC236" s="65"/>
      <c r="ID236" s="65"/>
      <c r="IF236" s="16"/>
      <c r="IG236" s="16" t="s">
        <v>835</v>
      </c>
      <c r="IH236" s="65"/>
      <c r="II236" s="16"/>
      <c r="IJ236" s="65"/>
      <c r="IK236" s="16"/>
      <c r="IL236" s="131"/>
      <c r="IM236" s="55"/>
      <c r="IO236" s="93"/>
    </row>
    <row r="237" spans="1:249" s="11" customFormat="1" ht="14.4" x14ac:dyDescent="0.3">
      <c r="A237" s="74"/>
      <c r="B237" s="68" t="s">
        <v>836</v>
      </c>
      <c r="C237" s="344" t="s">
        <v>837</v>
      </c>
      <c r="D237" s="344"/>
      <c r="E237" s="344"/>
      <c r="F237" s="344"/>
      <c r="G237" s="344"/>
      <c r="H237" s="69" t="s">
        <v>103</v>
      </c>
      <c r="I237" s="107">
        <v>3.3000000000000002E-2</v>
      </c>
      <c r="J237" s="70"/>
      <c r="K237" s="102">
        <v>1.32E-2</v>
      </c>
      <c r="L237" s="81">
        <v>329.28</v>
      </c>
      <c r="M237" s="82">
        <v>1.1100000000000001</v>
      </c>
      <c r="N237" s="77">
        <v>365.5</v>
      </c>
      <c r="O237" s="70"/>
      <c r="P237" s="73">
        <v>4.82</v>
      </c>
      <c r="Q237" s="78"/>
      <c r="R237" s="78"/>
      <c r="HY237" s="55"/>
      <c r="HZ237" s="65"/>
      <c r="IA237" s="65"/>
      <c r="IB237" s="65"/>
      <c r="IC237" s="65"/>
      <c r="ID237" s="65"/>
      <c r="IF237" s="16"/>
      <c r="IG237" s="16" t="s">
        <v>837</v>
      </c>
      <c r="IH237" s="65"/>
      <c r="II237" s="16"/>
      <c r="IJ237" s="65"/>
      <c r="IK237" s="16"/>
      <c r="IL237" s="131"/>
      <c r="IM237" s="55"/>
      <c r="IO237" s="93"/>
    </row>
    <row r="238" spans="1:249" s="11" customFormat="1" ht="14.4" x14ac:dyDescent="0.3">
      <c r="A238" s="74"/>
      <c r="B238" s="68" t="s">
        <v>838</v>
      </c>
      <c r="C238" s="344" t="s">
        <v>839</v>
      </c>
      <c r="D238" s="344"/>
      <c r="E238" s="344"/>
      <c r="F238" s="344"/>
      <c r="G238" s="344"/>
      <c r="H238" s="69" t="s">
        <v>81</v>
      </c>
      <c r="I238" s="75">
        <v>0.3</v>
      </c>
      <c r="J238" s="70"/>
      <c r="K238" s="80">
        <v>0.12</v>
      </c>
      <c r="L238" s="81">
        <v>237.35</v>
      </c>
      <c r="M238" s="82">
        <v>1.43</v>
      </c>
      <c r="N238" s="77">
        <v>339.41</v>
      </c>
      <c r="O238" s="70"/>
      <c r="P238" s="73">
        <v>40.729999999999997</v>
      </c>
      <c r="Q238" s="78"/>
      <c r="R238" s="78"/>
      <c r="HY238" s="55"/>
      <c r="HZ238" s="65"/>
      <c r="IA238" s="65"/>
      <c r="IB238" s="65"/>
      <c r="IC238" s="65"/>
      <c r="ID238" s="65"/>
      <c r="IF238" s="16"/>
      <c r="IG238" s="16" t="s">
        <v>839</v>
      </c>
      <c r="IH238" s="65"/>
      <c r="II238" s="16"/>
      <c r="IJ238" s="65"/>
      <c r="IK238" s="16"/>
      <c r="IL238" s="131"/>
      <c r="IM238" s="55"/>
      <c r="IO238" s="93"/>
    </row>
    <row r="239" spans="1:249" s="11" customFormat="1" ht="20.399999999999999" x14ac:dyDescent="0.3">
      <c r="A239" s="74"/>
      <c r="B239" s="68" t="s">
        <v>840</v>
      </c>
      <c r="C239" s="344" t="s">
        <v>841</v>
      </c>
      <c r="D239" s="344"/>
      <c r="E239" s="344"/>
      <c r="F239" s="344"/>
      <c r="G239" s="344"/>
      <c r="H239" s="69" t="s">
        <v>204</v>
      </c>
      <c r="I239" s="107">
        <v>0.14299999999999999</v>
      </c>
      <c r="J239" s="70"/>
      <c r="K239" s="102">
        <v>5.7200000000000001E-2</v>
      </c>
      <c r="L239" s="81">
        <v>774.67</v>
      </c>
      <c r="M239" s="82">
        <v>1.69</v>
      </c>
      <c r="N239" s="77">
        <v>1309.19</v>
      </c>
      <c r="O239" s="70"/>
      <c r="P239" s="73">
        <v>74.89</v>
      </c>
      <c r="Q239" s="78"/>
      <c r="R239" s="78"/>
      <c r="HY239" s="55"/>
      <c r="HZ239" s="65"/>
      <c r="IA239" s="65"/>
      <c r="IB239" s="65"/>
      <c r="IC239" s="65"/>
      <c r="ID239" s="65"/>
      <c r="IF239" s="16"/>
      <c r="IG239" s="16" t="s">
        <v>841</v>
      </c>
      <c r="IH239" s="65"/>
      <c r="II239" s="16"/>
      <c r="IJ239" s="65"/>
      <c r="IK239" s="16"/>
      <c r="IL239" s="131"/>
      <c r="IM239" s="55"/>
      <c r="IO239" s="93"/>
    </row>
    <row r="240" spans="1:249" s="11" customFormat="1" ht="14.4" x14ac:dyDescent="0.3">
      <c r="A240" s="74"/>
      <c r="B240" s="68" t="s">
        <v>842</v>
      </c>
      <c r="C240" s="344" t="s">
        <v>843</v>
      </c>
      <c r="D240" s="344"/>
      <c r="E240" s="344"/>
      <c r="F240" s="344"/>
      <c r="G240" s="344"/>
      <c r="H240" s="69" t="s">
        <v>204</v>
      </c>
      <c r="I240" s="80">
        <v>0.02</v>
      </c>
      <c r="J240" s="70"/>
      <c r="K240" s="107">
        <v>8.0000000000000002E-3</v>
      </c>
      <c r="L240" s="81">
        <v>830.95</v>
      </c>
      <c r="M240" s="82">
        <v>1.61</v>
      </c>
      <c r="N240" s="77">
        <v>1337.83</v>
      </c>
      <c r="O240" s="70"/>
      <c r="P240" s="73">
        <v>10.7</v>
      </c>
      <c r="Q240" s="78"/>
      <c r="R240" s="78"/>
      <c r="HY240" s="55"/>
      <c r="HZ240" s="65"/>
      <c r="IA240" s="65"/>
      <c r="IB240" s="65"/>
      <c r="IC240" s="65"/>
      <c r="ID240" s="65"/>
      <c r="IF240" s="16"/>
      <c r="IG240" s="16" t="s">
        <v>843</v>
      </c>
      <c r="IH240" s="65"/>
      <c r="II240" s="16"/>
      <c r="IJ240" s="65"/>
      <c r="IK240" s="16"/>
      <c r="IL240" s="131"/>
      <c r="IM240" s="55"/>
      <c r="IO240" s="93"/>
    </row>
    <row r="241" spans="1:249" s="11" customFormat="1" ht="14.4" x14ac:dyDescent="0.3">
      <c r="A241" s="85" t="s">
        <v>69</v>
      </c>
      <c r="B241" s="86" t="s">
        <v>844</v>
      </c>
      <c r="C241" s="371" t="s">
        <v>845</v>
      </c>
      <c r="D241" s="371"/>
      <c r="E241" s="371"/>
      <c r="F241" s="371"/>
      <c r="G241" s="371"/>
      <c r="H241" s="87" t="s">
        <v>145</v>
      </c>
      <c r="I241" s="114">
        <v>11</v>
      </c>
      <c r="J241" s="89"/>
      <c r="K241" s="88">
        <v>4.4000000000000004</v>
      </c>
      <c r="L241" s="91"/>
      <c r="M241" s="89"/>
      <c r="N241" s="91"/>
      <c r="O241" s="89"/>
      <c r="P241" s="92"/>
      <c r="HY241" s="55"/>
      <c r="HZ241" s="65"/>
      <c r="IA241" s="65"/>
      <c r="IB241" s="65"/>
      <c r="IC241" s="65"/>
      <c r="ID241" s="65"/>
      <c r="IF241" s="16"/>
      <c r="IG241" s="16"/>
      <c r="IH241" s="65"/>
      <c r="II241" s="16"/>
      <c r="IJ241" s="65"/>
      <c r="IK241" s="16"/>
      <c r="IL241" s="131"/>
      <c r="IM241" s="55"/>
      <c r="IO241" s="93" t="s">
        <v>845</v>
      </c>
    </row>
    <row r="242" spans="1:249" s="11" customFormat="1" ht="30.6" x14ac:dyDescent="0.3">
      <c r="A242" s="85" t="s">
        <v>162</v>
      </c>
      <c r="B242" s="86" t="s">
        <v>846</v>
      </c>
      <c r="C242" s="371" t="s">
        <v>847</v>
      </c>
      <c r="D242" s="371"/>
      <c r="E242" s="371"/>
      <c r="F242" s="371"/>
      <c r="G242" s="371"/>
      <c r="H242" s="87" t="s">
        <v>204</v>
      </c>
      <c r="I242" s="114">
        <v>0</v>
      </c>
      <c r="J242" s="89"/>
      <c r="K242" s="114">
        <v>0</v>
      </c>
      <c r="L242" s="91"/>
      <c r="M242" s="89"/>
      <c r="N242" s="91"/>
      <c r="O242" s="89"/>
      <c r="P242" s="92"/>
      <c r="HY242" s="55"/>
      <c r="HZ242" s="65"/>
      <c r="IA242" s="65"/>
      <c r="IB242" s="65"/>
      <c r="IC242" s="65"/>
      <c r="ID242" s="65"/>
      <c r="IF242" s="16"/>
      <c r="IG242" s="16"/>
      <c r="IH242" s="65"/>
      <c r="II242" s="16"/>
      <c r="IJ242" s="65"/>
      <c r="IK242" s="16"/>
      <c r="IL242" s="131"/>
      <c r="IM242" s="55"/>
      <c r="IO242" s="93" t="s">
        <v>847</v>
      </c>
    </row>
    <row r="243" spans="1:249" s="11" customFormat="1" ht="14.4" x14ac:dyDescent="0.3">
      <c r="A243" s="94"/>
      <c r="B243" s="95"/>
      <c r="C243" s="372" t="s">
        <v>73</v>
      </c>
      <c r="D243" s="372"/>
      <c r="E243" s="372"/>
      <c r="F243" s="372"/>
      <c r="G243" s="372"/>
      <c r="H243" s="58"/>
      <c r="I243" s="59"/>
      <c r="J243" s="59"/>
      <c r="K243" s="59"/>
      <c r="L243" s="62"/>
      <c r="M243" s="59"/>
      <c r="N243" s="96"/>
      <c r="O243" s="59"/>
      <c r="P243" s="97">
        <v>1250.06</v>
      </c>
      <c r="Q243" s="78"/>
      <c r="R243" s="78"/>
      <c r="HY243" s="55"/>
      <c r="HZ243" s="65"/>
      <c r="IA243" s="65"/>
      <c r="IB243" s="65"/>
      <c r="IC243" s="65"/>
      <c r="ID243" s="65"/>
      <c r="IF243" s="16"/>
      <c r="IG243" s="16"/>
      <c r="IH243" s="65" t="s">
        <v>73</v>
      </c>
      <c r="II243" s="16"/>
      <c r="IJ243" s="65"/>
      <c r="IK243" s="16"/>
      <c r="IL243" s="131"/>
      <c r="IM243" s="55"/>
      <c r="IO243" s="93"/>
    </row>
    <row r="244" spans="1:249" s="11" customFormat="1" ht="14.4" x14ac:dyDescent="0.3">
      <c r="A244" s="83"/>
      <c r="B244" s="68"/>
      <c r="C244" s="344" t="s">
        <v>74</v>
      </c>
      <c r="D244" s="344"/>
      <c r="E244" s="344"/>
      <c r="F244" s="344"/>
      <c r="G244" s="344"/>
      <c r="H244" s="69"/>
      <c r="I244" s="70"/>
      <c r="J244" s="70"/>
      <c r="K244" s="70"/>
      <c r="L244" s="72"/>
      <c r="M244" s="70"/>
      <c r="N244" s="72"/>
      <c r="O244" s="70"/>
      <c r="P244" s="104">
        <v>647.51</v>
      </c>
      <c r="HY244" s="55"/>
      <c r="HZ244" s="65"/>
      <c r="IA244" s="65"/>
      <c r="IB244" s="65"/>
      <c r="IC244" s="65"/>
      <c r="ID244" s="65"/>
      <c r="IF244" s="16"/>
      <c r="IG244" s="16"/>
      <c r="IH244" s="65"/>
      <c r="II244" s="16" t="s">
        <v>74</v>
      </c>
      <c r="IJ244" s="65"/>
      <c r="IK244" s="16"/>
      <c r="IL244" s="131"/>
      <c r="IM244" s="55"/>
      <c r="IO244" s="93"/>
    </row>
    <row r="245" spans="1:249" s="11" customFormat="1" ht="20.399999999999999" x14ac:dyDescent="0.3">
      <c r="A245" s="83"/>
      <c r="B245" s="68" t="s">
        <v>338</v>
      </c>
      <c r="C245" s="344" t="s">
        <v>339</v>
      </c>
      <c r="D245" s="344"/>
      <c r="E245" s="344"/>
      <c r="F245" s="344"/>
      <c r="G245" s="344"/>
      <c r="H245" s="69" t="s">
        <v>75</v>
      </c>
      <c r="I245" s="98">
        <v>97</v>
      </c>
      <c r="J245" s="75">
        <v>0.9</v>
      </c>
      <c r="K245" s="75">
        <v>87.3</v>
      </c>
      <c r="L245" s="72"/>
      <c r="M245" s="70"/>
      <c r="N245" s="72"/>
      <c r="O245" s="70"/>
      <c r="P245" s="104">
        <v>565.28</v>
      </c>
      <c r="HY245" s="55"/>
      <c r="HZ245" s="65"/>
      <c r="IA245" s="65"/>
      <c r="IB245" s="65"/>
      <c r="IC245" s="65"/>
      <c r="ID245" s="65"/>
      <c r="IF245" s="16"/>
      <c r="IG245" s="16"/>
      <c r="IH245" s="65"/>
      <c r="II245" s="16" t="s">
        <v>339</v>
      </c>
      <c r="IJ245" s="65"/>
      <c r="IK245" s="16"/>
      <c r="IL245" s="131"/>
      <c r="IM245" s="55"/>
      <c r="IO245" s="93"/>
    </row>
    <row r="246" spans="1:249" s="11" customFormat="1" ht="20.399999999999999" x14ac:dyDescent="0.3">
      <c r="A246" s="83"/>
      <c r="B246" s="68" t="s">
        <v>340</v>
      </c>
      <c r="C246" s="344" t="s">
        <v>341</v>
      </c>
      <c r="D246" s="344"/>
      <c r="E246" s="344"/>
      <c r="F246" s="344"/>
      <c r="G246" s="344"/>
      <c r="H246" s="69" t="s">
        <v>75</v>
      </c>
      <c r="I246" s="98">
        <v>55</v>
      </c>
      <c r="J246" s="80">
        <v>0.85</v>
      </c>
      <c r="K246" s="80">
        <v>46.75</v>
      </c>
      <c r="L246" s="72"/>
      <c r="M246" s="70"/>
      <c r="N246" s="72"/>
      <c r="O246" s="70"/>
      <c r="P246" s="104">
        <v>302.70999999999998</v>
      </c>
      <c r="HY246" s="55"/>
      <c r="HZ246" s="65"/>
      <c r="IA246" s="65"/>
      <c r="IB246" s="65"/>
      <c r="IC246" s="65"/>
      <c r="ID246" s="65"/>
      <c r="IF246" s="16"/>
      <c r="IG246" s="16"/>
      <c r="IH246" s="65"/>
      <c r="II246" s="16" t="s">
        <v>341</v>
      </c>
      <c r="IJ246" s="65"/>
      <c r="IK246" s="16"/>
      <c r="IL246" s="131"/>
      <c r="IM246" s="55"/>
      <c r="IO246" s="93"/>
    </row>
    <row r="247" spans="1:249" s="11" customFormat="1" ht="14.4" x14ac:dyDescent="0.3">
      <c r="A247" s="99"/>
      <c r="B247" s="100"/>
      <c r="C247" s="372" t="s">
        <v>76</v>
      </c>
      <c r="D247" s="372"/>
      <c r="E247" s="372"/>
      <c r="F247" s="372"/>
      <c r="G247" s="372"/>
      <c r="H247" s="58"/>
      <c r="I247" s="59"/>
      <c r="J247" s="59"/>
      <c r="K247" s="59"/>
      <c r="L247" s="62"/>
      <c r="M247" s="59"/>
      <c r="N247" s="96">
        <v>5295.13</v>
      </c>
      <c r="O247" s="59"/>
      <c r="P247" s="97">
        <v>2118.0500000000002</v>
      </c>
      <c r="HY247" s="55"/>
      <c r="HZ247" s="65"/>
      <c r="IA247" s="65"/>
      <c r="IB247" s="65"/>
      <c r="IC247" s="65"/>
      <c r="ID247" s="65"/>
      <c r="IF247" s="16"/>
      <c r="IG247" s="16"/>
      <c r="IH247" s="65"/>
      <c r="II247" s="16"/>
      <c r="IJ247" s="65" t="s">
        <v>76</v>
      </c>
      <c r="IK247" s="16"/>
      <c r="IL247" s="131"/>
      <c r="IM247" s="55"/>
      <c r="IO247" s="93"/>
    </row>
    <row r="248" spans="1:249" s="11" customFormat="1" ht="40.799999999999997" x14ac:dyDescent="0.3">
      <c r="A248" s="56" t="s">
        <v>125</v>
      </c>
      <c r="B248" s="57" t="s">
        <v>1645</v>
      </c>
      <c r="C248" s="373" t="s">
        <v>1644</v>
      </c>
      <c r="D248" s="373"/>
      <c r="E248" s="373"/>
      <c r="F248" s="373"/>
      <c r="G248" s="373"/>
      <c r="H248" s="58" t="s">
        <v>118</v>
      </c>
      <c r="I248" s="59">
        <v>4.3999999999999997E-2</v>
      </c>
      <c r="J248" s="60">
        <v>1</v>
      </c>
      <c r="K248" s="101">
        <v>4.3999999999999997E-2</v>
      </c>
      <c r="L248" s="96">
        <v>3441.33</v>
      </c>
      <c r="M248" s="106">
        <v>1.38</v>
      </c>
      <c r="N248" s="132">
        <v>4749.04</v>
      </c>
      <c r="O248" s="59"/>
      <c r="P248" s="134">
        <v>208.96</v>
      </c>
      <c r="HY248" s="55"/>
      <c r="HZ248" s="65" t="s">
        <v>1644</v>
      </c>
      <c r="IA248" s="65" t="s">
        <v>4</v>
      </c>
      <c r="IB248" s="65" t="s">
        <v>4</v>
      </c>
      <c r="IC248" s="65" t="s">
        <v>4</v>
      </c>
      <c r="ID248" s="65" t="s">
        <v>4</v>
      </c>
      <c r="IF248" s="16"/>
      <c r="IG248" s="16"/>
      <c r="IH248" s="65"/>
      <c r="II248" s="16"/>
      <c r="IJ248" s="65"/>
      <c r="IK248" s="16"/>
      <c r="IL248" s="131"/>
      <c r="IM248" s="55"/>
      <c r="IO248" s="93"/>
    </row>
    <row r="249" spans="1:249" s="11" customFormat="1" ht="14.4" x14ac:dyDescent="0.3">
      <c r="A249" s="66"/>
      <c r="B249" s="15"/>
      <c r="C249" s="339" t="s">
        <v>1643</v>
      </c>
      <c r="D249" s="339"/>
      <c r="E249" s="339"/>
      <c r="F249" s="339"/>
      <c r="G249" s="339"/>
      <c r="H249" s="339"/>
      <c r="I249" s="339"/>
      <c r="J249" s="339"/>
      <c r="K249" s="339"/>
      <c r="L249" s="339"/>
      <c r="M249" s="339"/>
      <c r="N249" s="339"/>
      <c r="O249" s="339"/>
      <c r="P249" s="374"/>
      <c r="HY249" s="55"/>
      <c r="HZ249" s="65"/>
      <c r="IA249" s="65"/>
      <c r="IB249" s="65"/>
      <c r="IC249" s="65"/>
      <c r="ID249" s="65"/>
      <c r="IE249" s="3" t="s">
        <v>1643</v>
      </c>
      <c r="IF249" s="16"/>
      <c r="IG249" s="16"/>
      <c r="IH249" s="65"/>
      <c r="II249" s="16"/>
      <c r="IJ249" s="65"/>
      <c r="IK249" s="16"/>
      <c r="IL249" s="131"/>
      <c r="IM249" s="55"/>
      <c r="IO249" s="93"/>
    </row>
    <row r="250" spans="1:249" s="11" customFormat="1" ht="14.4" x14ac:dyDescent="0.3">
      <c r="A250" s="99"/>
      <c r="B250" s="100"/>
      <c r="C250" s="372" t="s">
        <v>76</v>
      </c>
      <c r="D250" s="372"/>
      <c r="E250" s="372"/>
      <c r="F250" s="372"/>
      <c r="G250" s="372"/>
      <c r="H250" s="58"/>
      <c r="I250" s="59"/>
      <c r="J250" s="59"/>
      <c r="K250" s="59"/>
      <c r="L250" s="62"/>
      <c r="M250" s="59"/>
      <c r="N250" s="62"/>
      <c r="O250" s="59"/>
      <c r="P250" s="134">
        <v>208.96</v>
      </c>
      <c r="HY250" s="55"/>
      <c r="HZ250" s="65"/>
      <c r="IA250" s="65"/>
      <c r="IB250" s="65"/>
      <c r="IC250" s="65"/>
      <c r="ID250" s="65"/>
      <c r="IF250" s="16"/>
      <c r="IG250" s="16"/>
      <c r="IH250" s="65"/>
      <c r="II250" s="16"/>
      <c r="IJ250" s="65" t="s">
        <v>76</v>
      </c>
      <c r="IK250" s="16"/>
      <c r="IL250" s="131"/>
      <c r="IM250" s="55"/>
      <c r="IO250" s="93"/>
    </row>
    <row r="251" spans="1:249" s="11" customFormat="1" ht="40.799999999999997" x14ac:dyDescent="0.3">
      <c r="A251" s="56" t="s">
        <v>126</v>
      </c>
      <c r="B251" s="57" t="s">
        <v>1354</v>
      </c>
      <c r="C251" s="373" t="s">
        <v>1353</v>
      </c>
      <c r="D251" s="373"/>
      <c r="E251" s="373"/>
      <c r="F251" s="373"/>
      <c r="G251" s="373"/>
      <c r="H251" s="58" t="s">
        <v>204</v>
      </c>
      <c r="I251" s="59">
        <v>0.46200000000000002</v>
      </c>
      <c r="J251" s="60">
        <v>1</v>
      </c>
      <c r="K251" s="101">
        <v>0.46200000000000002</v>
      </c>
      <c r="L251" s="96">
        <v>2760.53</v>
      </c>
      <c r="M251" s="106">
        <v>1.29</v>
      </c>
      <c r="N251" s="132">
        <v>3561.08</v>
      </c>
      <c r="O251" s="59"/>
      <c r="P251" s="97">
        <v>1645.22</v>
      </c>
      <c r="HY251" s="55"/>
      <c r="HZ251" s="65" t="s">
        <v>1353</v>
      </c>
      <c r="IA251" s="65" t="s">
        <v>4</v>
      </c>
      <c r="IB251" s="65" t="s">
        <v>4</v>
      </c>
      <c r="IC251" s="65" t="s">
        <v>4</v>
      </c>
      <c r="ID251" s="65" t="s">
        <v>4</v>
      </c>
      <c r="IF251" s="16"/>
      <c r="IG251" s="16"/>
      <c r="IH251" s="65"/>
      <c r="II251" s="16"/>
      <c r="IJ251" s="65"/>
      <c r="IK251" s="16"/>
      <c r="IL251" s="131"/>
      <c r="IM251" s="55"/>
      <c r="IO251" s="93"/>
    </row>
    <row r="252" spans="1:249" s="11" customFormat="1" ht="14.4" x14ac:dyDescent="0.3">
      <c r="A252" s="66"/>
      <c r="B252" s="15"/>
      <c r="C252" s="339" t="s">
        <v>1642</v>
      </c>
      <c r="D252" s="339"/>
      <c r="E252" s="339"/>
      <c r="F252" s="339"/>
      <c r="G252" s="339"/>
      <c r="H252" s="339"/>
      <c r="I252" s="339"/>
      <c r="J252" s="339"/>
      <c r="K252" s="339"/>
      <c r="L252" s="339"/>
      <c r="M252" s="339"/>
      <c r="N252" s="339"/>
      <c r="O252" s="339"/>
      <c r="P252" s="374"/>
      <c r="HY252" s="55"/>
      <c r="HZ252" s="65"/>
      <c r="IA252" s="65"/>
      <c r="IB252" s="65"/>
      <c r="IC252" s="65"/>
      <c r="ID252" s="65"/>
      <c r="IE252" s="3" t="s">
        <v>1642</v>
      </c>
      <c r="IF252" s="16"/>
      <c r="IG252" s="16"/>
      <c r="IH252" s="65"/>
      <c r="II252" s="16"/>
      <c r="IJ252" s="65"/>
      <c r="IK252" s="16"/>
      <c r="IL252" s="131"/>
      <c r="IM252" s="55"/>
      <c r="IO252" s="93"/>
    </row>
    <row r="253" spans="1:249" s="11" customFormat="1" ht="14.4" x14ac:dyDescent="0.3">
      <c r="A253" s="99"/>
      <c r="B253" s="100"/>
      <c r="C253" s="372" t="s">
        <v>76</v>
      </c>
      <c r="D253" s="372"/>
      <c r="E253" s="372"/>
      <c r="F253" s="372"/>
      <c r="G253" s="372"/>
      <c r="H253" s="58"/>
      <c r="I253" s="59"/>
      <c r="J253" s="59"/>
      <c r="K253" s="59"/>
      <c r="L253" s="62"/>
      <c r="M253" s="59"/>
      <c r="N253" s="62"/>
      <c r="O253" s="59"/>
      <c r="P253" s="97">
        <v>1645.22</v>
      </c>
      <c r="HY253" s="55"/>
      <c r="HZ253" s="65"/>
      <c r="IA253" s="65"/>
      <c r="IB253" s="65"/>
      <c r="IC253" s="65"/>
      <c r="ID253" s="65"/>
      <c r="IF253" s="16"/>
      <c r="IG253" s="16"/>
      <c r="IH253" s="65"/>
      <c r="II253" s="16"/>
      <c r="IJ253" s="65" t="s">
        <v>76</v>
      </c>
      <c r="IK253" s="16"/>
      <c r="IL253" s="131"/>
      <c r="IM253" s="55"/>
      <c r="IO253" s="93"/>
    </row>
    <row r="254" spans="1:249" s="11" customFormat="1" ht="14.4" x14ac:dyDescent="0.3">
      <c r="A254" s="362" t="s">
        <v>1641</v>
      </c>
      <c r="B254" s="363"/>
      <c r="C254" s="363"/>
      <c r="D254" s="363"/>
      <c r="E254" s="363"/>
      <c r="F254" s="363"/>
      <c r="G254" s="363"/>
      <c r="H254" s="363"/>
      <c r="I254" s="363"/>
      <c r="J254" s="363"/>
      <c r="K254" s="363"/>
      <c r="L254" s="363"/>
      <c r="M254" s="363"/>
      <c r="N254" s="363"/>
      <c r="O254" s="363"/>
      <c r="P254" s="364"/>
      <c r="HY254" s="55"/>
      <c r="HZ254" s="65"/>
      <c r="IA254" s="65"/>
      <c r="IB254" s="65"/>
      <c r="IC254" s="65"/>
      <c r="ID254" s="65"/>
      <c r="IF254" s="16"/>
      <c r="IG254" s="16"/>
      <c r="IH254" s="65"/>
      <c r="II254" s="16"/>
      <c r="IJ254" s="65"/>
      <c r="IK254" s="16"/>
      <c r="IL254" s="131"/>
      <c r="IM254" s="55" t="s">
        <v>1641</v>
      </c>
      <c r="IO254" s="93"/>
    </row>
    <row r="255" spans="1:249" s="11" customFormat="1" ht="20.399999999999999" x14ac:dyDescent="0.3">
      <c r="A255" s="56" t="s">
        <v>127</v>
      </c>
      <c r="B255" s="57" t="s">
        <v>1640</v>
      </c>
      <c r="C255" s="373" t="s">
        <v>1639</v>
      </c>
      <c r="D255" s="373"/>
      <c r="E255" s="373"/>
      <c r="F255" s="373"/>
      <c r="G255" s="373"/>
      <c r="H255" s="58" t="s">
        <v>81</v>
      </c>
      <c r="I255" s="59">
        <v>0.14000000000000001</v>
      </c>
      <c r="J255" s="60">
        <v>1</v>
      </c>
      <c r="K255" s="106">
        <v>0.14000000000000001</v>
      </c>
      <c r="L255" s="62"/>
      <c r="M255" s="59"/>
      <c r="N255" s="63"/>
      <c r="O255" s="59"/>
      <c r="P255" s="64"/>
      <c r="HY255" s="55"/>
      <c r="HZ255" s="65" t="s">
        <v>1639</v>
      </c>
      <c r="IA255" s="65" t="s">
        <v>4</v>
      </c>
      <c r="IB255" s="65" t="s">
        <v>4</v>
      </c>
      <c r="IC255" s="65" t="s">
        <v>4</v>
      </c>
      <c r="ID255" s="65" t="s">
        <v>4</v>
      </c>
      <c r="IF255" s="16"/>
      <c r="IG255" s="16"/>
      <c r="IH255" s="65"/>
      <c r="II255" s="16"/>
      <c r="IJ255" s="65"/>
      <c r="IK255" s="16"/>
      <c r="IL255" s="131"/>
      <c r="IM255" s="55"/>
      <c r="IO255" s="93"/>
    </row>
    <row r="256" spans="1:249" s="11" customFormat="1" ht="14.4" x14ac:dyDescent="0.3">
      <c r="A256" s="66"/>
      <c r="B256" s="15"/>
      <c r="C256" s="339" t="s">
        <v>1638</v>
      </c>
      <c r="D256" s="339"/>
      <c r="E256" s="339"/>
      <c r="F256" s="339"/>
      <c r="G256" s="339"/>
      <c r="H256" s="339"/>
      <c r="I256" s="339"/>
      <c r="J256" s="339"/>
      <c r="K256" s="339"/>
      <c r="L256" s="339"/>
      <c r="M256" s="339"/>
      <c r="N256" s="339"/>
      <c r="O256" s="339"/>
      <c r="P256" s="374"/>
      <c r="HY256" s="55"/>
      <c r="HZ256" s="65"/>
      <c r="IA256" s="65"/>
      <c r="IB256" s="65"/>
      <c r="IC256" s="65"/>
      <c r="ID256" s="65"/>
      <c r="IE256" s="3" t="s">
        <v>1638</v>
      </c>
      <c r="IF256" s="16"/>
      <c r="IG256" s="16"/>
      <c r="IH256" s="65"/>
      <c r="II256" s="16"/>
      <c r="IJ256" s="65"/>
      <c r="IK256" s="16"/>
      <c r="IL256" s="131"/>
      <c r="IM256" s="55"/>
      <c r="IO256" s="93"/>
    </row>
    <row r="257" spans="1:249" s="11" customFormat="1" ht="14.4" x14ac:dyDescent="0.3">
      <c r="A257" s="110"/>
      <c r="B257" s="95" t="s">
        <v>1614</v>
      </c>
      <c r="C257" s="375" t="s">
        <v>1613</v>
      </c>
      <c r="D257" s="375"/>
      <c r="E257" s="375"/>
      <c r="F257" s="375"/>
      <c r="G257" s="375"/>
      <c r="H257" s="375"/>
      <c r="I257" s="375"/>
      <c r="J257" s="375"/>
      <c r="K257" s="375"/>
      <c r="L257" s="375"/>
      <c r="M257" s="375"/>
      <c r="N257" s="375"/>
      <c r="O257" s="375"/>
      <c r="P257" s="376"/>
      <c r="HY257" s="55"/>
      <c r="HZ257" s="65"/>
      <c r="IA257" s="65"/>
      <c r="IB257" s="65"/>
      <c r="IC257" s="65"/>
      <c r="ID257" s="65"/>
      <c r="IF257" s="16"/>
      <c r="IG257" s="16"/>
      <c r="IH257" s="65"/>
      <c r="II257" s="16"/>
      <c r="IJ257" s="65"/>
      <c r="IK257" s="16"/>
      <c r="IL257" s="131"/>
      <c r="IM257" s="55"/>
      <c r="IN257" s="3" t="s">
        <v>1613</v>
      </c>
      <c r="IO257" s="93"/>
    </row>
    <row r="258" spans="1:249" s="11" customFormat="1" ht="20.399999999999999" x14ac:dyDescent="0.3">
      <c r="A258" s="110"/>
      <c r="B258" s="95" t="s">
        <v>1085</v>
      </c>
      <c r="C258" s="375" t="s">
        <v>1084</v>
      </c>
      <c r="D258" s="375"/>
      <c r="E258" s="375"/>
      <c r="F258" s="375"/>
      <c r="G258" s="375"/>
      <c r="H258" s="375"/>
      <c r="I258" s="375"/>
      <c r="J258" s="375"/>
      <c r="K258" s="375"/>
      <c r="L258" s="375"/>
      <c r="M258" s="375"/>
      <c r="N258" s="375"/>
      <c r="O258" s="375"/>
      <c r="P258" s="376"/>
      <c r="HY258" s="55"/>
      <c r="HZ258" s="65"/>
      <c r="IA258" s="65"/>
      <c r="IB258" s="65"/>
      <c r="IC258" s="65"/>
      <c r="ID258" s="65"/>
      <c r="IF258" s="16"/>
      <c r="IG258" s="16"/>
      <c r="IH258" s="65"/>
      <c r="II258" s="16"/>
      <c r="IJ258" s="65"/>
      <c r="IK258" s="16"/>
      <c r="IL258" s="131"/>
      <c r="IM258" s="55"/>
      <c r="IN258" s="3" t="s">
        <v>1084</v>
      </c>
      <c r="IO258" s="93"/>
    </row>
    <row r="259" spans="1:249" s="11" customFormat="1" ht="14.4" x14ac:dyDescent="0.3">
      <c r="A259" s="67"/>
      <c r="B259" s="68" t="s">
        <v>57</v>
      </c>
      <c r="C259" s="344" t="s">
        <v>59</v>
      </c>
      <c r="D259" s="344"/>
      <c r="E259" s="344"/>
      <c r="F259" s="344"/>
      <c r="G259" s="344"/>
      <c r="H259" s="69" t="s">
        <v>60</v>
      </c>
      <c r="I259" s="70"/>
      <c r="J259" s="70"/>
      <c r="K259" s="111">
        <v>9.9464834</v>
      </c>
      <c r="L259" s="72"/>
      <c r="M259" s="70"/>
      <c r="N259" s="72"/>
      <c r="O259" s="70"/>
      <c r="P259" s="73">
        <v>5023.67</v>
      </c>
      <c r="HY259" s="55"/>
      <c r="HZ259" s="65"/>
      <c r="IA259" s="65"/>
      <c r="IB259" s="65"/>
      <c r="IC259" s="65"/>
      <c r="ID259" s="65"/>
      <c r="IF259" s="16" t="s">
        <v>59</v>
      </c>
      <c r="IG259" s="16"/>
      <c r="IH259" s="65"/>
      <c r="II259" s="16"/>
      <c r="IJ259" s="65"/>
      <c r="IK259" s="16"/>
      <c r="IL259" s="131"/>
      <c r="IM259" s="55"/>
      <c r="IO259" s="93"/>
    </row>
    <row r="260" spans="1:249" s="11" customFormat="1" ht="20.399999999999999" x14ac:dyDescent="0.3">
      <c r="A260" s="74"/>
      <c r="B260" s="68" t="s">
        <v>85</v>
      </c>
      <c r="C260" s="344" t="s">
        <v>86</v>
      </c>
      <c r="D260" s="344"/>
      <c r="E260" s="344"/>
      <c r="F260" s="344"/>
      <c r="G260" s="344"/>
      <c r="H260" s="69" t="s">
        <v>60</v>
      </c>
      <c r="I260" s="80">
        <v>59.98</v>
      </c>
      <c r="J260" s="70" t="s">
        <v>1612</v>
      </c>
      <c r="K260" s="111">
        <v>9.9464834</v>
      </c>
      <c r="L260" s="10"/>
      <c r="M260" s="76"/>
      <c r="N260" s="77">
        <v>505.07</v>
      </c>
      <c r="O260" s="70"/>
      <c r="P260" s="73">
        <v>5023.67</v>
      </c>
      <c r="Q260" s="78"/>
      <c r="R260" s="78"/>
      <c r="HY260" s="55"/>
      <c r="HZ260" s="65"/>
      <c r="IA260" s="65"/>
      <c r="IB260" s="65"/>
      <c r="IC260" s="65"/>
      <c r="ID260" s="65"/>
      <c r="IF260" s="16"/>
      <c r="IG260" s="16" t="s">
        <v>86</v>
      </c>
      <c r="IH260" s="65"/>
      <c r="II260" s="16"/>
      <c r="IJ260" s="65"/>
      <c r="IK260" s="16"/>
      <c r="IL260" s="131"/>
      <c r="IM260" s="55"/>
      <c r="IO260" s="93"/>
    </row>
    <row r="261" spans="1:249" s="11" customFormat="1" ht="14.4" x14ac:dyDescent="0.3">
      <c r="A261" s="67"/>
      <c r="B261" s="68" t="s">
        <v>61</v>
      </c>
      <c r="C261" s="344" t="s">
        <v>62</v>
      </c>
      <c r="D261" s="344"/>
      <c r="E261" s="344"/>
      <c r="F261" s="344"/>
      <c r="G261" s="344"/>
      <c r="H261" s="69"/>
      <c r="I261" s="70"/>
      <c r="J261" s="70"/>
      <c r="K261" s="70"/>
      <c r="L261" s="72"/>
      <c r="M261" s="70"/>
      <c r="N261" s="72"/>
      <c r="O261" s="70"/>
      <c r="P261" s="104">
        <v>138.35</v>
      </c>
      <c r="HY261" s="55"/>
      <c r="HZ261" s="65"/>
      <c r="IA261" s="65"/>
      <c r="IB261" s="65"/>
      <c r="IC261" s="65"/>
      <c r="ID261" s="65"/>
      <c r="IF261" s="16" t="s">
        <v>62</v>
      </c>
      <c r="IG261" s="16"/>
      <c r="IH261" s="65"/>
      <c r="II261" s="16"/>
      <c r="IJ261" s="65"/>
      <c r="IK261" s="16"/>
      <c r="IL261" s="131"/>
      <c r="IM261" s="55"/>
      <c r="IO261" s="93"/>
    </row>
    <row r="262" spans="1:249" s="11" customFormat="1" ht="14.4" x14ac:dyDescent="0.3">
      <c r="A262" s="67"/>
      <c r="B262" s="68"/>
      <c r="C262" s="344" t="s">
        <v>63</v>
      </c>
      <c r="D262" s="344"/>
      <c r="E262" s="344"/>
      <c r="F262" s="344"/>
      <c r="G262" s="344"/>
      <c r="H262" s="69" t="s">
        <v>60</v>
      </c>
      <c r="I262" s="70"/>
      <c r="J262" s="70"/>
      <c r="K262" s="102">
        <v>0.13650000000000001</v>
      </c>
      <c r="L262" s="72"/>
      <c r="M262" s="70"/>
      <c r="N262" s="72"/>
      <c r="O262" s="70"/>
      <c r="P262" s="104">
        <v>86.96</v>
      </c>
      <c r="HY262" s="55"/>
      <c r="HZ262" s="65"/>
      <c r="IA262" s="65"/>
      <c r="IB262" s="65"/>
      <c r="IC262" s="65"/>
      <c r="ID262" s="65"/>
      <c r="IF262" s="16" t="s">
        <v>63</v>
      </c>
      <c r="IG262" s="16"/>
      <c r="IH262" s="65"/>
      <c r="II262" s="16"/>
      <c r="IJ262" s="65"/>
      <c r="IK262" s="16"/>
      <c r="IL262" s="131"/>
      <c r="IM262" s="55"/>
      <c r="IO262" s="93"/>
    </row>
    <row r="263" spans="1:249" s="11" customFormat="1" ht="20.399999999999999" x14ac:dyDescent="0.3">
      <c r="A263" s="74"/>
      <c r="B263" s="68" t="s">
        <v>87</v>
      </c>
      <c r="C263" s="344" t="s">
        <v>88</v>
      </c>
      <c r="D263" s="344"/>
      <c r="E263" s="344"/>
      <c r="F263" s="344"/>
      <c r="G263" s="344"/>
      <c r="H263" s="69" t="s">
        <v>66</v>
      </c>
      <c r="I263" s="80">
        <v>0.32</v>
      </c>
      <c r="J263" s="70" t="s">
        <v>1611</v>
      </c>
      <c r="K263" s="71">
        <v>5.7680000000000002E-2</v>
      </c>
      <c r="L263" s="10"/>
      <c r="M263" s="76"/>
      <c r="N263" s="77">
        <v>1740.53</v>
      </c>
      <c r="O263" s="70"/>
      <c r="P263" s="73">
        <v>100.39</v>
      </c>
      <c r="Q263" s="78"/>
      <c r="R263" s="78"/>
      <c r="HY263" s="55"/>
      <c r="HZ263" s="65"/>
      <c r="IA263" s="65"/>
      <c r="IB263" s="65"/>
      <c r="IC263" s="65"/>
      <c r="ID263" s="65"/>
      <c r="IF263" s="16"/>
      <c r="IG263" s="16" t="s">
        <v>88</v>
      </c>
      <c r="IH263" s="65"/>
      <c r="II263" s="16"/>
      <c r="IJ263" s="65"/>
      <c r="IK263" s="16"/>
      <c r="IL263" s="131"/>
      <c r="IM263" s="55"/>
      <c r="IO263" s="93"/>
    </row>
    <row r="264" spans="1:249" s="11" customFormat="1" ht="14.4" x14ac:dyDescent="0.3">
      <c r="A264" s="83"/>
      <c r="B264" s="68" t="s">
        <v>89</v>
      </c>
      <c r="C264" s="344" t="s">
        <v>90</v>
      </c>
      <c r="D264" s="344"/>
      <c r="E264" s="344"/>
      <c r="F264" s="344"/>
      <c r="G264" s="344"/>
      <c r="H264" s="69" t="s">
        <v>60</v>
      </c>
      <c r="I264" s="80">
        <v>0.32</v>
      </c>
      <c r="J264" s="80">
        <v>1.25</v>
      </c>
      <c r="K264" s="107">
        <v>5.6000000000000001E-2</v>
      </c>
      <c r="L264" s="72"/>
      <c r="M264" s="70"/>
      <c r="N264" s="84">
        <v>745.18</v>
      </c>
      <c r="O264" s="80">
        <v>1.03</v>
      </c>
      <c r="P264" s="104">
        <v>42.98</v>
      </c>
      <c r="HY264" s="55"/>
      <c r="HZ264" s="65"/>
      <c r="IA264" s="65"/>
      <c r="IB264" s="65"/>
      <c r="IC264" s="65"/>
      <c r="ID264" s="65"/>
      <c r="IF264" s="16"/>
      <c r="IG264" s="16"/>
      <c r="IH264" s="65"/>
      <c r="II264" s="16"/>
      <c r="IJ264" s="65"/>
      <c r="IK264" s="16" t="s">
        <v>90</v>
      </c>
      <c r="IL264" s="131"/>
      <c r="IM264" s="55"/>
      <c r="IO264" s="93"/>
    </row>
    <row r="265" spans="1:249" s="11" customFormat="1" ht="20.399999999999999" x14ac:dyDescent="0.3">
      <c r="A265" s="74"/>
      <c r="B265" s="68" t="s">
        <v>64</v>
      </c>
      <c r="C265" s="344" t="s">
        <v>65</v>
      </c>
      <c r="D265" s="344"/>
      <c r="E265" s="344"/>
      <c r="F265" s="344"/>
      <c r="G265" s="344"/>
      <c r="H265" s="69" t="s">
        <v>66</v>
      </c>
      <c r="I265" s="80">
        <v>0.18</v>
      </c>
      <c r="J265" s="70" t="s">
        <v>1611</v>
      </c>
      <c r="K265" s="79">
        <v>3.2445000000000002E-2</v>
      </c>
      <c r="L265" s="81">
        <v>37.32</v>
      </c>
      <c r="M265" s="82">
        <v>1.45</v>
      </c>
      <c r="N265" s="77">
        <v>54.11</v>
      </c>
      <c r="O265" s="70"/>
      <c r="P265" s="73">
        <v>1.76</v>
      </c>
      <c r="Q265" s="78"/>
      <c r="R265" s="78"/>
      <c r="HY265" s="55"/>
      <c r="HZ265" s="65"/>
      <c r="IA265" s="65"/>
      <c r="IB265" s="65"/>
      <c r="IC265" s="65"/>
      <c r="ID265" s="65"/>
      <c r="IF265" s="16"/>
      <c r="IG265" s="16" t="s">
        <v>65</v>
      </c>
      <c r="IH265" s="65"/>
      <c r="II265" s="16"/>
      <c r="IJ265" s="65"/>
      <c r="IK265" s="16"/>
      <c r="IL265" s="131"/>
      <c r="IM265" s="55"/>
      <c r="IO265" s="93"/>
    </row>
    <row r="266" spans="1:249" s="11" customFormat="1" ht="14.4" x14ac:dyDescent="0.3">
      <c r="A266" s="83"/>
      <c r="B266" s="68" t="s">
        <v>67</v>
      </c>
      <c r="C266" s="344" t="s">
        <v>68</v>
      </c>
      <c r="D266" s="344"/>
      <c r="E266" s="344"/>
      <c r="F266" s="344"/>
      <c r="G266" s="344"/>
      <c r="H266" s="69" t="s">
        <v>60</v>
      </c>
      <c r="I266" s="80">
        <v>0.18</v>
      </c>
      <c r="J266" s="80">
        <v>1.25</v>
      </c>
      <c r="K266" s="102">
        <v>3.15E-2</v>
      </c>
      <c r="L266" s="72"/>
      <c r="M266" s="70"/>
      <c r="N266" s="84">
        <v>492.65</v>
      </c>
      <c r="O266" s="80">
        <v>1.03</v>
      </c>
      <c r="P266" s="104">
        <v>15.98</v>
      </c>
      <c r="HY266" s="55"/>
      <c r="HZ266" s="65"/>
      <c r="IA266" s="65"/>
      <c r="IB266" s="65"/>
      <c r="IC266" s="65"/>
      <c r="ID266" s="65"/>
      <c r="IF266" s="16"/>
      <c r="IG266" s="16"/>
      <c r="IH266" s="65"/>
      <c r="II266" s="16"/>
      <c r="IJ266" s="65"/>
      <c r="IK266" s="16" t="s">
        <v>68</v>
      </c>
      <c r="IL266" s="131"/>
      <c r="IM266" s="55"/>
      <c r="IO266" s="93"/>
    </row>
    <row r="267" spans="1:249" s="11" customFormat="1" ht="20.399999999999999" x14ac:dyDescent="0.3">
      <c r="A267" s="74"/>
      <c r="B267" s="68" t="s">
        <v>91</v>
      </c>
      <c r="C267" s="344" t="s">
        <v>92</v>
      </c>
      <c r="D267" s="344"/>
      <c r="E267" s="344"/>
      <c r="F267" s="344"/>
      <c r="G267" s="344"/>
      <c r="H267" s="69" t="s">
        <v>66</v>
      </c>
      <c r="I267" s="80">
        <v>0.28000000000000003</v>
      </c>
      <c r="J267" s="70" t="s">
        <v>1611</v>
      </c>
      <c r="K267" s="71">
        <v>5.0470000000000001E-2</v>
      </c>
      <c r="L267" s="10"/>
      <c r="M267" s="76"/>
      <c r="N267" s="77">
        <v>717.22</v>
      </c>
      <c r="O267" s="70"/>
      <c r="P267" s="73">
        <v>36.200000000000003</v>
      </c>
      <c r="Q267" s="78"/>
      <c r="R267" s="78"/>
      <c r="HY267" s="55"/>
      <c r="HZ267" s="65"/>
      <c r="IA267" s="65"/>
      <c r="IB267" s="65"/>
      <c r="IC267" s="65"/>
      <c r="ID267" s="65"/>
      <c r="IF267" s="16"/>
      <c r="IG267" s="16" t="s">
        <v>92</v>
      </c>
      <c r="IH267" s="65"/>
      <c r="II267" s="16"/>
      <c r="IJ267" s="65"/>
      <c r="IK267" s="16"/>
      <c r="IL267" s="131"/>
      <c r="IM267" s="55"/>
      <c r="IO267" s="93"/>
    </row>
    <row r="268" spans="1:249" s="11" customFormat="1" ht="14.4" x14ac:dyDescent="0.3">
      <c r="A268" s="83"/>
      <c r="B268" s="68" t="s">
        <v>93</v>
      </c>
      <c r="C268" s="344" t="s">
        <v>94</v>
      </c>
      <c r="D268" s="344"/>
      <c r="E268" s="344"/>
      <c r="F268" s="344"/>
      <c r="G268" s="344"/>
      <c r="H268" s="69" t="s">
        <v>60</v>
      </c>
      <c r="I268" s="80">
        <v>0.28000000000000003</v>
      </c>
      <c r="J268" s="80">
        <v>1.25</v>
      </c>
      <c r="K268" s="107">
        <v>4.9000000000000002E-2</v>
      </c>
      <c r="L268" s="72"/>
      <c r="M268" s="70"/>
      <c r="N268" s="84">
        <v>554.75</v>
      </c>
      <c r="O268" s="80">
        <v>1.03</v>
      </c>
      <c r="P268" s="104">
        <v>28</v>
      </c>
      <c r="HY268" s="55"/>
      <c r="HZ268" s="65"/>
      <c r="IA268" s="65"/>
      <c r="IB268" s="65"/>
      <c r="IC268" s="65"/>
      <c r="ID268" s="65"/>
      <c r="IF268" s="16"/>
      <c r="IG268" s="16"/>
      <c r="IH268" s="65"/>
      <c r="II268" s="16"/>
      <c r="IJ268" s="65"/>
      <c r="IK268" s="16" t="s">
        <v>94</v>
      </c>
      <c r="IL268" s="131"/>
      <c r="IM268" s="55"/>
      <c r="IO268" s="93"/>
    </row>
    <row r="269" spans="1:249" s="11" customFormat="1" ht="14.4" x14ac:dyDescent="0.3">
      <c r="A269" s="67"/>
      <c r="B269" s="68" t="s">
        <v>80</v>
      </c>
      <c r="C269" s="344" t="s">
        <v>99</v>
      </c>
      <c r="D269" s="344"/>
      <c r="E269" s="344"/>
      <c r="F269" s="344"/>
      <c r="G269" s="344"/>
      <c r="H269" s="69"/>
      <c r="I269" s="70"/>
      <c r="J269" s="70"/>
      <c r="K269" s="70"/>
      <c r="L269" s="72"/>
      <c r="M269" s="70"/>
      <c r="N269" s="72"/>
      <c r="O269" s="70"/>
      <c r="P269" s="104">
        <v>6.17</v>
      </c>
      <c r="HY269" s="55"/>
      <c r="HZ269" s="65"/>
      <c r="IA269" s="65"/>
      <c r="IB269" s="65"/>
      <c r="IC269" s="65"/>
      <c r="ID269" s="65"/>
      <c r="IF269" s="16" t="s">
        <v>99</v>
      </c>
      <c r="IG269" s="16"/>
      <c r="IH269" s="65"/>
      <c r="II269" s="16"/>
      <c r="IJ269" s="65"/>
      <c r="IK269" s="16"/>
      <c r="IL269" s="131"/>
      <c r="IM269" s="55"/>
      <c r="IO269" s="93"/>
    </row>
    <row r="270" spans="1:249" s="11" customFormat="1" ht="14.4" x14ac:dyDescent="0.3">
      <c r="A270" s="74"/>
      <c r="B270" s="68" t="s">
        <v>137</v>
      </c>
      <c r="C270" s="344" t="s">
        <v>138</v>
      </c>
      <c r="D270" s="344"/>
      <c r="E270" s="344"/>
      <c r="F270" s="344"/>
      <c r="G270" s="344"/>
      <c r="H270" s="69" t="s">
        <v>139</v>
      </c>
      <c r="I270" s="107">
        <v>4.048</v>
      </c>
      <c r="J270" s="70"/>
      <c r="K270" s="71">
        <v>0.56672</v>
      </c>
      <c r="L270" s="10"/>
      <c r="M270" s="76"/>
      <c r="N270" s="77">
        <v>7.22</v>
      </c>
      <c r="O270" s="70"/>
      <c r="P270" s="73">
        <v>4.09</v>
      </c>
      <c r="Q270" s="78"/>
      <c r="R270" s="78"/>
      <c r="HY270" s="55"/>
      <c r="HZ270" s="65"/>
      <c r="IA270" s="65"/>
      <c r="IB270" s="65"/>
      <c r="IC270" s="65"/>
      <c r="ID270" s="65"/>
      <c r="IF270" s="16"/>
      <c r="IG270" s="16" t="s">
        <v>138</v>
      </c>
      <c r="IH270" s="65"/>
      <c r="II270" s="16"/>
      <c r="IJ270" s="65"/>
      <c r="IK270" s="16"/>
      <c r="IL270" s="131"/>
      <c r="IM270" s="55"/>
      <c r="IO270" s="93"/>
    </row>
    <row r="271" spans="1:249" s="11" customFormat="1" ht="30.6" x14ac:dyDescent="0.3">
      <c r="A271" s="74"/>
      <c r="B271" s="68" t="s">
        <v>1637</v>
      </c>
      <c r="C271" s="344" t="s">
        <v>1636</v>
      </c>
      <c r="D271" s="344"/>
      <c r="E271" s="344"/>
      <c r="F271" s="344"/>
      <c r="G271" s="344"/>
      <c r="H271" s="69" t="s">
        <v>153</v>
      </c>
      <c r="I271" s="102">
        <v>0.1847</v>
      </c>
      <c r="J271" s="70"/>
      <c r="K271" s="79">
        <v>2.5857999999999999E-2</v>
      </c>
      <c r="L271" s="81">
        <v>64.959999999999994</v>
      </c>
      <c r="M271" s="82">
        <v>1.24</v>
      </c>
      <c r="N271" s="77">
        <v>80.55</v>
      </c>
      <c r="O271" s="70"/>
      <c r="P271" s="73">
        <v>2.08</v>
      </c>
      <c r="Q271" s="78"/>
      <c r="R271" s="78"/>
      <c r="HY271" s="55"/>
      <c r="HZ271" s="65"/>
      <c r="IA271" s="65"/>
      <c r="IB271" s="65"/>
      <c r="IC271" s="65"/>
      <c r="ID271" s="65"/>
      <c r="IF271" s="16"/>
      <c r="IG271" s="16" t="s">
        <v>1636</v>
      </c>
      <c r="IH271" s="65"/>
      <c r="II271" s="16"/>
      <c r="IJ271" s="65"/>
      <c r="IK271" s="16"/>
      <c r="IL271" s="131"/>
      <c r="IM271" s="55"/>
      <c r="IO271" s="93"/>
    </row>
    <row r="272" spans="1:249" s="11" customFormat="1" ht="20.399999999999999" x14ac:dyDescent="0.3">
      <c r="A272" s="85" t="s">
        <v>69</v>
      </c>
      <c r="B272" s="86" t="s">
        <v>1635</v>
      </c>
      <c r="C272" s="371" t="s">
        <v>1634</v>
      </c>
      <c r="D272" s="371"/>
      <c r="E272" s="371"/>
      <c r="F272" s="371"/>
      <c r="G272" s="371"/>
      <c r="H272" s="87" t="s">
        <v>81</v>
      </c>
      <c r="I272" s="114">
        <v>3</v>
      </c>
      <c r="J272" s="89"/>
      <c r="K272" s="105">
        <v>0.42</v>
      </c>
      <c r="L272" s="91"/>
      <c r="M272" s="89"/>
      <c r="N272" s="91"/>
      <c r="O272" s="89"/>
      <c r="P272" s="92"/>
      <c r="HY272" s="55"/>
      <c r="HZ272" s="65"/>
      <c r="IA272" s="65"/>
      <c r="IB272" s="65"/>
      <c r="IC272" s="65"/>
      <c r="ID272" s="65"/>
      <c r="IF272" s="16"/>
      <c r="IG272" s="16"/>
      <c r="IH272" s="65"/>
      <c r="II272" s="16"/>
      <c r="IJ272" s="65"/>
      <c r="IK272" s="16"/>
      <c r="IL272" s="131"/>
      <c r="IM272" s="55"/>
      <c r="IO272" s="93" t="s">
        <v>1634</v>
      </c>
    </row>
    <row r="273" spans="1:249" s="11" customFormat="1" ht="14.4" x14ac:dyDescent="0.3">
      <c r="A273" s="85" t="s">
        <v>69</v>
      </c>
      <c r="B273" s="86" t="s">
        <v>1633</v>
      </c>
      <c r="C273" s="371" t="s">
        <v>1632</v>
      </c>
      <c r="D273" s="371"/>
      <c r="E273" s="371"/>
      <c r="F273" s="371"/>
      <c r="G273" s="371"/>
      <c r="H273" s="87" t="s">
        <v>153</v>
      </c>
      <c r="I273" s="114">
        <v>100</v>
      </c>
      <c r="J273" s="89"/>
      <c r="K273" s="114">
        <v>14</v>
      </c>
      <c r="L273" s="91"/>
      <c r="M273" s="89"/>
      <c r="N273" s="91"/>
      <c r="O273" s="89"/>
      <c r="P273" s="92"/>
      <c r="HY273" s="55"/>
      <c r="HZ273" s="65"/>
      <c r="IA273" s="65"/>
      <c r="IB273" s="65"/>
      <c r="IC273" s="65"/>
      <c r="ID273" s="65"/>
      <c r="IF273" s="16"/>
      <c r="IG273" s="16"/>
      <c r="IH273" s="65"/>
      <c r="II273" s="16"/>
      <c r="IJ273" s="65"/>
      <c r="IK273" s="16"/>
      <c r="IL273" s="131"/>
      <c r="IM273" s="55"/>
      <c r="IO273" s="93" t="s">
        <v>1632</v>
      </c>
    </row>
    <row r="274" spans="1:249" s="11" customFormat="1" ht="14.4" x14ac:dyDescent="0.3">
      <c r="A274" s="85" t="s">
        <v>162</v>
      </c>
      <c r="B274" s="86" t="s">
        <v>1631</v>
      </c>
      <c r="C274" s="371" t="s">
        <v>1630</v>
      </c>
      <c r="D274" s="371"/>
      <c r="E274" s="371"/>
      <c r="F274" s="371"/>
      <c r="G274" s="371"/>
      <c r="H274" s="87" t="s">
        <v>169</v>
      </c>
      <c r="I274" s="114">
        <v>0</v>
      </c>
      <c r="J274" s="89"/>
      <c r="K274" s="114">
        <v>0</v>
      </c>
      <c r="L274" s="91"/>
      <c r="M274" s="89"/>
      <c r="N274" s="91"/>
      <c r="O274" s="89"/>
      <c r="P274" s="92"/>
      <c r="HY274" s="55"/>
      <c r="HZ274" s="65"/>
      <c r="IA274" s="65"/>
      <c r="IB274" s="65"/>
      <c r="IC274" s="65"/>
      <c r="ID274" s="65"/>
      <c r="IF274" s="16"/>
      <c r="IG274" s="16"/>
      <c r="IH274" s="65"/>
      <c r="II274" s="16"/>
      <c r="IJ274" s="65"/>
      <c r="IK274" s="16"/>
      <c r="IL274" s="131"/>
      <c r="IM274" s="55"/>
      <c r="IO274" s="93" t="s">
        <v>1630</v>
      </c>
    </row>
    <row r="275" spans="1:249" s="11" customFormat="1" ht="14.4" x14ac:dyDescent="0.3">
      <c r="A275" s="94"/>
      <c r="B275" s="95"/>
      <c r="C275" s="372" t="s">
        <v>73</v>
      </c>
      <c r="D275" s="372"/>
      <c r="E275" s="372"/>
      <c r="F275" s="372"/>
      <c r="G275" s="372"/>
      <c r="H275" s="58"/>
      <c r="I275" s="59"/>
      <c r="J275" s="59"/>
      <c r="K275" s="59"/>
      <c r="L275" s="62"/>
      <c r="M275" s="59"/>
      <c r="N275" s="96"/>
      <c r="O275" s="59"/>
      <c r="P275" s="97">
        <v>5255.15</v>
      </c>
      <c r="Q275" s="78"/>
      <c r="R275" s="78"/>
      <c r="HY275" s="55"/>
      <c r="HZ275" s="65"/>
      <c r="IA275" s="65"/>
      <c r="IB275" s="65"/>
      <c r="IC275" s="65"/>
      <c r="ID275" s="65"/>
      <c r="IF275" s="16"/>
      <c r="IG275" s="16"/>
      <c r="IH275" s="65" t="s">
        <v>73</v>
      </c>
      <c r="II275" s="16"/>
      <c r="IJ275" s="65"/>
      <c r="IK275" s="16"/>
      <c r="IL275" s="131"/>
      <c r="IM275" s="55"/>
      <c r="IO275" s="93"/>
    </row>
    <row r="276" spans="1:249" s="11" customFormat="1" ht="14.4" x14ac:dyDescent="0.3">
      <c r="A276" s="83"/>
      <c r="B276" s="68"/>
      <c r="C276" s="344" t="s">
        <v>74</v>
      </c>
      <c r="D276" s="344"/>
      <c r="E276" s="344"/>
      <c r="F276" s="344"/>
      <c r="G276" s="344"/>
      <c r="H276" s="69"/>
      <c r="I276" s="70"/>
      <c r="J276" s="70"/>
      <c r="K276" s="70"/>
      <c r="L276" s="72"/>
      <c r="M276" s="70"/>
      <c r="N276" s="72"/>
      <c r="O276" s="70"/>
      <c r="P276" s="73">
        <v>5110.63</v>
      </c>
      <c r="HY276" s="55"/>
      <c r="HZ276" s="65"/>
      <c r="IA276" s="65"/>
      <c r="IB276" s="65"/>
      <c r="IC276" s="65"/>
      <c r="ID276" s="65"/>
      <c r="IF276" s="16"/>
      <c r="IG276" s="16"/>
      <c r="IH276" s="65"/>
      <c r="II276" s="16" t="s">
        <v>74</v>
      </c>
      <c r="IJ276" s="65"/>
      <c r="IK276" s="16"/>
      <c r="IL276" s="131"/>
      <c r="IM276" s="55"/>
      <c r="IO276" s="93"/>
    </row>
    <row r="277" spans="1:249" s="11" customFormat="1" ht="30.6" x14ac:dyDescent="0.3">
      <c r="A277" s="83"/>
      <c r="B277" s="68" t="s">
        <v>272</v>
      </c>
      <c r="C277" s="344" t="s">
        <v>273</v>
      </c>
      <c r="D277" s="344"/>
      <c r="E277" s="344"/>
      <c r="F277" s="344"/>
      <c r="G277" s="344"/>
      <c r="H277" s="69" t="s">
        <v>75</v>
      </c>
      <c r="I277" s="98">
        <v>121</v>
      </c>
      <c r="J277" s="75">
        <v>0.9</v>
      </c>
      <c r="K277" s="75">
        <v>108.9</v>
      </c>
      <c r="L277" s="72"/>
      <c r="M277" s="70"/>
      <c r="N277" s="72"/>
      <c r="O277" s="70"/>
      <c r="P277" s="73">
        <v>5565.48</v>
      </c>
      <c r="HY277" s="55"/>
      <c r="HZ277" s="65"/>
      <c r="IA277" s="65"/>
      <c r="IB277" s="65"/>
      <c r="IC277" s="65"/>
      <c r="ID277" s="65"/>
      <c r="IF277" s="16"/>
      <c r="IG277" s="16"/>
      <c r="IH277" s="65"/>
      <c r="II277" s="16" t="s">
        <v>273</v>
      </c>
      <c r="IJ277" s="65"/>
      <c r="IK277" s="16"/>
      <c r="IL277" s="131"/>
      <c r="IM277" s="55"/>
      <c r="IO277" s="93"/>
    </row>
    <row r="278" spans="1:249" s="11" customFormat="1" ht="30.6" x14ac:dyDescent="0.3">
      <c r="A278" s="83"/>
      <c r="B278" s="68" t="s">
        <v>274</v>
      </c>
      <c r="C278" s="344" t="s">
        <v>275</v>
      </c>
      <c r="D278" s="344"/>
      <c r="E278" s="344"/>
      <c r="F278" s="344"/>
      <c r="G278" s="344"/>
      <c r="H278" s="69" t="s">
        <v>75</v>
      </c>
      <c r="I278" s="98">
        <v>72</v>
      </c>
      <c r="J278" s="80">
        <v>0.85</v>
      </c>
      <c r="K278" s="75">
        <v>61.2</v>
      </c>
      <c r="L278" s="72"/>
      <c r="M278" s="70"/>
      <c r="N278" s="72"/>
      <c r="O278" s="70"/>
      <c r="P278" s="73">
        <v>3127.71</v>
      </c>
      <c r="HY278" s="55"/>
      <c r="HZ278" s="65"/>
      <c r="IA278" s="65"/>
      <c r="IB278" s="65"/>
      <c r="IC278" s="65"/>
      <c r="ID278" s="65"/>
      <c r="IF278" s="16"/>
      <c r="IG278" s="16"/>
      <c r="IH278" s="65"/>
      <c r="II278" s="16" t="s">
        <v>275</v>
      </c>
      <c r="IJ278" s="65"/>
      <c r="IK278" s="16"/>
      <c r="IL278" s="131"/>
      <c r="IM278" s="55"/>
      <c r="IO278" s="93"/>
    </row>
    <row r="279" spans="1:249" s="11" customFormat="1" ht="14.4" x14ac:dyDescent="0.3">
      <c r="A279" s="99"/>
      <c r="B279" s="100"/>
      <c r="C279" s="372" t="s">
        <v>76</v>
      </c>
      <c r="D279" s="372"/>
      <c r="E279" s="372"/>
      <c r="F279" s="372"/>
      <c r="G279" s="372"/>
      <c r="H279" s="58"/>
      <c r="I279" s="59"/>
      <c r="J279" s="59"/>
      <c r="K279" s="59"/>
      <c r="L279" s="62"/>
      <c r="M279" s="59"/>
      <c r="N279" s="96">
        <v>99631</v>
      </c>
      <c r="O279" s="59"/>
      <c r="P279" s="97">
        <v>13948.34</v>
      </c>
      <c r="HY279" s="55"/>
      <c r="HZ279" s="65"/>
      <c r="IA279" s="65"/>
      <c r="IB279" s="65"/>
      <c r="IC279" s="65"/>
      <c r="ID279" s="65"/>
      <c r="IF279" s="16"/>
      <c r="IG279" s="16"/>
      <c r="IH279" s="65"/>
      <c r="II279" s="16"/>
      <c r="IJ279" s="65" t="s">
        <v>76</v>
      </c>
      <c r="IK279" s="16"/>
      <c r="IL279" s="131"/>
      <c r="IM279" s="55"/>
      <c r="IO279" s="93"/>
    </row>
    <row r="280" spans="1:249" s="11" customFormat="1" ht="40.799999999999997" x14ac:dyDescent="0.3">
      <c r="A280" s="56" t="s">
        <v>128</v>
      </c>
      <c r="B280" s="57" t="s">
        <v>1629</v>
      </c>
      <c r="C280" s="373" t="s">
        <v>1628</v>
      </c>
      <c r="D280" s="373"/>
      <c r="E280" s="373"/>
      <c r="F280" s="373"/>
      <c r="G280" s="373"/>
      <c r="H280" s="58" t="s">
        <v>169</v>
      </c>
      <c r="I280" s="59">
        <v>14</v>
      </c>
      <c r="J280" s="60">
        <v>1</v>
      </c>
      <c r="K280" s="60">
        <v>14</v>
      </c>
      <c r="L280" s="118">
        <v>176.19</v>
      </c>
      <c r="M280" s="106">
        <v>1.65</v>
      </c>
      <c r="N280" s="133">
        <v>290.70999999999998</v>
      </c>
      <c r="O280" s="59"/>
      <c r="P280" s="97">
        <v>4069.94</v>
      </c>
      <c r="HY280" s="55"/>
      <c r="HZ280" s="65" t="s">
        <v>1628</v>
      </c>
      <c r="IA280" s="65" t="s">
        <v>4</v>
      </c>
      <c r="IB280" s="65" t="s">
        <v>4</v>
      </c>
      <c r="IC280" s="65" t="s">
        <v>4</v>
      </c>
      <c r="ID280" s="65" t="s">
        <v>4</v>
      </c>
      <c r="IF280" s="16"/>
      <c r="IG280" s="16"/>
      <c r="IH280" s="65"/>
      <c r="II280" s="16"/>
      <c r="IJ280" s="65"/>
      <c r="IK280" s="16"/>
      <c r="IL280" s="131"/>
      <c r="IM280" s="55"/>
      <c r="IO280" s="93"/>
    </row>
    <row r="281" spans="1:249" s="11" customFormat="1" ht="14.4" x14ac:dyDescent="0.3">
      <c r="A281" s="99"/>
      <c r="B281" s="100"/>
      <c r="C281" s="372" t="s">
        <v>76</v>
      </c>
      <c r="D281" s="372"/>
      <c r="E281" s="372"/>
      <c r="F281" s="372"/>
      <c r="G281" s="372"/>
      <c r="H281" s="58"/>
      <c r="I281" s="59"/>
      <c r="J281" s="59"/>
      <c r="K281" s="59"/>
      <c r="L281" s="62"/>
      <c r="M281" s="59"/>
      <c r="N281" s="62"/>
      <c r="O281" s="59"/>
      <c r="P281" s="97">
        <v>4069.94</v>
      </c>
      <c r="HY281" s="55"/>
      <c r="HZ281" s="65"/>
      <c r="IA281" s="65"/>
      <c r="IB281" s="65"/>
      <c r="IC281" s="65"/>
      <c r="ID281" s="65"/>
      <c r="IF281" s="16"/>
      <c r="IG281" s="16"/>
      <c r="IH281" s="65"/>
      <c r="II281" s="16"/>
      <c r="IJ281" s="65" t="s">
        <v>76</v>
      </c>
      <c r="IK281" s="16"/>
      <c r="IL281" s="131"/>
      <c r="IM281" s="55"/>
      <c r="IO281" s="93"/>
    </row>
    <row r="282" spans="1:249" s="11" customFormat="1" ht="40.799999999999997" x14ac:dyDescent="0.3">
      <c r="A282" s="56" t="s">
        <v>133</v>
      </c>
      <c r="B282" s="57" t="s">
        <v>1627</v>
      </c>
      <c r="C282" s="373" t="s">
        <v>1626</v>
      </c>
      <c r="D282" s="373"/>
      <c r="E282" s="373"/>
      <c r="F282" s="373"/>
      <c r="G282" s="373"/>
      <c r="H282" s="58" t="s">
        <v>153</v>
      </c>
      <c r="I282" s="59">
        <v>14</v>
      </c>
      <c r="J282" s="60">
        <v>1</v>
      </c>
      <c r="K282" s="60">
        <v>14</v>
      </c>
      <c r="L282" s="118">
        <v>32.79</v>
      </c>
      <c r="M282" s="106">
        <v>1.65</v>
      </c>
      <c r="N282" s="133">
        <v>54.1</v>
      </c>
      <c r="O282" s="59"/>
      <c r="P282" s="134">
        <v>757.4</v>
      </c>
      <c r="HY282" s="55"/>
      <c r="HZ282" s="65" t="s">
        <v>1626</v>
      </c>
      <c r="IA282" s="65" t="s">
        <v>4</v>
      </c>
      <c r="IB282" s="65" t="s">
        <v>4</v>
      </c>
      <c r="IC282" s="65" t="s">
        <v>4</v>
      </c>
      <c r="ID282" s="65" t="s">
        <v>4</v>
      </c>
      <c r="IF282" s="16"/>
      <c r="IG282" s="16"/>
      <c r="IH282" s="65"/>
      <c r="II282" s="16"/>
      <c r="IJ282" s="65"/>
      <c r="IK282" s="16"/>
      <c r="IL282" s="131"/>
      <c r="IM282" s="55"/>
      <c r="IO282" s="93"/>
    </row>
    <row r="283" spans="1:249" s="11" customFormat="1" ht="14.4" x14ac:dyDescent="0.3">
      <c r="A283" s="99"/>
      <c r="B283" s="100"/>
      <c r="C283" s="372" t="s">
        <v>76</v>
      </c>
      <c r="D283" s="372"/>
      <c r="E283" s="372"/>
      <c r="F283" s="372"/>
      <c r="G283" s="372"/>
      <c r="H283" s="58"/>
      <c r="I283" s="59"/>
      <c r="J283" s="59"/>
      <c r="K283" s="59"/>
      <c r="L283" s="62"/>
      <c r="M283" s="59"/>
      <c r="N283" s="62"/>
      <c r="O283" s="59"/>
      <c r="P283" s="134">
        <v>757.4</v>
      </c>
      <c r="HY283" s="55"/>
      <c r="HZ283" s="65"/>
      <c r="IA283" s="65"/>
      <c r="IB283" s="65"/>
      <c r="IC283" s="65"/>
      <c r="ID283" s="65"/>
      <c r="IF283" s="16"/>
      <c r="IG283" s="16"/>
      <c r="IH283" s="65"/>
      <c r="II283" s="16"/>
      <c r="IJ283" s="65" t="s">
        <v>76</v>
      </c>
      <c r="IK283" s="16"/>
      <c r="IL283" s="131"/>
      <c r="IM283" s="55"/>
      <c r="IO283" s="93"/>
    </row>
    <row r="284" spans="1:249" s="11" customFormat="1" ht="40.799999999999997" x14ac:dyDescent="0.3">
      <c r="A284" s="56" t="s">
        <v>134</v>
      </c>
      <c r="B284" s="57" t="s">
        <v>1625</v>
      </c>
      <c r="C284" s="373" t="s">
        <v>1624</v>
      </c>
      <c r="D284" s="373"/>
      <c r="E284" s="373"/>
      <c r="F284" s="373"/>
      <c r="G284" s="373"/>
      <c r="H284" s="58" t="s">
        <v>81</v>
      </c>
      <c r="I284" s="59">
        <v>0.42</v>
      </c>
      <c r="J284" s="60">
        <v>1</v>
      </c>
      <c r="K284" s="106">
        <v>0.42</v>
      </c>
      <c r="L284" s="96">
        <v>4205.09</v>
      </c>
      <c r="M284" s="106">
        <v>1.05</v>
      </c>
      <c r="N284" s="132">
        <v>4415.34</v>
      </c>
      <c r="O284" s="59"/>
      <c r="P284" s="97">
        <v>1854.44</v>
      </c>
      <c r="HY284" s="55"/>
      <c r="HZ284" s="65" t="s">
        <v>1624</v>
      </c>
      <c r="IA284" s="65" t="s">
        <v>4</v>
      </c>
      <c r="IB284" s="65" t="s">
        <v>4</v>
      </c>
      <c r="IC284" s="65" t="s">
        <v>4</v>
      </c>
      <c r="ID284" s="65" t="s">
        <v>4</v>
      </c>
      <c r="IF284" s="16"/>
      <c r="IG284" s="16"/>
      <c r="IH284" s="65"/>
      <c r="II284" s="16"/>
      <c r="IJ284" s="65"/>
      <c r="IK284" s="16"/>
      <c r="IL284" s="131"/>
      <c r="IM284" s="55"/>
      <c r="IO284" s="93"/>
    </row>
    <row r="285" spans="1:249" s="11" customFormat="1" ht="14.4" x14ac:dyDescent="0.3">
      <c r="A285" s="99"/>
      <c r="B285" s="100"/>
      <c r="C285" s="372" t="s">
        <v>76</v>
      </c>
      <c r="D285" s="372"/>
      <c r="E285" s="372"/>
      <c r="F285" s="372"/>
      <c r="G285" s="372"/>
      <c r="H285" s="58"/>
      <c r="I285" s="59"/>
      <c r="J285" s="59"/>
      <c r="K285" s="59"/>
      <c r="L285" s="62"/>
      <c r="M285" s="59"/>
      <c r="N285" s="62"/>
      <c r="O285" s="59"/>
      <c r="P285" s="97">
        <v>1854.44</v>
      </c>
      <c r="HY285" s="55"/>
      <c r="HZ285" s="65"/>
      <c r="IA285" s="65"/>
      <c r="IB285" s="65"/>
      <c r="IC285" s="65"/>
      <c r="ID285" s="65"/>
      <c r="IF285" s="16"/>
      <c r="IG285" s="16"/>
      <c r="IH285" s="65"/>
      <c r="II285" s="16"/>
      <c r="IJ285" s="65" t="s">
        <v>76</v>
      </c>
      <c r="IK285" s="16"/>
      <c r="IL285" s="131"/>
      <c r="IM285" s="55"/>
      <c r="IO285" s="93"/>
    </row>
    <row r="286" spans="1:249" s="11" customFormat="1" ht="40.799999999999997" x14ac:dyDescent="0.3">
      <c r="A286" s="56" t="s">
        <v>135</v>
      </c>
      <c r="B286" s="57" t="s">
        <v>1623</v>
      </c>
      <c r="C286" s="373" t="s">
        <v>1622</v>
      </c>
      <c r="D286" s="373"/>
      <c r="E286" s="373"/>
      <c r="F286" s="373"/>
      <c r="G286" s="373"/>
      <c r="H286" s="58" t="s">
        <v>153</v>
      </c>
      <c r="I286" s="59">
        <v>4</v>
      </c>
      <c r="J286" s="60">
        <v>1</v>
      </c>
      <c r="K286" s="60">
        <v>4</v>
      </c>
      <c r="L286" s="96">
        <v>3138.47</v>
      </c>
      <c r="M286" s="106">
        <v>1.26</v>
      </c>
      <c r="N286" s="132">
        <v>3954.47</v>
      </c>
      <c r="O286" s="59"/>
      <c r="P286" s="97">
        <v>15817.88</v>
      </c>
      <c r="HY286" s="55"/>
      <c r="HZ286" s="65" t="s">
        <v>1622</v>
      </c>
      <c r="IA286" s="65" t="s">
        <v>4</v>
      </c>
      <c r="IB286" s="65" t="s">
        <v>4</v>
      </c>
      <c r="IC286" s="65" t="s">
        <v>4</v>
      </c>
      <c r="ID286" s="65" t="s">
        <v>4</v>
      </c>
      <c r="IF286" s="16"/>
      <c r="IG286" s="16"/>
      <c r="IH286" s="65"/>
      <c r="II286" s="16"/>
      <c r="IJ286" s="65"/>
      <c r="IK286" s="16"/>
      <c r="IL286" s="131"/>
      <c r="IM286" s="55"/>
      <c r="IO286" s="93"/>
    </row>
    <row r="287" spans="1:249" s="11" customFormat="1" ht="14.4" x14ac:dyDescent="0.3">
      <c r="A287" s="99"/>
      <c r="B287" s="100"/>
      <c r="C287" s="372" t="s">
        <v>76</v>
      </c>
      <c r="D287" s="372"/>
      <c r="E287" s="372"/>
      <c r="F287" s="372"/>
      <c r="G287" s="372"/>
      <c r="H287" s="58"/>
      <c r="I287" s="59"/>
      <c r="J287" s="59"/>
      <c r="K287" s="59"/>
      <c r="L287" s="62"/>
      <c r="M287" s="59"/>
      <c r="N287" s="62"/>
      <c r="O287" s="59"/>
      <c r="P287" s="97">
        <v>15817.88</v>
      </c>
      <c r="HY287" s="55"/>
      <c r="HZ287" s="65"/>
      <c r="IA287" s="65"/>
      <c r="IB287" s="65"/>
      <c r="IC287" s="65"/>
      <c r="ID287" s="65"/>
      <c r="IF287" s="16"/>
      <c r="IG287" s="16"/>
      <c r="IH287" s="65"/>
      <c r="II287" s="16"/>
      <c r="IJ287" s="65" t="s">
        <v>76</v>
      </c>
      <c r="IK287" s="16"/>
      <c r="IL287" s="131"/>
      <c r="IM287" s="55"/>
      <c r="IO287" s="93"/>
    </row>
    <row r="288" spans="1:249" s="11" customFormat="1" ht="40.799999999999997" x14ac:dyDescent="0.3">
      <c r="A288" s="56" t="s">
        <v>136</v>
      </c>
      <c r="B288" s="57" t="s">
        <v>1621</v>
      </c>
      <c r="C288" s="373" t="s">
        <v>1620</v>
      </c>
      <c r="D288" s="373"/>
      <c r="E288" s="373"/>
      <c r="F288" s="373"/>
      <c r="G288" s="373"/>
      <c r="H288" s="58" t="s">
        <v>153</v>
      </c>
      <c r="I288" s="59">
        <v>4</v>
      </c>
      <c r="J288" s="60">
        <v>1</v>
      </c>
      <c r="K288" s="60">
        <v>4</v>
      </c>
      <c r="L288" s="96">
        <v>4707.71</v>
      </c>
      <c r="M288" s="106">
        <v>1.26</v>
      </c>
      <c r="N288" s="132">
        <v>5931.71</v>
      </c>
      <c r="O288" s="59"/>
      <c r="P288" s="97">
        <v>23726.84</v>
      </c>
      <c r="HY288" s="55"/>
      <c r="HZ288" s="65" t="s">
        <v>1620</v>
      </c>
      <c r="IA288" s="65" t="s">
        <v>4</v>
      </c>
      <c r="IB288" s="65" t="s">
        <v>4</v>
      </c>
      <c r="IC288" s="65" t="s">
        <v>4</v>
      </c>
      <c r="ID288" s="65" t="s">
        <v>4</v>
      </c>
      <c r="IF288" s="16"/>
      <c r="IG288" s="16"/>
      <c r="IH288" s="65"/>
      <c r="II288" s="16"/>
      <c r="IJ288" s="65"/>
      <c r="IK288" s="16"/>
      <c r="IL288" s="131"/>
      <c r="IM288" s="55"/>
      <c r="IO288" s="93"/>
    </row>
    <row r="289" spans="1:249" s="11" customFormat="1" ht="14.4" x14ac:dyDescent="0.3">
      <c r="A289" s="99"/>
      <c r="B289" s="100"/>
      <c r="C289" s="372" t="s">
        <v>76</v>
      </c>
      <c r="D289" s="372"/>
      <c r="E289" s="372"/>
      <c r="F289" s="372"/>
      <c r="G289" s="372"/>
      <c r="H289" s="58"/>
      <c r="I289" s="59"/>
      <c r="J289" s="59"/>
      <c r="K289" s="59"/>
      <c r="L289" s="62"/>
      <c r="M289" s="59"/>
      <c r="N289" s="62"/>
      <c r="O289" s="59"/>
      <c r="P289" s="97">
        <v>23726.84</v>
      </c>
      <c r="HY289" s="55"/>
      <c r="HZ289" s="65"/>
      <c r="IA289" s="65"/>
      <c r="IB289" s="65"/>
      <c r="IC289" s="65"/>
      <c r="ID289" s="65"/>
      <c r="IF289" s="16"/>
      <c r="IG289" s="16"/>
      <c r="IH289" s="65"/>
      <c r="II289" s="16"/>
      <c r="IJ289" s="65" t="s">
        <v>76</v>
      </c>
      <c r="IK289" s="16"/>
      <c r="IL289" s="131"/>
      <c r="IM289" s="55"/>
      <c r="IO289" s="93"/>
    </row>
    <row r="290" spans="1:249" s="11" customFormat="1" ht="40.799999999999997" x14ac:dyDescent="0.3">
      <c r="A290" s="56" t="s">
        <v>146</v>
      </c>
      <c r="B290" s="57" t="s">
        <v>1619</v>
      </c>
      <c r="C290" s="373" t="s">
        <v>1618</v>
      </c>
      <c r="D290" s="373"/>
      <c r="E290" s="373"/>
      <c r="F290" s="373"/>
      <c r="G290" s="373"/>
      <c r="H290" s="58" t="s">
        <v>153</v>
      </c>
      <c r="I290" s="59">
        <v>6</v>
      </c>
      <c r="J290" s="60">
        <v>1</v>
      </c>
      <c r="K290" s="60">
        <v>6</v>
      </c>
      <c r="L290" s="96">
        <v>6276.95</v>
      </c>
      <c r="M290" s="106">
        <v>1.26</v>
      </c>
      <c r="N290" s="132">
        <v>7908.96</v>
      </c>
      <c r="O290" s="59"/>
      <c r="P290" s="97">
        <v>47453.760000000002</v>
      </c>
      <c r="HY290" s="55"/>
      <c r="HZ290" s="65" t="s">
        <v>1618</v>
      </c>
      <c r="IA290" s="65" t="s">
        <v>4</v>
      </c>
      <c r="IB290" s="65" t="s">
        <v>4</v>
      </c>
      <c r="IC290" s="65" t="s">
        <v>4</v>
      </c>
      <c r="ID290" s="65" t="s">
        <v>4</v>
      </c>
      <c r="IF290" s="16"/>
      <c r="IG290" s="16"/>
      <c r="IH290" s="65"/>
      <c r="II290" s="16"/>
      <c r="IJ290" s="65"/>
      <c r="IK290" s="16"/>
      <c r="IL290" s="131"/>
      <c r="IM290" s="55"/>
      <c r="IO290" s="93"/>
    </row>
    <row r="291" spans="1:249" s="11" customFormat="1" ht="14.4" x14ac:dyDescent="0.3">
      <c r="A291" s="99"/>
      <c r="B291" s="100"/>
      <c r="C291" s="372" t="s">
        <v>76</v>
      </c>
      <c r="D291" s="372"/>
      <c r="E291" s="372"/>
      <c r="F291" s="372"/>
      <c r="G291" s="372"/>
      <c r="H291" s="58"/>
      <c r="I291" s="59"/>
      <c r="J291" s="59"/>
      <c r="K291" s="59"/>
      <c r="L291" s="62"/>
      <c r="M291" s="59"/>
      <c r="N291" s="62"/>
      <c r="O291" s="59"/>
      <c r="P291" s="97">
        <v>47453.760000000002</v>
      </c>
      <c r="HY291" s="55"/>
      <c r="HZ291" s="65"/>
      <c r="IA291" s="65"/>
      <c r="IB291" s="65"/>
      <c r="IC291" s="65"/>
      <c r="ID291" s="65"/>
      <c r="IF291" s="16"/>
      <c r="IG291" s="16"/>
      <c r="IH291" s="65"/>
      <c r="II291" s="16"/>
      <c r="IJ291" s="65" t="s">
        <v>76</v>
      </c>
      <c r="IK291" s="16"/>
      <c r="IL291" s="131"/>
      <c r="IM291" s="55"/>
      <c r="IO291" s="93"/>
    </row>
    <row r="292" spans="1:249" s="11" customFormat="1" ht="20.399999999999999" x14ac:dyDescent="0.3">
      <c r="A292" s="56" t="s">
        <v>147</v>
      </c>
      <c r="B292" s="57" t="s">
        <v>1617</v>
      </c>
      <c r="C292" s="373" t="s">
        <v>1616</v>
      </c>
      <c r="D292" s="373"/>
      <c r="E292" s="373"/>
      <c r="F292" s="373"/>
      <c r="G292" s="373"/>
      <c r="H292" s="58" t="s">
        <v>81</v>
      </c>
      <c r="I292" s="59">
        <v>0.14000000000000001</v>
      </c>
      <c r="J292" s="60">
        <v>1</v>
      </c>
      <c r="K292" s="106">
        <v>0.14000000000000001</v>
      </c>
      <c r="L292" s="62"/>
      <c r="M292" s="59"/>
      <c r="N292" s="63"/>
      <c r="O292" s="59"/>
      <c r="P292" s="64"/>
      <c r="HY292" s="55"/>
      <c r="HZ292" s="65" t="s">
        <v>1616</v>
      </c>
      <c r="IA292" s="65" t="s">
        <v>4</v>
      </c>
      <c r="IB292" s="65" t="s">
        <v>4</v>
      </c>
      <c r="IC292" s="65" t="s">
        <v>4</v>
      </c>
      <c r="ID292" s="65" t="s">
        <v>4</v>
      </c>
      <c r="IF292" s="16"/>
      <c r="IG292" s="16"/>
      <c r="IH292" s="65"/>
      <c r="II292" s="16"/>
      <c r="IJ292" s="65"/>
      <c r="IK292" s="16"/>
      <c r="IL292" s="131"/>
      <c r="IM292" s="55"/>
      <c r="IO292" s="93"/>
    </row>
    <row r="293" spans="1:249" s="11" customFormat="1" ht="14.4" x14ac:dyDescent="0.3">
      <c r="A293" s="66"/>
      <c r="B293" s="15"/>
      <c r="C293" s="339" t="s">
        <v>1615</v>
      </c>
      <c r="D293" s="339"/>
      <c r="E293" s="339"/>
      <c r="F293" s="339"/>
      <c r="G293" s="339"/>
      <c r="H293" s="339"/>
      <c r="I293" s="339"/>
      <c r="J293" s="339"/>
      <c r="K293" s="339"/>
      <c r="L293" s="339"/>
      <c r="M293" s="339"/>
      <c r="N293" s="339"/>
      <c r="O293" s="339"/>
      <c r="P293" s="374"/>
      <c r="HY293" s="55"/>
      <c r="HZ293" s="65"/>
      <c r="IA293" s="65"/>
      <c r="IB293" s="65"/>
      <c r="IC293" s="65"/>
      <c r="ID293" s="65"/>
      <c r="IE293" s="3" t="s">
        <v>1615</v>
      </c>
      <c r="IF293" s="16"/>
      <c r="IG293" s="16"/>
      <c r="IH293" s="65"/>
      <c r="II293" s="16"/>
      <c r="IJ293" s="65"/>
      <c r="IK293" s="16"/>
      <c r="IL293" s="131"/>
      <c r="IM293" s="55"/>
      <c r="IO293" s="93"/>
    </row>
    <row r="294" spans="1:249" s="11" customFormat="1" ht="14.4" x14ac:dyDescent="0.3">
      <c r="A294" s="110"/>
      <c r="B294" s="95" t="s">
        <v>1614</v>
      </c>
      <c r="C294" s="375" t="s">
        <v>1613</v>
      </c>
      <c r="D294" s="375"/>
      <c r="E294" s="375"/>
      <c r="F294" s="375"/>
      <c r="G294" s="375"/>
      <c r="H294" s="375"/>
      <c r="I294" s="375"/>
      <c r="J294" s="375"/>
      <c r="K294" s="375"/>
      <c r="L294" s="375"/>
      <c r="M294" s="375"/>
      <c r="N294" s="375"/>
      <c r="O294" s="375"/>
      <c r="P294" s="376"/>
      <c r="HY294" s="55"/>
      <c r="HZ294" s="65"/>
      <c r="IA294" s="65"/>
      <c r="IB294" s="65"/>
      <c r="IC294" s="65"/>
      <c r="ID294" s="65"/>
      <c r="IF294" s="16"/>
      <c r="IG294" s="16"/>
      <c r="IH294" s="65"/>
      <c r="II294" s="16"/>
      <c r="IJ294" s="65"/>
      <c r="IK294" s="16"/>
      <c r="IL294" s="131"/>
      <c r="IM294" s="55"/>
      <c r="IN294" s="3" t="s">
        <v>1613</v>
      </c>
      <c r="IO294" s="93"/>
    </row>
    <row r="295" spans="1:249" s="11" customFormat="1" ht="20.399999999999999" x14ac:dyDescent="0.3">
      <c r="A295" s="110"/>
      <c r="B295" s="95" t="s">
        <v>1085</v>
      </c>
      <c r="C295" s="375" t="s">
        <v>1084</v>
      </c>
      <c r="D295" s="375"/>
      <c r="E295" s="375"/>
      <c r="F295" s="375"/>
      <c r="G295" s="375"/>
      <c r="H295" s="375"/>
      <c r="I295" s="375"/>
      <c r="J295" s="375"/>
      <c r="K295" s="375"/>
      <c r="L295" s="375"/>
      <c r="M295" s="375"/>
      <c r="N295" s="375"/>
      <c r="O295" s="375"/>
      <c r="P295" s="376"/>
      <c r="HY295" s="55"/>
      <c r="HZ295" s="65"/>
      <c r="IA295" s="65"/>
      <c r="IB295" s="65"/>
      <c r="IC295" s="65"/>
      <c r="ID295" s="65"/>
      <c r="IF295" s="16"/>
      <c r="IG295" s="16"/>
      <c r="IH295" s="65"/>
      <c r="II295" s="16"/>
      <c r="IJ295" s="65"/>
      <c r="IK295" s="16"/>
      <c r="IL295" s="131"/>
      <c r="IM295" s="55"/>
      <c r="IN295" s="3" t="s">
        <v>1084</v>
      </c>
      <c r="IO295" s="93"/>
    </row>
    <row r="296" spans="1:249" s="11" customFormat="1" ht="14.4" x14ac:dyDescent="0.3">
      <c r="A296" s="67"/>
      <c r="B296" s="68" t="s">
        <v>57</v>
      </c>
      <c r="C296" s="344" t="s">
        <v>59</v>
      </c>
      <c r="D296" s="344"/>
      <c r="E296" s="344"/>
      <c r="F296" s="344"/>
      <c r="G296" s="344"/>
      <c r="H296" s="69" t="s">
        <v>60</v>
      </c>
      <c r="I296" s="70"/>
      <c r="J296" s="70"/>
      <c r="K296" s="111">
        <v>14.3625363</v>
      </c>
      <c r="L296" s="72"/>
      <c r="M296" s="70"/>
      <c r="N296" s="72"/>
      <c r="O296" s="70"/>
      <c r="P296" s="73">
        <v>7521.66</v>
      </c>
      <c r="HY296" s="55"/>
      <c r="HZ296" s="65"/>
      <c r="IA296" s="65"/>
      <c r="IB296" s="65"/>
      <c r="IC296" s="65"/>
      <c r="ID296" s="65"/>
      <c r="IF296" s="16" t="s">
        <v>59</v>
      </c>
      <c r="IG296" s="16"/>
      <c r="IH296" s="65"/>
      <c r="II296" s="16"/>
      <c r="IJ296" s="65"/>
      <c r="IK296" s="16"/>
      <c r="IL296" s="131"/>
      <c r="IM296" s="55"/>
      <c r="IO296" s="93"/>
    </row>
    <row r="297" spans="1:249" s="11" customFormat="1" ht="20.399999999999999" x14ac:dyDescent="0.3">
      <c r="A297" s="74"/>
      <c r="B297" s="68" t="s">
        <v>188</v>
      </c>
      <c r="C297" s="344" t="s">
        <v>189</v>
      </c>
      <c r="D297" s="344"/>
      <c r="E297" s="344"/>
      <c r="F297" s="344"/>
      <c r="G297" s="344"/>
      <c r="H297" s="69" t="s">
        <v>60</v>
      </c>
      <c r="I297" s="80">
        <v>86.61</v>
      </c>
      <c r="J297" s="70" t="s">
        <v>1612</v>
      </c>
      <c r="K297" s="111">
        <v>14.3625363</v>
      </c>
      <c r="L297" s="10"/>
      <c r="M297" s="76"/>
      <c r="N297" s="77">
        <v>523.70000000000005</v>
      </c>
      <c r="O297" s="70"/>
      <c r="P297" s="73">
        <v>7521.66</v>
      </c>
      <c r="Q297" s="78"/>
      <c r="R297" s="78"/>
      <c r="HY297" s="55"/>
      <c r="HZ297" s="65"/>
      <c r="IA297" s="65"/>
      <c r="IB297" s="65"/>
      <c r="IC297" s="65"/>
      <c r="ID297" s="65"/>
      <c r="IF297" s="16"/>
      <c r="IG297" s="16" t="s">
        <v>189</v>
      </c>
      <c r="IH297" s="65"/>
      <c r="II297" s="16"/>
      <c r="IJ297" s="65"/>
      <c r="IK297" s="16"/>
      <c r="IL297" s="131"/>
      <c r="IM297" s="55"/>
      <c r="IO297" s="93"/>
    </row>
    <row r="298" spans="1:249" s="11" customFormat="1" ht="14.4" x14ac:dyDescent="0.3">
      <c r="A298" s="67"/>
      <c r="B298" s="68" t="s">
        <v>61</v>
      </c>
      <c r="C298" s="344" t="s">
        <v>62</v>
      </c>
      <c r="D298" s="344"/>
      <c r="E298" s="344"/>
      <c r="F298" s="344"/>
      <c r="G298" s="344"/>
      <c r="H298" s="69"/>
      <c r="I298" s="70"/>
      <c r="J298" s="70"/>
      <c r="K298" s="70"/>
      <c r="L298" s="72"/>
      <c r="M298" s="70"/>
      <c r="N298" s="72"/>
      <c r="O298" s="70"/>
      <c r="P298" s="104">
        <v>4.43</v>
      </c>
      <c r="HY298" s="55"/>
      <c r="HZ298" s="65"/>
      <c r="IA298" s="65"/>
      <c r="IB298" s="65"/>
      <c r="IC298" s="65"/>
      <c r="ID298" s="65"/>
      <c r="IF298" s="16" t="s">
        <v>62</v>
      </c>
      <c r="IG298" s="16"/>
      <c r="IH298" s="65"/>
      <c r="II298" s="16"/>
      <c r="IJ298" s="65"/>
      <c r="IK298" s="16"/>
      <c r="IL298" s="131"/>
      <c r="IM298" s="55"/>
      <c r="IO298" s="93"/>
    </row>
    <row r="299" spans="1:249" s="11" customFormat="1" ht="14.4" x14ac:dyDescent="0.3">
      <c r="A299" s="67"/>
      <c r="B299" s="68"/>
      <c r="C299" s="344" t="s">
        <v>63</v>
      </c>
      <c r="D299" s="344"/>
      <c r="E299" s="344"/>
      <c r="F299" s="344"/>
      <c r="G299" s="344"/>
      <c r="H299" s="69" t="s">
        <v>60</v>
      </c>
      <c r="I299" s="70"/>
      <c r="J299" s="70"/>
      <c r="K299" s="102">
        <v>3.5000000000000001E-3</v>
      </c>
      <c r="L299" s="72"/>
      <c r="M299" s="70"/>
      <c r="N299" s="72"/>
      <c r="O299" s="70"/>
      <c r="P299" s="104">
        <v>2.34</v>
      </c>
      <c r="HY299" s="55"/>
      <c r="HZ299" s="65"/>
      <c r="IA299" s="65"/>
      <c r="IB299" s="65"/>
      <c r="IC299" s="65"/>
      <c r="ID299" s="65"/>
      <c r="IF299" s="16" t="s">
        <v>63</v>
      </c>
      <c r="IG299" s="16"/>
      <c r="IH299" s="65"/>
      <c r="II299" s="16"/>
      <c r="IJ299" s="65"/>
      <c r="IK299" s="16"/>
      <c r="IL299" s="131"/>
      <c r="IM299" s="55"/>
      <c r="IO299" s="93"/>
    </row>
    <row r="300" spans="1:249" s="11" customFormat="1" ht="20.399999999999999" x14ac:dyDescent="0.3">
      <c r="A300" s="74"/>
      <c r="B300" s="68" t="s">
        <v>87</v>
      </c>
      <c r="C300" s="344" t="s">
        <v>88</v>
      </c>
      <c r="D300" s="344"/>
      <c r="E300" s="344"/>
      <c r="F300" s="344"/>
      <c r="G300" s="344"/>
      <c r="H300" s="69" t="s">
        <v>66</v>
      </c>
      <c r="I300" s="80">
        <v>0.01</v>
      </c>
      <c r="J300" s="70" t="s">
        <v>1611</v>
      </c>
      <c r="K300" s="111">
        <v>1.8025000000000001E-3</v>
      </c>
      <c r="L300" s="10"/>
      <c r="M300" s="76"/>
      <c r="N300" s="77">
        <v>1740.53</v>
      </c>
      <c r="O300" s="70"/>
      <c r="P300" s="73">
        <v>3.14</v>
      </c>
      <c r="Q300" s="78"/>
      <c r="R300" s="78"/>
      <c r="HY300" s="55"/>
      <c r="HZ300" s="65"/>
      <c r="IA300" s="65"/>
      <c r="IB300" s="65"/>
      <c r="IC300" s="65"/>
      <c r="ID300" s="65"/>
      <c r="IF300" s="16"/>
      <c r="IG300" s="16" t="s">
        <v>88</v>
      </c>
      <c r="IH300" s="65"/>
      <c r="II300" s="16"/>
      <c r="IJ300" s="65"/>
      <c r="IK300" s="16"/>
      <c r="IL300" s="131"/>
      <c r="IM300" s="55"/>
      <c r="IO300" s="93"/>
    </row>
    <row r="301" spans="1:249" s="11" customFormat="1" ht="14.4" x14ac:dyDescent="0.3">
      <c r="A301" s="83"/>
      <c r="B301" s="68" t="s">
        <v>89</v>
      </c>
      <c r="C301" s="344" t="s">
        <v>90</v>
      </c>
      <c r="D301" s="344"/>
      <c r="E301" s="344"/>
      <c r="F301" s="344"/>
      <c r="G301" s="344"/>
      <c r="H301" s="69" t="s">
        <v>60</v>
      </c>
      <c r="I301" s="80">
        <v>0.01</v>
      </c>
      <c r="J301" s="80">
        <v>1.25</v>
      </c>
      <c r="K301" s="71">
        <v>1.75E-3</v>
      </c>
      <c r="L301" s="72"/>
      <c r="M301" s="70"/>
      <c r="N301" s="84">
        <v>745.18</v>
      </c>
      <c r="O301" s="80">
        <v>1.03</v>
      </c>
      <c r="P301" s="104">
        <v>1.34</v>
      </c>
      <c r="HY301" s="55"/>
      <c r="HZ301" s="65"/>
      <c r="IA301" s="65"/>
      <c r="IB301" s="65"/>
      <c r="IC301" s="65"/>
      <c r="ID301" s="65"/>
      <c r="IF301" s="16"/>
      <c r="IG301" s="16"/>
      <c r="IH301" s="65"/>
      <c r="II301" s="16"/>
      <c r="IJ301" s="65"/>
      <c r="IK301" s="16" t="s">
        <v>90</v>
      </c>
      <c r="IL301" s="131"/>
      <c r="IM301" s="55"/>
      <c r="IO301" s="93"/>
    </row>
    <row r="302" spans="1:249" s="11" customFormat="1" ht="20.399999999999999" x14ac:dyDescent="0.3">
      <c r="A302" s="74"/>
      <c r="B302" s="68" t="s">
        <v>91</v>
      </c>
      <c r="C302" s="344" t="s">
        <v>92</v>
      </c>
      <c r="D302" s="344"/>
      <c r="E302" s="344"/>
      <c r="F302" s="344"/>
      <c r="G302" s="344"/>
      <c r="H302" s="69" t="s">
        <v>66</v>
      </c>
      <c r="I302" s="80">
        <v>0.01</v>
      </c>
      <c r="J302" s="70" t="s">
        <v>1611</v>
      </c>
      <c r="K302" s="111">
        <v>1.8025000000000001E-3</v>
      </c>
      <c r="L302" s="10"/>
      <c r="M302" s="76"/>
      <c r="N302" s="77">
        <v>717.22</v>
      </c>
      <c r="O302" s="70"/>
      <c r="P302" s="73">
        <v>1.29</v>
      </c>
      <c r="Q302" s="78"/>
      <c r="R302" s="78"/>
      <c r="HY302" s="55"/>
      <c r="HZ302" s="65"/>
      <c r="IA302" s="65"/>
      <c r="IB302" s="65"/>
      <c r="IC302" s="65"/>
      <c r="ID302" s="65"/>
      <c r="IF302" s="16"/>
      <c r="IG302" s="16" t="s">
        <v>92</v>
      </c>
      <c r="IH302" s="65"/>
      <c r="II302" s="16"/>
      <c r="IJ302" s="65"/>
      <c r="IK302" s="16"/>
      <c r="IL302" s="131"/>
      <c r="IM302" s="55"/>
      <c r="IO302" s="93"/>
    </row>
    <row r="303" spans="1:249" s="11" customFormat="1" ht="14.4" x14ac:dyDescent="0.3">
      <c r="A303" s="83"/>
      <c r="B303" s="68" t="s">
        <v>93</v>
      </c>
      <c r="C303" s="344" t="s">
        <v>94</v>
      </c>
      <c r="D303" s="344"/>
      <c r="E303" s="344"/>
      <c r="F303" s="344"/>
      <c r="G303" s="344"/>
      <c r="H303" s="69" t="s">
        <v>60</v>
      </c>
      <c r="I303" s="80">
        <v>0.01</v>
      </c>
      <c r="J303" s="80">
        <v>1.25</v>
      </c>
      <c r="K303" s="71">
        <v>1.75E-3</v>
      </c>
      <c r="L303" s="72"/>
      <c r="M303" s="70"/>
      <c r="N303" s="84">
        <v>554.75</v>
      </c>
      <c r="O303" s="80">
        <v>1.03</v>
      </c>
      <c r="P303" s="104">
        <v>1</v>
      </c>
      <c r="HY303" s="55"/>
      <c r="HZ303" s="65"/>
      <c r="IA303" s="65"/>
      <c r="IB303" s="65"/>
      <c r="IC303" s="65"/>
      <c r="ID303" s="65"/>
      <c r="IF303" s="16"/>
      <c r="IG303" s="16"/>
      <c r="IH303" s="65"/>
      <c r="II303" s="16"/>
      <c r="IJ303" s="65"/>
      <c r="IK303" s="16" t="s">
        <v>94</v>
      </c>
      <c r="IL303" s="131"/>
      <c r="IM303" s="55"/>
      <c r="IO303" s="93"/>
    </row>
    <row r="304" spans="1:249" s="11" customFormat="1" ht="14.4" x14ac:dyDescent="0.3">
      <c r="A304" s="67"/>
      <c r="B304" s="68" t="s">
        <v>80</v>
      </c>
      <c r="C304" s="344" t="s">
        <v>99</v>
      </c>
      <c r="D304" s="344"/>
      <c r="E304" s="344"/>
      <c r="F304" s="344"/>
      <c r="G304" s="344"/>
      <c r="H304" s="69"/>
      <c r="I304" s="70"/>
      <c r="J304" s="70"/>
      <c r="K304" s="70"/>
      <c r="L304" s="72"/>
      <c r="M304" s="70"/>
      <c r="N304" s="72"/>
      <c r="O304" s="70"/>
      <c r="P304" s="104">
        <v>83.65</v>
      </c>
      <c r="HY304" s="55"/>
      <c r="HZ304" s="65"/>
      <c r="IA304" s="65"/>
      <c r="IB304" s="65"/>
      <c r="IC304" s="65"/>
      <c r="ID304" s="65"/>
      <c r="IF304" s="16" t="s">
        <v>99</v>
      </c>
      <c r="IG304" s="16"/>
      <c r="IH304" s="65"/>
      <c r="II304" s="16"/>
      <c r="IJ304" s="65"/>
      <c r="IK304" s="16"/>
      <c r="IL304" s="131"/>
      <c r="IM304" s="55"/>
      <c r="IO304" s="93"/>
    </row>
    <row r="305" spans="1:249" s="11" customFormat="1" ht="14.4" x14ac:dyDescent="0.3">
      <c r="A305" s="74"/>
      <c r="B305" s="68" t="s">
        <v>137</v>
      </c>
      <c r="C305" s="344" t="s">
        <v>138</v>
      </c>
      <c r="D305" s="344"/>
      <c r="E305" s="344"/>
      <c r="F305" s="344"/>
      <c r="G305" s="344"/>
      <c r="H305" s="69" t="s">
        <v>139</v>
      </c>
      <c r="I305" s="98">
        <v>7</v>
      </c>
      <c r="J305" s="70"/>
      <c r="K305" s="80">
        <v>0.98</v>
      </c>
      <c r="L305" s="10"/>
      <c r="M305" s="76"/>
      <c r="N305" s="77">
        <v>7.22</v>
      </c>
      <c r="O305" s="70"/>
      <c r="P305" s="73">
        <v>7.08</v>
      </c>
      <c r="Q305" s="78"/>
      <c r="R305" s="78"/>
      <c r="HY305" s="55"/>
      <c r="HZ305" s="65"/>
      <c r="IA305" s="65"/>
      <c r="IB305" s="65"/>
      <c r="IC305" s="65"/>
      <c r="ID305" s="65"/>
      <c r="IF305" s="16"/>
      <c r="IG305" s="16" t="s">
        <v>138</v>
      </c>
      <c r="IH305" s="65"/>
      <c r="II305" s="16"/>
      <c r="IJ305" s="65"/>
      <c r="IK305" s="16"/>
      <c r="IL305" s="131"/>
      <c r="IM305" s="55"/>
      <c r="IO305" s="93"/>
    </row>
    <row r="306" spans="1:249" s="11" customFormat="1" ht="40.799999999999997" x14ac:dyDescent="0.3">
      <c r="A306" s="74"/>
      <c r="B306" s="68" t="s">
        <v>1610</v>
      </c>
      <c r="C306" s="344" t="s">
        <v>1609</v>
      </c>
      <c r="D306" s="344"/>
      <c r="E306" s="344"/>
      <c r="F306" s="344"/>
      <c r="G306" s="344"/>
      <c r="H306" s="69" t="s">
        <v>103</v>
      </c>
      <c r="I306" s="75">
        <v>0.3</v>
      </c>
      <c r="J306" s="70"/>
      <c r="K306" s="107">
        <v>4.2000000000000003E-2</v>
      </c>
      <c r="L306" s="81">
        <v>911.59</v>
      </c>
      <c r="M306" s="255">
        <v>2</v>
      </c>
      <c r="N306" s="77">
        <v>1823.18</v>
      </c>
      <c r="O306" s="70"/>
      <c r="P306" s="73">
        <v>76.569999999999993</v>
      </c>
      <c r="Q306" s="78"/>
      <c r="R306" s="78"/>
      <c r="HY306" s="55"/>
      <c r="HZ306" s="65"/>
      <c r="IA306" s="65"/>
      <c r="IB306" s="65"/>
      <c r="IC306" s="65"/>
      <c r="ID306" s="65"/>
      <c r="IF306" s="16"/>
      <c r="IG306" s="16" t="s">
        <v>1609</v>
      </c>
      <c r="IH306" s="65"/>
      <c r="II306" s="16"/>
      <c r="IJ306" s="65"/>
      <c r="IK306" s="16"/>
      <c r="IL306" s="131"/>
      <c r="IM306" s="55"/>
      <c r="IO306" s="93"/>
    </row>
    <row r="307" spans="1:249" s="11" customFormat="1" ht="14.4" x14ac:dyDescent="0.3">
      <c r="A307" s="85" t="s">
        <v>69</v>
      </c>
      <c r="B307" s="86" t="s">
        <v>1608</v>
      </c>
      <c r="C307" s="371" t="s">
        <v>1607</v>
      </c>
      <c r="D307" s="371"/>
      <c r="E307" s="371"/>
      <c r="F307" s="371"/>
      <c r="G307" s="371"/>
      <c r="H307" s="87" t="s">
        <v>153</v>
      </c>
      <c r="I307" s="114">
        <v>100</v>
      </c>
      <c r="J307" s="89"/>
      <c r="K307" s="114">
        <v>14</v>
      </c>
      <c r="L307" s="91"/>
      <c r="M307" s="89"/>
      <c r="N307" s="91"/>
      <c r="O307" s="89"/>
      <c r="P307" s="92"/>
      <c r="HY307" s="55"/>
      <c r="HZ307" s="65"/>
      <c r="IA307" s="65"/>
      <c r="IB307" s="65"/>
      <c r="IC307" s="65"/>
      <c r="ID307" s="65"/>
      <c r="IF307" s="16"/>
      <c r="IG307" s="16"/>
      <c r="IH307" s="65"/>
      <c r="II307" s="16"/>
      <c r="IJ307" s="65"/>
      <c r="IK307" s="16"/>
      <c r="IL307" s="131"/>
      <c r="IM307" s="55"/>
      <c r="IO307" s="93" t="s">
        <v>1607</v>
      </c>
    </row>
    <row r="308" spans="1:249" s="11" customFormat="1" ht="14.4" x14ac:dyDescent="0.3">
      <c r="A308" s="94"/>
      <c r="B308" s="95"/>
      <c r="C308" s="372" t="s">
        <v>73</v>
      </c>
      <c r="D308" s="372"/>
      <c r="E308" s="372"/>
      <c r="F308" s="372"/>
      <c r="G308" s="372"/>
      <c r="H308" s="58"/>
      <c r="I308" s="59"/>
      <c r="J308" s="59"/>
      <c r="K308" s="59"/>
      <c r="L308" s="62"/>
      <c r="M308" s="59"/>
      <c r="N308" s="96"/>
      <c r="O308" s="59"/>
      <c r="P308" s="97">
        <v>7612.08</v>
      </c>
      <c r="Q308" s="78"/>
      <c r="R308" s="78"/>
      <c r="HY308" s="55"/>
      <c r="HZ308" s="65"/>
      <c r="IA308" s="65"/>
      <c r="IB308" s="65"/>
      <c r="IC308" s="65"/>
      <c r="ID308" s="65"/>
      <c r="IF308" s="16"/>
      <c r="IG308" s="16"/>
      <c r="IH308" s="65" t="s">
        <v>73</v>
      </c>
      <c r="II308" s="16"/>
      <c r="IJ308" s="65"/>
      <c r="IK308" s="16"/>
      <c r="IL308" s="131"/>
      <c r="IM308" s="55"/>
      <c r="IO308" s="93"/>
    </row>
    <row r="309" spans="1:249" s="11" customFormat="1" ht="14.4" x14ac:dyDescent="0.3">
      <c r="A309" s="83"/>
      <c r="B309" s="68"/>
      <c r="C309" s="344" t="s">
        <v>74</v>
      </c>
      <c r="D309" s="344"/>
      <c r="E309" s="344"/>
      <c r="F309" s="344"/>
      <c r="G309" s="344"/>
      <c r="H309" s="69"/>
      <c r="I309" s="70"/>
      <c r="J309" s="70"/>
      <c r="K309" s="70"/>
      <c r="L309" s="72"/>
      <c r="M309" s="70"/>
      <c r="N309" s="72"/>
      <c r="O309" s="70"/>
      <c r="P309" s="73">
        <v>7524</v>
      </c>
      <c r="HY309" s="55"/>
      <c r="HZ309" s="65"/>
      <c r="IA309" s="65"/>
      <c r="IB309" s="65"/>
      <c r="IC309" s="65"/>
      <c r="ID309" s="65"/>
      <c r="IF309" s="16"/>
      <c r="IG309" s="16"/>
      <c r="IH309" s="65"/>
      <c r="II309" s="16" t="s">
        <v>74</v>
      </c>
      <c r="IJ309" s="65"/>
      <c r="IK309" s="16"/>
      <c r="IL309" s="131"/>
      <c r="IM309" s="55"/>
      <c r="IO309" s="93"/>
    </row>
    <row r="310" spans="1:249" s="11" customFormat="1" ht="30.6" x14ac:dyDescent="0.3">
      <c r="A310" s="83"/>
      <c r="B310" s="68" t="s">
        <v>272</v>
      </c>
      <c r="C310" s="344" t="s">
        <v>273</v>
      </c>
      <c r="D310" s="344"/>
      <c r="E310" s="344"/>
      <c r="F310" s="344"/>
      <c r="G310" s="344"/>
      <c r="H310" s="69" t="s">
        <v>75</v>
      </c>
      <c r="I310" s="98">
        <v>121</v>
      </c>
      <c r="J310" s="75">
        <v>0.9</v>
      </c>
      <c r="K310" s="75">
        <v>108.9</v>
      </c>
      <c r="L310" s="72"/>
      <c r="M310" s="70"/>
      <c r="N310" s="72"/>
      <c r="O310" s="70"/>
      <c r="P310" s="73">
        <v>8193.64</v>
      </c>
      <c r="HY310" s="55"/>
      <c r="HZ310" s="65"/>
      <c r="IA310" s="65"/>
      <c r="IB310" s="65"/>
      <c r="IC310" s="65"/>
      <c r="ID310" s="65"/>
      <c r="IF310" s="16"/>
      <c r="IG310" s="16"/>
      <c r="IH310" s="65"/>
      <c r="II310" s="16" t="s">
        <v>273</v>
      </c>
      <c r="IJ310" s="65"/>
      <c r="IK310" s="16"/>
      <c r="IL310" s="131"/>
      <c r="IM310" s="55"/>
      <c r="IO310" s="93"/>
    </row>
    <row r="311" spans="1:249" s="11" customFormat="1" ht="30.6" x14ac:dyDescent="0.3">
      <c r="A311" s="83"/>
      <c r="B311" s="68" t="s">
        <v>274</v>
      </c>
      <c r="C311" s="344" t="s">
        <v>275</v>
      </c>
      <c r="D311" s="344"/>
      <c r="E311" s="344"/>
      <c r="F311" s="344"/>
      <c r="G311" s="344"/>
      <c r="H311" s="69" t="s">
        <v>75</v>
      </c>
      <c r="I311" s="98">
        <v>72</v>
      </c>
      <c r="J311" s="80">
        <v>0.85</v>
      </c>
      <c r="K311" s="75">
        <v>61.2</v>
      </c>
      <c r="L311" s="72"/>
      <c r="M311" s="70"/>
      <c r="N311" s="72"/>
      <c r="O311" s="70"/>
      <c r="P311" s="73">
        <v>4604.6899999999996</v>
      </c>
      <c r="HY311" s="55"/>
      <c r="HZ311" s="65"/>
      <c r="IA311" s="65"/>
      <c r="IB311" s="65"/>
      <c r="IC311" s="65"/>
      <c r="ID311" s="65"/>
      <c r="IF311" s="16"/>
      <c r="IG311" s="16"/>
      <c r="IH311" s="65"/>
      <c r="II311" s="16" t="s">
        <v>275</v>
      </c>
      <c r="IJ311" s="65"/>
      <c r="IK311" s="16"/>
      <c r="IL311" s="131"/>
      <c r="IM311" s="55"/>
      <c r="IO311" s="93"/>
    </row>
    <row r="312" spans="1:249" s="11" customFormat="1" ht="14.4" x14ac:dyDescent="0.3">
      <c r="A312" s="99"/>
      <c r="B312" s="100"/>
      <c r="C312" s="372" t="s">
        <v>76</v>
      </c>
      <c r="D312" s="372"/>
      <c r="E312" s="372"/>
      <c r="F312" s="372"/>
      <c r="G312" s="372"/>
      <c r="H312" s="58"/>
      <c r="I312" s="59"/>
      <c r="J312" s="59"/>
      <c r="K312" s="59"/>
      <c r="L312" s="62"/>
      <c r="M312" s="59"/>
      <c r="N312" s="96">
        <v>145788.64000000001</v>
      </c>
      <c r="O312" s="59"/>
      <c r="P312" s="97">
        <v>20410.41</v>
      </c>
      <c r="HY312" s="55"/>
      <c r="HZ312" s="65"/>
      <c r="IA312" s="65"/>
      <c r="IB312" s="65"/>
      <c r="IC312" s="65"/>
      <c r="ID312" s="65"/>
      <c r="IF312" s="16"/>
      <c r="IG312" s="16"/>
      <c r="IH312" s="65"/>
      <c r="II312" s="16"/>
      <c r="IJ312" s="65" t="s">
        <v>76</v>
      </c>
      <c r="IK312" s="16"/>
      <c r="IL312" s="131"/>
      <c r="IM312" s="55"/>
      <c r="IO312" s="93"/>
    </row>
    <row r="313" spans="1:249" s="11" customFormat="1" ht="40.799999999999997" x14ac:dyDescent="0.3">
      <c r="A313" s="56" t="s">
        <v>148</v>
      </c>
      <c r="B313" s="57" t="s">
        <v>1606</v>
      </c>
      <c r="C313" s="373" t="s">
        <v>1605</v>
      </c>
      <c r="D313" s="373"/>
      <c r="E313" s="373"/>
      <c r="F313" s="373"/>
      <c r="G313" s="373"/>
      <c r="H313" s="58" t="s">
        <v>153</v>
      </c>
      <c r="I313" s="59">
        <v>14</v>
      </c>
      <c r="J313" s="60">
        <v>1</v>
      </c>
      <c r="K313" s="60">
        <v>14</v>
      </c>
      <c r="L313" s="118">
        <v>263.83</v>
      </c>
      <c r="M313" s="106">
        <v>1.65</v>
      </c>
      <c r="N313" s="133">
        <v>435.32</v>
      </c>
      <c r="O313" s="59"/>
      <c r="P313" s="97">
        <v>6094.48</v>
      </c>
      <c r="HY313" s="55"/>
      <c r="HZ313" s="65" t="s">
        <v>1605</v>
      </c>
      <c r="IA313" s="65" t="s">
        <v>4</v>
      </c>
      <c r="IB313" s="65" t="s">
        <v>4</v>
      </c>
      <c r="IC313" s="65" t="s">
        <v>4</v>
      </c>
      <c r="ID313" s="65" t="s">
        <v>4</v>
      </c>
      <c r="IF313" s="16"/>
      <c r="IG313" s="16"/>
      <c r="IH313" s="65"/>
      <c r="II313" s="16"/>
      <c r="IJ313" s="65"/>
      <c r="IK313" s="16"/>
      <c r="IL313" s="131"/>
      <c r="IM313" s="55"/>
      <c r="IO313" s="93"/>
    </row>
    <row r="314" spans="1:249" s="11" customFormat="1" ht="14.4" x14ac:dyDescent="0.3">
      <c r="A314" s="99"/>
      <c r="B314" s="100"/>
      <c r="C314" s="372" t="s">
        <v>76</v>
      </c>
      <c r="D314" s="372"/>
      <c r="E314" s="372"/>
      <c r="F314" s="372"/>
      <c r="G314" s="372"/>
      <c r="H314" s="58"/>
      <c r="I314" s="59"/>
      <c r="J314" s="59"/>
      <c r="K314" s="59"/>
      <c r="L314" s="62"/>
      <c r="M314" s="59"/>
      <c r="N314" s="62"/>
      <c r="O314" s="59"/>
      <c r="P314" s="97">
        <v>6094.48</v>
      </c>
      <c r="HY314" s="55"/>
      <c r="HZ314" s="65"/>
      <c r="IA314" s="65"/>
      <c r="IB314" s="65"/>
      <c r="IC314" s="65"/>
      <c r="ID314" s="65"/>
      <c r="IF314" s="16"/>
      <c r="IG314" s="16"/>
      <c r="IH314" s="65"/>
      <c r="II314" s="16"/>
      <c r="IJ314" s="65" t="s">
        <v>76</v>
      </c>
      <c r="IK314" s="16"/>
      <c r="IL314" s="131"/>
      <c r="IM314" s="55"/>
      <c r="IO314" s="93"/>
    </row>
    <row r="315" spans="1:249" s="11" customFormat="1" ht="14.4" x14ac:dyDescent="0.3">
      <c r="A315" s="56" t="s">
        <v>149</v>
      </c>
      <c r="B315" s="57" t="s">
        <v>790</v>
      </c>
      <c r="C315" s="373" t="s">
        <v>791</v>
      </c>
      <c r="D315" s="373"/>
      <c r="E315" s="373"/>
      <c r="F315" s="373"/>
      <c r="G315" s="373"/>
      <c r="H315" s="58" t="s">
        <v>169</v>
      </c>
      <c r="I315" s="59">
        <v>14</v>
      </c>
      <c r="J315" s="60">
        <v>1</v>
      </c>
      <c r="K315" s="60">
        <v>14</v>
      </c>
      <c r="L315" s="62"/>
      <c r="M315" s="59"/>
      <c r="N315" s="63"/>
      <c r="O315" s="59"/>
      <c r="P315" s="64"/>
      <c r="HY315" s="55"/>
      <c r="HZ315" s="65" t="s">
        <v>791</v>
      </c>
      <c r="IA315" s="65" t="s">
        <v>4</v>
      </c>
      <c r="IB315" s="65" t="s">
        <v>4</v>
      </c>
      <c r="IC315" s="65" t="s">
        <v>4</v>
      </c>
      <c r="ID315" s="65" t="s">
        <v>4</v>
      </c>
      <c r="IF315" s="16"/>
      <c r="IG315" s="16"/>
      <c r="IH315" s="65"/>
      <c r="II315" s="16"/>
      <c r="IJ315" s="65"/>
      <c r="IK315" s="16"/>
      <c r="IL315" s="131"/>
      <c r="IM315" s="55"/>
      <c r="IO315" s="93"/>
    </row>
    <row r="316" spans="1:249" s="11" customFormat="1" ht="20.399999999999999" x14ac:dyDescent="0.3">
      <c r="A316" s="110"/>
      <c r="B316" s="95" t="s">
        <v>1085</v>
      </c>
      <c r="C316" s="375" t="s">
        <v>1084</v>
      </c>
      <c r="D316" s="375"/>
      <c r="E316" s="375"/>
      <c r="F316" s="375"/>
      <c r="G316" s="375"/>
      <c r="H316" s="375"/>
      <c r="I316" s="375"/>
      <c r="J316" s="375"/>
      <c r="K316" s="375"/>
      <c r="L316" s="375"/>
      <c r="M316" s="375"/>
      <c r="N316" s="375"/>
      <c r="O316" s="375"/>
      <c r="P316" s="376"/>
      <c r="HY316" s="55"/>
      <c r="HZ316" s="65"/>
      <c r="IA316" s="65"/>
      <c r="IB316" s="65"/>
      <c r="IC316" s="65"/>
      <c r="ID316" s="65"/>
      <c r="IF316" s="16"/>
      <c r="IG316" s="16"/>
      <c r="IH316" s="65"/>
      <c r="II316" s="16"/>
      <c r="IJ316" s="65"/>
      <c r="IK316" s="16"/>
      <c r="IL316" s="131"/>
      <c r="IM316" s="55"/>
      <c r="IN316" s="3" t="s">
        <v>1084</v>
      </c>
      <c r="IO316" s="93"/>
    </row>
    <row r="317" spans="1:249" s="11" customFormat="1" ht="14.4" x14ac:dyDescent="0.3">
      <c r="A317" s="67"/>
      <c r="B317" s="68" t="s">
        <v>57</v>
      </c>
      <c r="C317" s="344" t="s">
        <v>59</v>
      </c>
      <c r="D317" s="344"/>
      <c r="E317" s="344"/>
      <c r="F317" s="344"/>
      <c r="G317" s="344"/>
      <c r="H317" s="69" t="s">
        <v>60</v>
      </c>
      <c r="I317" s="70"/>
      <c r="J317" s="70"/>
      <c r="K317" s="107">
        <v>1.9319999999999999</v>
      </c>
      <c r="L317" s="72"/>
      <c r="M317" s="70"/>
      <c r="N317" s="72"/>
      <c r="O317" s="70"/>
      <c r="P317" s="73">
        <v>1135.76</v>
      </c>
      <c r="HY317" s="55"/>
      <c r="HZ317" s="65"/>
      <c r="IA317" s="65"/>
      <c r="IB317" s="65"/>
      <c r="IC317" s="65"/>
      <c r="ID317" s="65"/>
      <c r="IF317" s="16" t="s">
        <v>59</v>
      </c>
      <c r="IG317" s="16"/>
      <c r="IH317" s="65"/>
      <c r="II317" s="16"/>
      <c r="IJ317" s="65"/>
      <c r="IK317" s="16"/>
      <c r="IL317" s="131"/>
      <c r="IM317" s="55"/>
      <c r="IO317" s="93"/>
    </row>
    <row r="318" spans="1:249" s="11" customFormat="1" ht="14.4" x14ac:dyDescent="0.3">
      <c r="A318" s="74"/>
      <c r="B318" s="68" t="s">
        <v>178</v>
      </c>
      <c r="C318" s="344" t="s">
        <v>179</v>
      </c>
      <c r="D318" s="344"/>
      <c r="E318" s="344"/>
      <c r="F318" s="344"/>
      <c r="G318" s="344"/>
      <c r="H318" s="69" t="s">
        <v>60</v>
      </c>
      <c r="I318" s="80">
        <v>0.12</v>
      </c>
      <c r="J318" s="80">
        <v>1.1499999999999999</v>
      </c>
      <c r="K318" s="107">
        <v>1.9319999999999999</v>
      </c>
      <c r="L318" s="10"/>
      <c r="M318" s="76"/>
      <c r="N318" s="77">
        <v>587.87</v>
      </c>
      <c r="O318" s="70"/>
      <c r="P318" s="73">
        <v>1135.76</v>
      </c>
      <c r="Q318" s="78"/>
      <c r="R318" s="78"/>
      <c r="HY318" s="55"/>
      <c r="HZ318" s="65"/>
      <c r="IA318" s="65"/>
      <c r="IB318" s="65"/>
      <c r="IC318" s="65"/>
      <c r="ID318" s="65"/>
      <c r="IF318" s="16"/>
      <c r="IG318" s="16" t="s">
        <v>179</v>
      </c>
      <c r="IH318" s="65"/>
      <c r="II318" s="16"/>
      <c r="IJ318" s="65"/>
      <c r="IK318" s="16"/>
      <c r="IL318" s="131"/>
      <c r="IM318" s="55"/>
      <c r="IO318" s="93"/>
    </row>
    <row r="319" spans="1:249" s="11" customFormat="1" ht="14.4" x14ac:dyDescent="0.3">
      <c r="A319" s="67"/>
      <c r="B319" s="68" t="s">
        <v>80</v>
      </c>
      <c r="C319" s="344" t="s">
        <v>99</v>
      </c>
      <c r="D319" s="344"/>
      <c r="E319" s="344"/>
      <c r="F319" s="344"/>
      <c r="G319" s="344"/>
      <c r="H319" s="69"/>
      <c r="I319" s="70"/>
      <c r="J319" s="70"/>
      <c r="K319" s="70"/>
      <c r="L319" s="72"/>
      <c r="M319" s="70"/>
      <c r="N319" s="72"/>
      <c r="O319" s="70"/>
      <c r="P319" s="104">
        <v>670.14</v>
      </c>
      <c r="HY319" s="55"/>
      <c r="HZ319" s="65"/>
      <c r="IA319" s="65"/>
      <c r="IB319" s="65"/>
      <c r="IC319" s="65"/>
      <c r="ID319" s="65"/>
      <c r="IF319" s="16" t="s">
        <v>99</v>
      </c>
      <c r="IG319" s="16"/>
      <c r="IH319" s="65"/>
      <c r="II319" s="16"/>
      <c r="IJ319" s="65"/>
      <c r="IK319" s="16"/>
      <c r="IL319" s="131"/>
      <c r="IM319" s="55"/>
      <c r="IO319" s="93"/>
    </row>
    <row r="320" spans="1:249" s="11" customFormat="1" ht="14.4" x14ac:dyDescent="0.3">
      <c r="A320" s="74"/>
      <c r="B320" s="68" t="s">
        <v>754</v>
      </c>
      <c r="C320" s="344" t="s">
        <v>755</v>
      </c>
      <c r="D320" s="344"/>
      <c r="E320" s="344"/>
      <c r="F320" s="344"/>
      <c r="G320" s="344"/>
      <c r="H320" s="69" t="s">
        <v>103</v>
      </c>
      <c r="I320" s="80">
        <v>0.01</v>
      </c>
      <c r="J320" s="70"/>
      <c r="K320" s="80">
        <v>0.14000000000000001</v>
      </c>
      <c r="L320" s="81">
        <v>128.4</v>
      </c>
      <c r="M320" s="82">
        <v>1.43</v>
      </c>
      <c r="N320" s="77">
        <v>183.61</v>
      </c>
      <c r="O320" s="70"/>
      <c r="P320" s="73">
        <v>25.71</v>
      </c>
      <c r="Q320" s="78"/>
      <c r="R320" s="78"/>
      <c r="HY320" s="55"/>
      <c r="HZ320" s="65"/>
      <c r="IA320" s="65"/>
      <c r="IB320" s="65"/>
      <c r="IC320" s="65"/>
      <c r="ID320" s="65"/>
      <c r="IF320" s="16"/>
      <c r="IG320" s="16" t="s">
        <v>755</v>
      </c>
      <c r="IH320" s="65"/>
      <c r="II320" s="16"/>
      <c r="IJ320" s="65"/>
      <c r="IK320" s="16"/>
      <c r="IL320" s="131"/>
      <c r="IM320" s="55"/>
      <c r="IO320" s="93"/>
    </row>
    <row r="321" spans="1:249" s="11" customFormat="1" ht="14.4" x14ac:dyDescent="0.3">
      <c r="A321" s="74"/>
      <c r="B321" s="68" t="s">
        <v>537</v>
      </c>
      <c r="C321" s="344" t="s">
        <v>538</v>
      </c>
      <c r="D321" s="344"/>
      <c r="E321" s="344"/>
      <c r="F321" s="344"/>
      <c r="G321" s="344"/>
      <c r="H321" s="69" t="s">
        <v>103</v>
      </c>
      <c r="I321" s="80">
        <v>0.02</v>
      </c>
      <c r="J321" s="70"/>
      <c r="K321" s="80">
        <v>0.28000000000000003</v>
      </c>
      <c r="L321" s="81">
        <v>79.88</v>
      </c>
      <c r="M321" s="82">
        <v>1.57</v>
      </c>
      <c r="N321" s="77">
        <v>125.41</v>
      </c>
      <c r="O321" s="70"/>
      <c r="P321" s="73">
        <v>35.11</v>
      </c>
      <c r="Q321" s="78"/>
      <c r="R321" s="78"/>
      <c r="HY321" s="55"/>
      <c r="HZ321" s="65"/>
      <c r="IA321" s="65"/>
      <c r="IB321" s="65"/>
      <c r="IC321" s="65"/>
      <c r="ID321" s="65"/>
      <c r="IF321" s="16"/>
      <c r="IG321" s="16" t="s">
        <v>538</v>
      </c>
      <c r="IH321" s="65"/>
      <c r="II321" s="16"/>
      <c r="IJ321" s="65"/>
      <c r="IK321" s="16"/>
      <c r="IL321" s="131"/>
      <c r="IM321" s="55"/>
      <c r="IO321" s="93"/>
    </row>
    <row r="322" spans="1:249" s="11" customFormat="1" ht="20.399999999999999" x14ac:dyDescent="0.3">
      <c r="A322" s="74"/>
      <c r="B322" s="68" t="s">
        <v>756</v>
      </c>
      <c r="C322" s="344" t="s">
        <v>757</v>
      </c>
      <c r="D322" s="344"/>
      <c r="E322" s="344"/>
      <c r="F322" s="344"/>
      <c r="G322" s="344"/>
      <c r="H322" s="69" t="s">
        <v>72</v>
      </c>
      <c r="I322" s="71">
        <v>1.0000000000000001E-5</v>
      </c>
      <c r="J322" s="70"/>
      <c r="K322" s="71">
        <v>1.3999999999999999E-4</v>
      </c>
      <c r="L322" s="112">
        <v>60697.21</v>
      </c>
      <c r="M322" s="82">
        <v>1.29</v>
      </c>
      <c r="N322" s="77">
        <v>78299.399999999994</v>
      </c>
      <c r="O322" s="70"/>
      <c r="P322" s="73">
        <v>10.96</v>
      </c>
      <c r="Q322" s="78"/>
      <c r="R322" s="78"/>
      <c r="HY322" s="55"/>
      <c r="HZ322" s="65"/>
      <c r="IA322" s="65"/>
      <c r="IB322" s="65"/>
      <c r="IC322" s="65"/>
      <c r="ID322" s="65"/>
      <c r="IF322" s="16"/>
      <c r="IG322" s="16" t="s">
        <v>757</v>
      </c>
      <c r="IH322" s="65"/>
      <c r="II322" s="16"/>
      <c r="IJ322" s="65"/>
      <c r="IK322" s="16"/>
      <c r="IL322" s="131"/>
      <c r="IM322" s="55"/>
      <c r="IO322" s="93"/>
    </row>
    <row r="323" spans="1:249" s="11" customFormat="1" ht="14.4" x14ac:dyDescent="0.3">
      <c r="A323" s="74"/>
      <c r="B323" s="68" t="s">
        <v>792</v>
      </c>
      <c r="C323" s="344" t="s">
        <v>793</v>
      </c>
      <c r="D323" s="344"/>
      <c r="E323" s="344"/>
      <c r="F323" s="344"/>
      <c r="G323" s="344"/>
      <c r="H323" s="69" t="s">
        <v>153</v>
      </c>
      <c r="I323" s="98">
        <v>1</v>
      </c>
      <c r="J323" s="70"/>
      <c r="K323" s="98">
        <v>14</v>
      </c>
      <c r="L323" s="81">
        <v>28.88</v>
      </c>
      <c r="M323" s="82">
        <v>1.48</v>
      </c>
      <c r="N323" s="77">
        <v>42.74</v>
      </c>
      <c r="O323" s="70"/>
      <c r="P323" s="73">
        <v>598.36</v>
      </c>
      <c r="Q323" s="78"/>
      <c r="R323" s="78"/>
      <c r="HY323" s="55"/>
      <c r="HZ323" s="65"/>
      <c r="IA323" s="65"/>
      <c r="IB323" s="65"/>
      <c r="IC323" s="65"/>
      <c r="ID323" s="65"/>
      <c r="IF323" s="16"/>
      <c r="IG323" s="16" t="s">
        <v>793</v>
      </c>
      <c r="IH323" s="65"/>
      <c r="II323" s="16"/>
      <c r="IJ323" s="65"/>
      <c r="IK323" s="16"/>
      <c r="IL323" s="131"/>
      <c r="IM323" s="55"/>
      <c r="IO323" s="93"/>
    </row>
    <row r="324" spans="1:249" s="11" customFormat="1" ht="14.4" x14ac:dyDescent="0.3">
      <c r="A324" s="94"/>
      <c r="B324" s="95"/>
      <c r="C324" s="372" t="s">
        <v>73</v>
      </c>
      <c r="D324" s="372"/>
      <c r="E324" s="372"/>
      <c r="F324" s="372"/>
      <c r="G324" s="372"/>
      <c r="H324" s="58"/>
      <c r="I324" s="59"/>
      <c r="J324" s="59"/>
      <c r="K324" s="59"/>
      <c r="L324" s="62"/>
      <c r="M324" s="59"/>
      <c r="N324" s="96"/>
      <c r="O324" s="59"/>
      <c r="P324" s="97">
        <v>1805.9</v>
      </c>
      <c r="Q324" s="78"/>
      <c r="R324" s="78"/>
      <c r="HY324" s="55"/>
      <c r="HZ324" s="65"/>
      <c r="IA324" s="65"/>
      <c r="IB324" s="65"/>
      <c r="IC324" s="65"/>
      <c r="ID324" s="65"/>
      <c r="IF324" s="16"/>
      <c r="IG324" s="16"/>
      <c r="IH324" s="65" t="s">
        <v>73</v>
      </c>
      <c r="II324" s="16"/>
      <c r="IJ324" s="65"/>
      <c r="IK324" s="16"/>
      <c r="IL324" s="131"/>
      <c r="IM324" s="55"/>
      <c r="IO324" s="93"/>
    </row>
    <row r="325" spans="1:249" s="11" customFormat="1" ht="14.4" x14ac:dyDescent="0.3">
      <c r="A325" s="83"/>
      <c r="B325" s="68"/>
      <c r="C325" s="344" t="s">
        <v>74</v>
      </c>
      <c r="D325" s="344"/>
      <c r="E325" s="344"/>
      <c r="F325" s="344"/>
      <c r="G325" s="344"/>
      <c r="H325" s="69"/>
      <c r="I325" s="70"/>
      <c r="J325" s="70"/>
      <c r="K325" s="70"/>
      <c r="L325" s="72"/>
      <c r="M325" s="70"/>
      <c r="N325" s="72"/>
      <c r="O325" s="70"/>
      <c r="P325" s="73">
        <v>1135.76</v>
      </c>
      <c r="HY325" s="55"/>
      <c r="HZ325" s="65"/>
      <c r="IA325" s="65"/>
      <c r="IB325" s="65"/>
      <c r="IC325" s="65"/>
      <c r="ID325" s="65"/>
      <c r="IF325" s="16"/>
      <c r="IG325" s="16"/>
      <c r="IH325" s="65"/>
      <c r="II325" s="16" t="s">
        <v>74</v>
      </c>
      <c r="IJ325" s="65"/>
      <c r="IK325" s="16"/>
      <c r="IL325" s="131"/>
      <c r="IM325" s="55"/>
      <c r="IO325" s="93"/>
    </row>
    <row r="326" spans="1:249" s="11" customFormat="1" ht="30.6" x14ac:dyDescent="0.3">
      <c r="A326" s="83"/>
      <c r="B326" s="68" t="s">
        <v>272</v>
      </c>
      <c r="C326" s="344" t="s">
        <v>273</v>
      </c>
      <c r="D326" s="344"/>
      <c r="E326" s="344"/>
      <c r="F326" s="344"/>
      <c r="G326" s="344"/>
      <c r="H326" s="69" t="s">
        <v>75</v>
      </c>
      <c r="I326" s="98">
        <v>121</v>
      </c>
      <c r="J326" s="75">
        <v>0.9</v>
      </c>
      <c r="K326" s="75">
        <v>108.9</v>
      </c>
      <c r="L326" s="72"/>
      <c r="M326" s="70"/>
      <c r="N326" s="72"/>
      <c r="O326" s="70"/>
      <c r="P326" s="73">
        <v>1236.8399999999999</v>
      </c>
      <c r="HY326" s="55"/>
      <c r="HZ326" s="65"/>
      <c r="IA326" s="65"/>
      <c r="IB326" s="65"/>
      <c r="IC326" s="65"/>
      <c r="ID326" s="65"/>
      <c r="IF326" s="16"/>
      <c r="IG326" s="16"/>
      <c r="IH326" s="65"/>
      <c r="II326" s="16" t="s">
        <v>273</v>
      </c>
      <c r="IJ326" s="65"/>
      <c r="IK326" s="16"/>
      <c r="IL326" s="131"/>
      <c r="IM326" s="55"/>
      <c r="IO326" s="93"/>
    </row>
    <row r="327" spans="1:249" s="11" customFormat="1" ht="30.6" x14ac:dyDescent="0.3">
      <c r="A327" s="83"/>
      <c r="B327" s="68" t="s">
        <v>274</v>
      </c>
      <c r="C327" s="344" t="s">
        <v>275</v>
      </c>
      <c r="D327" s="344"/>
      <c r="E327" s="344"/>
      <c r="F327" s="344"/>
      <c r="G327" s="344"/>
      <c r="H327" s="69" t="s">
        <v>75</v>
      </c>
      <c r="I327" s="98">
        <v>72</v>
      </c>
      <c r="J327" s="80">
        <v>0.85</v>
      </c>
      <c r="K327" s="75">
        <v>61.2</v>
      </c>
      <c r="L327" s="72"/>
      <c r="M327" s="70"/>
      <c r="N327" s="72"/>
      <c r="O327" s="70"/>
      <c r="P327" s="104">
        <v>695.09</v>
      </c>
      <c r="HY327" s="55"/>
      <c r="HZ327" s="65"/>
      <c r="IA327" s="65"/>
      <c r="IB327" s="65"/>
      <c r="IC327" s="65"/>
      <c r="ID327" s="65"/>
      <c r="IF327" s="16"/>
      <c r="IG327" s="16"/>
      <c r="IH327" s="65"/>
      <c r="II327" s="16" t="s">
        <v>275</v>
      </c>
      <c r="IJ327" s="65"/>
      <c r="IK327" s="16"/>
      <c r="IL327" s="131"/>
      <c r="IM327" s="55"/>
      <c r="IO327" s="93"/>
    </row>
    <row r="328" spans="1:249" s="11" customFormat="1" ht="14.4" x14ac:dyDescent="0.3">
      <c r="A328" s="99"/>
      <c r="B328" s="100"/>
      <c r="C328" s="372" t="s">
        <v>76</v>
      </c>
      <c r="D328" s="372"/>
      <c r="E328" s="372"/>
      <c r="F328" s="372"/>
      <c r="G328" s="372"/>
      <c r="H328" s="58"/>
      <c r="I328" s="59"/>
      <c r="J328" s="59"/>
      <c r="K328" s="59"/>
      <c r="L328" s="62"/>
      <c r="M328" s="59"/>
      <c r="N328" s="118">
        <v>266.99</v>
      </c>
      <c r="O328" s="59"/>
      <c r="P328" s="97">
        <v>3737.83</v>
      </c>
      <c r="HY328" s="55"/>
      <c r="HZ328" s="65"/>
      <c r="IA328" s="65"/>
      <c r="IB328" s="65"/>
      <c r="IC328" s="65"/>
      <c r="ID328" s="65"/>
      <c r="IF328" s="16"/>
      <c r="IG328" s="16"/>
      <c r="IH328" s="65"/>
      <c r="II328" s="16"/>
      <c r="IJ328" s="65" t="s">
        <v>76</v>
      </c>
      <c r="IK328" s="16"/>
      <c r="IL328" s="131"/>
      <c r="IM328" s="55"/>
      <c r="IO328" s="93"/>
    </row>
    <row r="329" spans="1:249" s="11" customFormat="1" ht="20.399999999999999" x14ac:dyDescent="0.3">
      <c r="A329" s="56" t="s">
        <v>150</v>
      </c>
      <c r="B329" s="57" t="s">
        <v>1604</v>
      </c>
      <c r="C329" s="373" t="s">
        <v>1603</v>
      </c>
      <c r="D329" s="373"/>
      <c r="E329" s="373"/>
      <c r="F329" s="373"/>
      <c r="G329" s="373"/>
      <c r="H329" s="58" t="s">
        <v>153</v>
      </c>
      <c r="I329" s="59">
        <v>2</v>
      </c>
      <c r="J329" s="60">
        <v>1</v>
      </c>
      <c r="K329" s="60">
        <v>2</v>
      </c>
      <c r="L329" s="62"/>
      <c r="M329" s="59"/>
      <c r="N329" s="63"/>
      <c r="O329" s="59"/>
      <c r="P329" s="64"/>
      <c r="HY329" s="55"/>
      <c r="HZ329" s="65" t="s">
        <v>1603</v>
      </c>
      <c r="IA329" s="65" t="s">
        <v>4</v>
      </c>
      <c r="IB329" s="65" t="s">
        <v>4</v>
      </c>
      <c r="IC329" s="65" t="s">
        <v>4</v>
      </c>
      <c r="ID329" s="65" t="s">
        <v>4</v>
      </c>
      <c r="IF329" s="16"/>
      <c r="IG329" s="16"/>
      <c r="IH329" s="65"/>
      <c r="II329" s="16"/>
      <c r="IJ329" s="65"/>
      <c r="IK329" s="16"/>
      <c r="IL329" s="131"/>
      <c r="IM329" s="55"/>
      <c r="IO329" s="93"/>
    </row>
    <row r="330" spans="1:249" s="11" customFormat="1" ht="20.399999999999999" x14ac:dyDescent="0.3">
      <c r="A330" s="110"/>
      <c r="B330" s="95" t="s">
        <v>1085</v>
      </c>
      <c r="C330" s="375" t="s">
        <v>1084</v>
      </c>
      <c r="D330" s="375"/>
      <c r="E330" s="375"/>
      <c r="F330" s="375"/>
      <c r="G330" s="375"/>
      <c r="H330" s="375"/>
      <c r="I330" s="375"/>
      <c r="J330" s="375"/>
      <c r="K330" s="375"/>
      <c r="L330" s="375"/>
      <c r="M330" s="375"/>
      <c r="N330" s="375"/>
      <c r="O330" s="375"/>
      <c r="P330" s="376"/>
      <c r="HY330" s="55"/>
      <c r="HZ330" s="65"/>
      <c r="IA330" s="65"/>
      <c r="IB330" s="65"/>
      <c r="IC330" s="65"/>
      <c r="ID330" s="65"/>
      <c r="IF330" s="16"/>
      <c r="IG330" s="16"/>
      <c r="IH330" s="65"/>
      <c r="II330" s="16"/>
      <c r="IJ330" s="65"/>
      <c r="IK330" s="16"/>
      <c r="IL330" s="131"/>
      <c r="IM330" s="55"/>
      <c r="IN330" s="3" t="s">
        <v>1084</v>
      </c>
      <c r="IO330" s="93"/>
    </row>
    <row r="331" spans="1:249" s="11" customFormat="1" ht="14.4" x14ac:dyDescent="0.3">
      <c r="A331" s="67"/>
      <c r="B331" s="68" t="s">
        <v>57</v>
      </c>
      <c r="C331" s="344" t="s">
        <v>59</v>
      </c>
      <c r="D331" s="344"/>
      <c r="E331" s="344"/>
      <c r="F331" s="344"/>
      <c r="G331" s="344"/>
      <c r="H331" s="69" t="s">
        <v>60</v>
      </c>
      <c r="I331" s="70"/>
      <c r="J331" s="70"/>
      <c r="K331" s="107">
        <v>1.9319999999999999</v>
      </c>
      <c r="L331" s="72"/>
      <c r="M331" s="70"/>
      <c r="N331" s="72"/>
      <c r="O331" s="70"/>
      <c r="P331" s="73">
        <v>1011.79</v>
      </c>
      <c r="HY331" s="55"/>
      <c r="HZ331" s="65"/>
      <c r="IA331" s="65"/>
      <c r="IB331" s="65"/>
      <c r="IC331" s="65"/>
      <c r="ID331" s="65"/>
      <c r="IF331" s="16" t="s">
        <v>59</v>
      </c>
      <c r="IG331" s="16"/>
      <c r="IH331" s="65"/>
      <c r="II331" s="16"/>
      <c r="IJ331" s="65"/>
      <c r="IK331" s="16"/>
      <c r="IL331" s="131"/>
      <c r="IM331" s="55"/>
      <c r="IO331" s="93"/>
    </row>
    <row r="332" spans="1:249" s="11" customFormat="1" ht="14.4" x14ac:dyDescent="0.3">
      <c r="A332" s="74"/>
      <c r="B332" s="68" t="s">
        <v>188</v>
      </c>
      <c r="C332" s="344" t="s">
        <v>189</v>
      </c>
      <c r="D332" s="344"/>
      <c r="E332" s="344"/>
      <c r="F332" s="344"/>
      <c r="G332" s="344"/>
      <c r="H332" s="69" t="s">
        <v>60</v>
      </c>
      <c r="I332" s="80">
        <v>0.84</v>
      </c>
      <c r="J332" s="80">
        <v>1.1499999999999999</v>
      </c>
      <c r="K332" s="107">
        <v>1.9319999999999999</v>
      </c>
      <c r="L332" s="10"/>
      <c r="M332" s="76"/>
      <c r="N332" s="77">
        <v>523.70000000000005</v>
      </c>
      <c r="O332" s="70"/>
      <c r="P332" s="73">
        <v>1011.79</v>
      </c>
      <c r="Q332" s="78"/>
      <c r="R332" s="78"/>
      <c r="HY332" s="55"/>
      <c r="HZ332" s="65"/>
      <c r="IA332" s="65"/>
      <c r="IB332" s="65"/>
      <c r="IC332" s="65"/>
      <c r="ID332" s="65"/>
      <c r="IF332" s="16"/>
      <c r="IG332" s="16" t="s">
        <v>189</v>
      </c>
      <c r="IH332" s="65"/>
      <c r="II332" s="16"/>
      <c r="IJ332" s="65"/>
      <c r="IK332" s="16"/>
      <c r="IL332" s="131"/>
      <c r="IM332" s="55"/>
      <c r="IO332" s="93"/>
    </row>
    <row r="333" spans="1:249" s="11" customFormat="1" ht="14.4" x14ac:dyDescent="0.3">
      <c r="A333" s="67"/>
      <c r="B333" s="68" t="s">
        <v>80</v>
      </c>
      <c r="C333" s="344" t="s">
        <v>99</v>
      </c>
      <c r="D333" s="344"/>
      <c r="E333" s="344"/>
      <c r="F333" s="344"/>
      <c r="G333" s="344"/>
      <c r="H333" s="69"/>
      <c r="I333" s="70"/>
      <c r="J333" s="70"/>
      <c r="K333" s="70"/>
      <c r="L333" s="72"/>
      <c r="M333" s="70"/>
      <c r="N333" s="72"/>
      <c r="O333" s="70"/>
      <c r="P333" s="104">
        <v>10</v>
      </c>
      <c r="HY333" s="55"/>
      <c r="HZ333" s="65"/>
      <c r="IA333" s="65"/>
      <c r="IB333" s="65"/>
      <c r="IC333" s="65"/>
      <c r="ID333" s="65"/>
      <c r="IF333" s="16" t="s">
        <v>99</v>
      </c>
      <c r="IG333" s="16"/>
      <c r="IH333" s="65"/>
      <c r="II333" s="16"/>
      <c r="IJ333" s="65"/>
      <c r="IK333" s="16"/>
      <c r="IL333" s="131"/>
      <c r="IM333" s="55"/>
      <c r="IO333" s="93"/>
    </row>
    <row r="334" spans="1:249" s="11" customFormat="1" ht="14.4" x14ac:dyDescent="0.3">
      <c r="A334" s="74"/>
      <c r="B334" s="68" t="s">
        <v>754</v>
      </c>
      <c r="C334" s="344" t="s">
        <v>755</v>
      </c>
      <c r="D334" s="344"/>
      <c r="E334" s="344"/>
      <c r="F334" s="344"/>
      <c r="G334" s="344"/>
      <c r="H334" s="69" t="s">
        <v>103</v>
      </c>
      <c r="I334" s="107">
        <v>7.0000000000000001E-3</v>
      </c>
      <c r="J334" s="70"/>
      <c r="K334" s="107">
        <v>1.4E-2</v>
      </c>
      <c r="L334" s="81">
        <v>128.4</v>
      </c>
      <c r="M334" s="82">
        <v>1.43</v>
      </c>
      <c r="N334" s="77">
        <v>183.61</v>
      </c>
      <c r="O334" s="70"/>
      <c r="P334" s="73">
        <v>2.57</v>
      </c>
      <c r="Q334" s="78"/>
      <c r="R334" s="78"/>
      <c r="HY334" s="55"/>
      <c r="HZ334" s="65"/>
      <c r="IA334" s="65"/>
      <c r="IB334" s="65"/>
      <c r="IC334" s="65"/>
      <c r="ID334" s="65"/>
      <c r="IF334" s="16"/>
      <c r="IG334" s="16" t="s">
        <v>755</v>
      </c>
      <c r="IH334" s="65"/>
      <c r="II334" s="16"/>
      <c r="IJ334" s="65"/>
      <c r="IK334" s="16"/>
      <c r="IL334" s="131"/>
      <c r="IM334" s="55"/>
      <c r="IO334" s="93"/>
    </row>
    <row r="335" spans="1:249" s="11" customFormat="1" ht="14.4" x14ac:dyDescent="0.3">
      <c r="A335" s="74"/>
      <c r="B335" s="68" t="s">
        <v>537</v>
      </c>
      <c r="C335" s="344" t="s">
        <v>538</v>
      </c>
      <c r="D335" s="344"/>
      <c r="E335" s="344"/>
      <c r="F335" s="344"/>
      <c r="G335" s="344"/>
      <c r="H335" s="69" t="s">
        <v>103</v>
      </c>
      <c r="I335" s="80">
        <v>0.02</v>
      </c>
      <c r="J335" s="70"/>
      <c r="K335" s="80">
        <v>0.04</v>
      </c>
      <c r="L335" s="81">
        <v>79.88</v>
      </c>
      <c r="M335" s="82">
        <v>1.57</v>
      </c>
      <c r="N335" s="77">
        <v>125.41</v>
      </c>
      <c r="O335" s="70"/>
      <c r="P335" s="73">
        <v>5.0199999999999996</v>
      </c>
      <c r="Q335" s="78"/>
      <c r="R335" s="78"/>
      <c r="HY335" s="55"/>
      <c r="HZ335" s="65"/>
      <c r="IA335" s="65"/>
      <c r="IB335" s="65"/>
      <c r="IC335" s="65"/>
      <c r="ID335" s="65"/>
      <c r="IF335" s="16"/>
      <c r="IG335" s="16" t="s">
        <v>538</v>
      </c>
      <c r="IH335" s="65"/>
      <c r="II335" s="16"/>
      <c r="IJ335" s="65"/>
      <c r="IK335" s="16"/>
      <c r="IL335" s="131"/>
      <c r="IM335" s="55"/>
      <c r="IO335" s="93"/>
    </row>
    <row r="336" spans="1:249" s="11" customFormat="1" ht="14.4" x14ac:dyDescent="0.3">
      <c r="A336" s="74"/>
      <c r="B336" s="68" t="s">
        <v>1157</v>
      </c>
      <c r="C336" s="344" t="s">
        <v>1156</v>
      </c>
      <c r="D336" s="344"/>
      <c r="E336" s="344"/>
      <c r="F336" s="344"/>
      <c r="G336" s="344"/>
      <c r="H336" s="69" t="s">
        <v>103</v>
      </c>
      <c r="I336" s="107">
        <v>7.0000000000000001E-3</v>
      </c>
      <c r="J336" s="70"/>
      <c r="K336" s="107">
        <v>1.4E-2</v>
      </c>
      <c r="L336" s="81">
        <v>133.31</v>
      </c>
      <c r="M336" s="82">
        <v>1.29</v>
      </c>
      <c r="N336" s="77">
        <v>171.97</v>
      </c>
      <c r="O336" s="70"/>
      <c r="P336" s="73">
        <v>2.41</v>
      </c>
      <c r="Q336" s="78"/>
      <c r="R336" s="78"/>
      <c r="HY336" s="55"/>
      <c r="HZ336" s="65"/>
      <c r="IA336" s="65"/>
      <c r="IB336" s="65"/>
      <c r="IC336" s="65"/>
      <c r="ID336" s="65"/>
      <c r="IF336" s="16"/>
      <c r="IG336" s="16" t="s">
        <v>1156</v>
      </c>
      <c r="IH336" s="65"/>
      <c r="II336" s="16"/>
      <c r="IJ336" s="65"/>
      <c r="IK336" s="16"/>
      <c r="IL336" s="131"/>
      <c r="IM336" s="55"/>
      <c r="IO336" s="93"/>
    </row>
    <row r="337" spans="1:249" s="11" customFormat="1" ht="14.4" x14ac:dyDescent="0.3">
      <c r="A337" s="85" t="s">
        <v>69</v>
      </c>
      <c r="B337" s="86" t="s">
        <v>1273</v>
      </c>
      <c r="C337" s="371" t="s">
        <v>808</v>
      </c>
      <c r="D337" s="371"/>
      <c r="E337" s="371"/>
      <c r="F337" s="371"/>
      <c r="G337" s="371"/>
      <c r="H337" s="87" t="s">
        <v>153</v>
      </c>
      <c r="I337" s="114">
        <v>1</v>
      </c>
      <c r="J337" s="89"/>
      <c r="K337" s="114">
        <v>2</v>
      </c>
      <c r="L337" s="91"/>
      <c r="M337" s="89"/>
      <c r="N337" s="91"/>
      <c r="O337" s="89"/>
      <c r="P337" s="92"/>
      <c r="HY337" s="55"/>
      <c r="HZ337" s="65"/>
      <c r="IA337" s="65"/>
      <c r="IB337" s="65"/>
      <c r="IC337" s="65"/>
      <c r="ID337" s="65"/>
      <c r="IF337" s="16"/>
      <c r="IG337" s="16"/>
      <c r="IH337" s="65"/>
      <c r="II337" s="16"/>
      <c r="IJ337" s="65"/>
      <c r="IK337" s="16"/>
      <c r="IL337" s="131"/>
      <c r="IM337" s="55"/>
      <c r="IO337" s="93" t="s">
        <v>808</v>
      </c>
    </row>
    <row r="338" spans="1:249" s="11" customFormat="1" ht="14.4" x14ac:dyDescent="0.3">
      <c r="A338" s="94"/>
      <c r="B338" s="95"/>
      <c r="C338" s="372" t="s">
        <v>73</v>
      </c>
      <c r="D338" s="372"/>
      <c r="E338" s="372"/>
      <c r="F338" s="372"/>
      <c r="G338" s="372"/>
      <c r="H338" s="58"/>
      <c r="I338" s="59"/>
      <c r="J338" s="59"/>
      <c r="K338" s="59"/>
      <c r="L338" s="62"/>
      <c r="M338" s="59"/>
      <c r="N338" s="96"/>
      <c r="O338" s="59"/>
      <c r="P338" s="97">
        <v>1021.79</v>
      </c>
      <c r="Q338" s="78"/>
      <c r="R338" s="78"/>
      <c r="HY338" s="55"/>
      <c r="HZ338" s="65"/>
      <c r="IA338" s="65"/>
      <c r="IB338" s="65"/>
      <c r="IC338" s="65"/>
      <c r="ID338" s="65"/>
      <c r="IF338" s="16"/>
      <c r="IG338" s="16"/>
      <c r="IH338" s="65" t="s">
        <v>73</v>
      </c>
      <c r="II338" s="16"/>
      <c r="IJ338" s="65"/>
      <c r="IK338" s="16"/>
      <c r="IL338" s="131"/>
      <c r="IM338" s="55"/>
      <c r="IO338" s="93"/>
    </row>
    <row r="339" spans="1:249" s="11" customFormat="1" ht="14.4" x14ac:dyDescent="0.3">
      <c r="A339" s="83"/>
      <c r="B339" s="68"/>
      <c r="C339" s="344" t="s">
        <v>74</v>
      </c>
      <c r="D339" s="344"/>
      <c r="E339" s="344"/>
      <c r="F339" s="344"/>
      <c r="G339" s="344"/>
      <c r="H339" s="69"/>
      <c r="I339" s="70"/>
      <c r="J339" s="70"/>
      <c r="K339" s="70"/>
      <c r="L339" s="72"/>
      <c r="M339" s="70"/>
      <c r="N339" s="72"/>
      <c r="O339" s="70"/>
      <c r="P339" s="73">
        <v>1011.79</v>
      </c>
      <c r="HY339" s="55"/>
      <c r="HZ339" s="65"/>
      <c r="IA339" s="65"/>
      <c r="IB339" s="65"/>
      <c r="IC339" s="65"/>
      <c r="ID339" s="65"/>
      <c r="IF339" s="16"/>
      <c r="IG339" s="16"/>
      <c r="IH339" s="65"/>
      <c r="II339" s="16" t="s">
        <v>74</v>
      </c>
      <c r="IJ339" s="65"/>
      <c r="IK339" s="16"/>
      <c r="IL339" s="131"/>
      <c r="IM339" s="55"/>
      <c r="IO339" s="93"/>
    </row>
    <row r="340" spans="1:249" s="11" customFormat="1" ht="20.399999999999999" x14ac:dyDescent="0.3">
      <c r="A340" s="83"/>
      <c r="B340" s="68" t="s">
        <v>1210</v>
      </c>
      <c r="C340" s="344" t="s">
        <v>1209</v>
      </c>
      <c r="D340" s="344"/>
      <c r="E340" s="344"/>
      <c r="F340" s="344"/>
      <c r="G340" s="344"/>
      <c r="H340" s="69" t="s">
        <v>75</v>
      </c>
      <c r="I340" s="98">
        <v>117</v>
      </c>
      <c r="J340" s="75">
        <v>0.9</v>
      </c>
      <c r="K340" s="75">
        <v>105.3</v>
      </c>
      <c r="L340" s="72"/>
      <c r="M340" s="70"/>
      <c r="N340" s="72"/>
      <c r="O340" s="70"/>
      <c r="P340" s="73">
        <v>1065.4100000000001</v>
      </c>
      <c r="HY340" s="55"/>
      <c r="HZ340" s="65"/>
      <c r="IA340" s="65"/>
      <c r="IB340" s="65"/>
      <c r="IC340" s="65"/>
      <c r="ID340" s="65"/>
      <c r="IF340" s="16"/>
      <c r="IG340" s="16"/>
      <c r="IH340" s="65"/>
      <c r="II340" s="16" t="s">
        <v>1209</v>
      </c>
      <c r="IJ340" s="65"/>
      <c r="IK340" s="16"/>
      <c r="IL340" s="131"/>
      <c r="IM340" s="55"/>
      <c r="IO340" s="93"/>
    </row>
    <row r="341" spans="1:249" s="11" customFormat="1" ht="20.399999999999999" x14ac:dyDescent="0.3">
      <c r="A341" s="83"/>
      <c r="B341" s="68" t="s">
        <v>1208</v>
      </c>
      <c r="C341" s="344" t="s">
        <v>1207</v>
      </c>
      <c r="D341" s="344"/>
      <c r="E341" s="344"/>
      <c r="F341" s="344"/>
      <c r="G341" s="344"/>
      <c r="H341" s="69" t="s">
        <v>75</v>
      </c>
      <c r="I341" s="98">
        <v>74</v>
      </c>
      <c r="J341" s="80">
        <v>0.85</v>
      </c>
      <c r="K341" s="75">
        <v>62.9</v>
      </c>
      <c r="L341" s="72"/>
      <c r="M341" s="70"/>
      <c r="N341" s="72"/>
      <c r="O341" s="70"/>
      <c r="P341" s="104">
        <v>636.41999999999996</v>
      </c>
      <c r="HY341" s="55"/>
      <c r="HZ341" s="65"/>
      <c r="IA341" s="65"/>
      <c r="IB341" s="65"/>
      <c r="IC341" s="65"/>
      <c r="ID341" s="65"/>
      <c r="IF341" s="16"/>
      <c r="IG341" s="16"/>
      <c r="IH341" s="65"/>
      <c r="II341" s="16" t="s">
        <v>1207</v>
      </c>
      <c r="IJ341" s="65"/>
      <c r="IK341" s="16"/>
      <c r="IL341" s="131"/>
      <c r="IM341" s="55"/>
      <c r="IO341" s="93"/>
    </row>
    <row r="342" spans="1:249" s="11" customFormat="1" ht="14.4" x14ac:dyDescent="0.3">
      <c r="A342" s="99"/>
      <c r="B342" s="100"/>
      <c r="C342" s="372" t="s">
        <v>76</v>
      </c>
      <c r="D342" s="372"/>
      <c r="E342" s="372"/>
      <c r="F342" s="372"/>
      <c r="G342" s="372"/>
      <c r="H342" s="58"/>
      <c r="I342" s="59"/>
      <c r="J342" s="59"/>
      <c r="K342" s="59"/>
      <c r="L342" s="62"/>
      <c r="M342" s="59"/>
      <c r="N342" s="96">
        <v>1361.81</v>
      </c>
      <c r="O342" s="59"/>
      <c r="P342" s="97">
        <v>2723.62</v>
      </c>
      <c r="HY342" s="55"/>
      <c r="HZ342" s="65"/>
      <c r="IA342" s="65"/>
      <c r="IB342" s="65"/>
      <c r="IC342" s="65"/>
      <c r="ID342" s="65"/>
      <c r="IF342" s="16"/>
      <c r="IG342" s="16"/>
      <c r="IH342" s="65"/>
      <c r="II342" s="16"/>
      <c r="IJ342" s="65" t="s">
        <v>76</v>
      </c>
      <c r="IK342" s="16"/>
      <c r="IL342" s="131"/>
      <c r="IM342" s="55"/>
      <c r="IO342" s="93"/>
    </row>
    <row r="343" spans="1:249" s="11" customFormat="1" ht="40.799999999999997" x14ac:dyDescent="0.3">
      <c r="A343" s="56" t="s">
        <v>151</v>
      </c>
      <c r="B343" s="57" t="s">
        <v>896</v>
      </c>
      <c r="C343" s="373" t="s">
        <v>897</v>
      </c>
      <c r="D343" s="373"/>
      <c r="E343" s="373"/>
      <c r="F343" s="373"/>
      <c r="G343" s="373"/>
      <c r="H343" s="58" t="s">
        <v>153</v>
      </c>
      <c r="I343" s="59">
        <v>2</v>
      </c>
      <c r="J343" s="60">
        <v>1</v>
      </c>
      <c r="K343" s="60">
        <v>2</v>
      </c>
      <c r="L343" s="118">
        <v>229.58</v>
      </c>
      <c r="M343" s="116">
        <v>1.4</v>
      </c>
      <c r="N343" s="133">
        <v>321.41000000000003</v>
      </c>
      <c r="O343" s="59"/>
      <c r="P343" s="134">
        <v>642.82000000000005</v>
      </c>
      <c r="HY343" s="55"/>
      <c r="HZ343" s="65" t="s">
        <v>897</v>
      </c>
      <c r="IA343" s="65" t="s">
        <v>4</v>
      </c>
      <c r="IB343" s="65" t="s">
        <v>4</v>
      </c>
      <c r="IC343" s="65" t="s">
        <v>4</v>
      </c>
      <c r="ID343" s="65" t="s">
        <v>4</v>
      </c>
      <c r="IF343" s="16"/>
      <c r="IG343" s="16"/>
      <c r="IH343" s="65"/>
      <c r="II343" s="16"/>
      <c r="IJ343" s="65"/>
      <c r="IK343" s="16"/>
      <c r="IL343" s="131"/>
      <c r="IM343" s="55"/>
      <c r="IO343" s="93"/>
    </row>
    <row r="344" spans="1:249" s="11" customFormat="1" ht="14.4" x14ac:dyDescent="0.3">
      <c r="A344" s="99"/>
      <c r="B344" s="100"/>
      <c r="C344" s="372" t="s">
        <v>76</v>
      </c>
      <c r="D344" s="372"/>
      <c r="E344" s="372"/>
      <c r="F344" s="372"/>
      <c r="G344" s="372"/>
      <c r="H344" s="58"/>
      <c r="I344" s="59"/>
      <c r="J344" s="59"/>
      <c r="K344" s="59"/>
      <c r="L344" s="62"/>
      <c r="M344" s="59"/>
      <c r="N344" s="62"/>
      <c r="O344" s="59"/>
      <c r="P344" s="134">
        <v>642.82000000000005</v>
      </c>
      <c r="HY344" s="55"/>
      <c r="HZ344" s="65"/>
      <c r="IA344" s="65"/>
      <c r="IB344" s="65"/>
      <c r="IC344" s="65"/>
      <c r="ID344" s="65"/>
      <c r="IF344" s="16"/>
      <c r="IG344" s="16"/>
      <c r="IH344" s="65"/>
      <c r="II344" s="16"/>
      <c r="IJ344" s="65" t="s">
        <v>76</v>
      </c>
      <c r="IK344" s="16"/>
      <c r="IL344" s="131"/>
      <c r="IM344" s="55"/>
      <c r="IO344" s="93"/>
    </row>
    <row r="345" spans="1:249" s="11" customFormat="1" ht="1.5" customHeight="1" x14ac:dyDescent="0.3">
      <c r="A345" s="119"/>
      <c r="B345" s="120"/>
      <c r="C345" s="120"/>
      <c r="D345" s="120"/>
      <c r="E345" s="120"/>
      <c r="F345" s="121"/>
      <c r="G345" s="121"/>
      <c r="H345" s="121"/>
      <c r="I345" s="121"/>
      <c r="J345" s="122"/>
      <c r="K345" s="121"/>
      <c r="L345" s="122"/>
      <c r="M345" s="123"/>
      <c r="N345" s="122"/>
      <c r="O345" s="124"/>
      <c r="P345" s="125"/>
      <c r="Q345" s="126"/>
      <c r="R345" s="127"/>
      <c r="HY345" s="55"/>
      <c r="HZ345" s="65"/>
      <c r="IA345" s="65"/>
      <c r="IB345" s="65"/>
      <c r="IC345" s="65"/>
      <c r="ID345" s="65"/>
      <c r="IF345" s="16"/>
      <c r="IG345" s="16"/>
      <c r="IH345" s="65"/>
      <c r="II345" s="16"/>
      <c r="IJ345" s="65"/>
      <c r="IK345" s="16"/>
      <c r="IL345" s="131"/>
      <c r="IM345" s="55"/>
      <c r="IO345" s="93"/>
    </row>
    <row r="346" spans="1:249" s="11" customFormat="1" ht="14.4" x14ac:dyDescent="0.3">
      <c r="A346" s="94"/>
      <c r="B346" s="128"/>
      <c r="C346" s="377" t="s">
        <v>1602</v>
      </c>
      <c r="D346" s="377"/>
      <c r="E346" s="377"/>
      <c r="F346" s="377"/>
      <c r="G346" s="377"/>
      <c r="H346" s="377"/>
      <c r="I346" s="377"/>
      <c r="J346" s="377"/>
      <c r="K346" s="377"/>
      <c r="L346" s="377"/>
      <c r="M346" s="377"/>
      <c r="N346" s="377"/>
      <c r="O346" s="377"/>
      <c r="P346" s="130">
        <v>244301.38</v>
      </c>
      <c r="Q346" s="126"/>
      <c r="R346" s="127"/>
      <c r="HY346" s="55"/>
      <c r="HZ346" s="65"/>
      <c r="IA346" s="65"/>
      <c r="IB346" s="65"/>
      <c r="IC346" s="65"/>
      <c r="ID346" s="65"/>
      <c r="IF346" s="16"/>
      <c r="IG346" s="16"/>
      <c r="IH346" s="65"/>
      <c r="II346" s="16"/>
      <c r="IJ346" s="65"/>
      <c r="IK346" s="16"/>
      <c r="IL346" s="131" t="s">
        <v>1602</v>
      </c>
      <c r="IM346" s="55"/>
      <c r="IO346" s="93"/>
    </row>
    <row r="347" spans="1:249" s="11" customFormat="1" ht="14.4" x14ac:dyDescent="0.3">
      <c r="A347" s="362" t="s">
        <v>1601</v>
      </c>
      <c r="B347" s="363"/>
      <c r="C347" s="363"/>
      <c r="D347" s="363"/>
      <c r="E347" s="363"/>
      <c r="F347" s="363"/>
      <c r="G347" s="363"/>
      <c r="H347" s="363"/>
      <c r="I347" s="363"/>
      <c r="J347" s="363"/>
      <c r="K347" s="363"/>
      <c r="L347" s="363"/>
      <c r="M347" s="363"/>
      <c r="N347" s="363"/>
      <c r="O347" s="363"/>
      <c r="P347" s="364"/>
      <c r="HY347" s="55" t="s">
        <v>1601</v>
      </c>
      <c r="HZ347" s="65"/>
      <c r="IA347" s="65"/>
      <c r="IB347" s="65"/>
      <c r="IC347" s="65"/>
      <c r="ID347" s="65"/>
      <c r="IF347" s="16"/>
      <c r="IG347" s="16"/>
      <c r="IH347" s="65"/>
      <c r="II347" s="16"/>
      <c r="IJ347" s="65"/>
      <c r="IK347" s="16"/>
      <c r="IL347" s="131"/>
      <c r="IM347" s="55"/>
      <c r="IO347" s="93"/>
    </row>
    <row r="348" spans="1:249" s="11" customFormat="1" ht="14.4" x14ac:dyDescent="0.3">
      <c r="A348" s="362" t="s">
        <v>1600</v>
      </c>
      <c r="B348" s="363"/>
      <c r="C348" s="363"/>
      <c r="D348" s="363"/>
      <c r="E348" s="363"/>
      <c r="F348" s="363"/>
      <c r="G348" s="363"/>
      <c r="H348" s="363"/>
      <c r="I348" s="363"/>
      <c r="J348" s="363"/>
      <c r="K348" s="363"/>
      <c r="L348" s="363"/>
      <c r="M348" s="363"/>
      <c r="N348" s="363"/>
      <c r="O348" s="363"/>
      <c r="P348" s="364"/>
      <c r="HY348" s="55"/>
      <c r="HZ348" s="65"/>
      <c r="IA348" s="65"/>
      <c r="IB348" s="65"/>
      <c r="IC348" s="65"/>
      <c r="ID348" s="65"/>
      <c r="IF348" s="16"/>
      <c r="IG348" s="16"/>
      <c r="IH348" s="65"/>
      <c r="II348" s="16"/>
      <c r="IJ348" s="65"/>
      <c r="IK348" s="16"/>
      <c r="IL348" s="131"/>
      <c r="IM348" s="55" t="s">
        <v>1600</v>
      </c>
      <c r="IO348" s="93"/>
    </row>
    <row r="349" spans="1:249" s="11" customFormat="1" ht="20.399999999999999" x14ac:dyDescent="0.3">
      <c r="A349" s="56" t="s">
        <v>159</v>
      </c>
      <c r="B349" s="57" t="s">
        <v>1599</v>
      </c>
      <c r="C349" s="373" t="s">
        <v>1598</v>
      </c>
      <c r="D349" s="373"/>
      <c r="E349" s="373"/>
      <c r="F349" s="373"/>
      <c r="G349" s="373"/>
      <c r="H349" s="58" t="s">
        <v>153</v>
      </c>
      <c r="I349" s="59">
        <v>1</v>
      </c>
      <c r="J349" s="60">
        <v>1</v>
      </c>
      <c r="K349" s="60">
        <v>1</v>
      </c>
      <c r="L349" s="62"/>
      <c r="M349" s="59"/>
      <c r="N349" s="63"/>
      <c r="O349" s="59"/>
      <c r="P349" s="64"/>
      <c r="HY349" s="55"/>
      <c r="HZ349" s="65" t="s">
        <v>1598</v>
      </c>
      <c r="IA349" s="65" t="s">
        <v>4</v>
      </c>
      <c r="IB349" s="65" t="s">
        <v>4</v>
      </c>
      <c r="IC349" s="65" t="s">
        <v>4</v>
      </c>
      <c r="ID349" s="65" t="s">
        <v>4</v>
      </c>
      <c r="IF349" s="16"/>
      <c r="IG349" s="16"/>
      <c r="IH349" s="65"/>
      <c r="II349" s="16"/>
      <c r="IJ349" s="65"/>
      <c r="IK349" s="16"/>
      <c r="IL349" s="131"/>
      <c r="IM349" s="55"/>
      <c r="IO349" s="93"/>
    </row>
    <row r="350" spans="1:249" s="11" customFormat="1" ht="14.4" x14ac:dyDescent="0.3">
      <c r="A350" s="110"/>
      <c r="B350" s="95" t="s">
        <v>1407</v>
      </c>
      <c r="C350" s="375" t="s">
        <v>1406</v>
      </c>
      <c r="D350" s="375"/>
      <c r="E350" s="375"/>
      <c r="F350" s="375"/>
      <c r="G350" s="375"/>
      <c r="H350" s="375"/>
      <c r="I350" s="375"/>
      <c r="J350" s="375"/>
      <c r="K350" s="375"/>
      <c r="L350" s="375"/>
      <c r="M350" s="375"/>
      <c r="N350" s="375"/>
      <c r="O350" s="375"/>
      <c r="P350" s="376"/>
      <c r="HY350" s="55"/>
      <c r="HZ350" s="65"/>
      <c r="IA350" s="65"/>
      <c r="IB350" s="65"/>
      <c r="IC350" s="65"/>
      <c r="ID350" s="65"/>
      <c r="IF350" s="16"/>
      <c r="IG350" s="16"/>
      <c r="IH350" s="65"/>
      <c r="II350" s="16"/>
      <c r="IJ350" s="65"/>
      <c r="IK350" s="16"/>
      <c r="IL350" s="131"/>
      <c r="IM350" s="55"/>
      <c r="IN350" s="3" t="s">
        <v>1406</v>
      </c>
      <c r="IO350" s="93"/>
    </row>
    <row r="351" spans="1:249" s="11" customFormat="1" ht="20.399999999999999" x14ac:dyDescent="0.3">
      <c r="A351" s="110"/>
      <c r="B351" s="95" t="s">
        <v>1085</v>
      </c>
      <c r="C351" s="375" t="s">
        <v>1084</v>
      </c>
      <c r="D351" s="375"/>
      <c r="E351" s="375"/>
      <c r="F351" s="375"/>
      <c r="G351" s="375"/>
      <c r="H351" s="375"/>
      <c r="I351" s="375"/>
      <c r="J351" s="375"/>
      <c r="K351" s="375"/>
      <c r="L351" s="375"/>
      <c r="M351" s="375"/>
      <c r="N351" s="375"/>
      <c r="O351" s="375"/>
      <c r="P351" s="376"/>
      <c r="HY351" s="55"/>
      <c r="HZ351" s="65"/>
      <c r="IA351" s="65"/>
      <c r="IB351" s="65"/>
      <c r="IC351" s="65"/>
      <c r="ID351" s="65"/>
      <c r="IF351" s="16"/>
      <c r="IG351" s="16"/>
      <c r="IH351" s="65"/>
      <c r="II351" s="16"/>
      <c r="IJ351" s="65"/>
      <c r="IK351" s="16"/>
      <c r="IL351" s="131"/>
      <c r="IM351" s="55"/>
      <c r="IN351" s="3" t="s">
        <v>1084</v>
      </c>
      <c r="IO351" s="93"/>
    </row>
    <row r="352" spans="1:249" s="11" customFormat="1" ht="14.4" x14ac:dyDescent="0.3">
      <c r="A352" s="67"/>
      <c r="B352" s="68" t="s">
        <v>57</v>
      </c>
      <c r="C352" s="344" t="s">
        <v>59</v>
      </c>
      <c r="D352" s="344"/>
      <c r="E352" s="344"/>
      <c r="F352" s="344"/>
      <c r="G352" s="344"/>
      <c r="H352" s="69" t="s">
        <v>60</v>
      </c>
      <c r="I352" s="70"/>
      <c r="J352" s="70"/>
      <c r="K352" s="71">
        <v>48.420749999999998</v>
      </c>
      <c r="L352" s="72"/>
      <c r="M352" s="70"/>
      <c r="N352" s="72"/>
      <c r="O352" s="70"/>
      <c r="P352" s="73">
        <v>25658.639999999999</v>
      </c>
      <c r="HY352" s="55"/>
      <c r="HZ352" s="65"/>
      <c r="IA352" s="65"/>
      <c r="IB352" s="65"/>
      <c r="IC352" s="65"/>
      <c r="ID352" s="65"/>
      <c r="IF352" s="16" t="s">
        <v>59</v>
      </c>
      <c r="IG352" s="16"/>
      <c r="IH352" s="65"/>
      <c r="II352" s="16"/>
      <c r="IJ352" s="65"/>
      <c r="IK352" s="16"/>
      <c r="IL352" s="131"/>
      <c r="IM352" s="55"/>
      <c r="IO352" s="93"/>
    </row>
    <row r="353" spans="1:249" s="11" customFormat="1" ht="20.399999999999999" x14ac:dyDescent="0.3">
      <c r="A353" s="74"/>
      <c r="B353" s="68" t="s">
        <v>1214</v>
      </c>
      <c r="C353" s="344" t="s">
        <v>1213</v>
      </c>
      <c r="D353" s="344"/>
      <c r="E353" s="344"/>
      <c r="F353" s="344"/>
      <c r="G353" s="344"/>
      <c r="H353" s="69" t="s">
        <v>60</v>
      </c>
      <c r="I353" s="75">
        <v>40.1</v>
      </c>
      <c r="J353" s="70" t="s">
        <v>1417</v>
      </c>
      <c r="K353" s="71">
        <v>48.420749999999998</v>
      </c>
      <c r="L353" s="10"/>
      <c r="M353" s="76"/>
      <c r="N353" s="77">
        <v>529.91</v>
      </c>
      <c r="O353" s="70"/>
      <c r="P353" s="73">
        <v>25658.639999999999</v>
      </c>
      <c r="Q353" s="78"/>
      <c r="R353" s="78"/>
      <c r="HY353" s="55"/>
      <c r="HZ353" s="65"/>
      <c r="IA353" s="65"/>
      <c r="IB353" s="65"/>
      <c r="IC353" s="65"/>
      <c r="ID353" s="65"/>
      <c r="IF353" s="16"/>
      <c r="IG353" s="16" t="s">
        <v>1213</v>
      </c>
      <c r="IH353" s="65"/>
      <c r="II353" s="16"/>
      <c r="IJ353" s="65"/>
      <c r="IK353" s="16"/>
      <c r="IL353" s="131"/>
      <c r="IM353" s="55"/>
      <c r="IO353" s="93"/>
    </row>
    <row r="354" spans="1:249" s="11" customFormat="1" ht="14.4" x14ac:dyDescent="0.3">
      <c r="A354" s="67"/>
      <c r="B354" s="68" t="s">
        <v>61</v>
      </c>
      <c r="C354" s="344" t="s">
        <v>62</v>
      </c>
      <c r="D354" s="344"/>
      <c r="E354" s="344"/>
      <c r="F354" s="344"/>
      <c r="G354" s="344"/>
      <c r="H354" s="69"/>
      <c r="I354" s="70"/>
      <c r="J354" s="70"/>
      <c r="K354" s="70"/>
      <c r="L354" s="72"/>
      <c r="M354" s="70"/>
      <c r="N354" s="72"/>
      <c r="O354" s="70"/>
      <c r="P354" s="104">
        <v>857.73</v>
      </c>
      <c r="HY354" s="55"/>
      <c r="HZ354" s="65"/>
      <c r="IA354" s="65"/>
      <c r="IB354" s="65"/>
      <c r="IC354" s="65"/>
      <c r="ID354" s="65"/>
      <c r="IF354" s="16" t="s">
        <v>62</v>
      </c>
      <c r="IG354" s="16"/>
      <c r="IH354" s="65"/>
      <c r="II354" s="16"/>
      <c r="IJ354" s="65"/>
      <c r="IK354" s="16"/>
      <c r="IL354" s="131"/>
      <c r="IM354" s="55"/>
      <c r="IO354" s="93"/>
    </row>
    <row r="355" spans="1:249" s="11" customFormat="1" ht="14.4" x14ac:dyDescent="0.3">
      <c r="A355" s="67"/>
      <c r="B355" s="68"/>
      <c r="C355" s="344" t="s">
        <v>63</v>
      </c>
      <c r="D355" s="344"/>
      <c r="E355" s="344"/>
      <c r="F355" s="344"/>
      <c r="G355" s="344"/>
      <c r="H355" s="69" t="s">
        <v>60</v>
      </c>
      <c r="I355" s="70"/>
      <c r="J355" s="70"/>
      <c r="K355" s="71">
        <v>0.65625</v>
      </c>
      <c r="L355" s="72"/>
      <c r="M355" s="70"/>
      <c r="N355" s="72"/>
      <c r="O355" s="70"/>
      <c r="P355" s="104">
        <v>414.04</v>
      </c>
      <c r="HY355" s="55"/>
      <c r="HZ355" s="65"/>
      <c r="IA355" s="65"/>
      <c r="IB355" s="65"/>
      <c r="IC355" s="65"/>
      <c r="ID355" s="65"/>
      <c r="IF355" s="16" t="s">
        <v>63</v>
      </c>
      <c r="IG355" s="16"/>
      <c r="IH355" s="65"/>
      <c r="II355" s="16"/>
      <c r="IJ355" s="65"/>
      <c r="IK355" s="16"/>
      <c r="IL355" s="131"/>
      <c r="IM355" s="55"/>
      <c r="IO355" s="93"/>
    </row>
    <row r="356" spans="1:249" s="11" customFormat="1" ht="20.399999999999999" x14ac:dyDescent="0.3">
      <c r="A356" s="74"/>
      <c r="B356" s="68" t="s">
        <v>87</v>
      </c>
      <c r="C356" s="344" t="s">
        <v>88</v>
      </c>
      <c r="D356" s="344"/>
      <c r="E356" s="344"/>
      <c r="F356" s="344"/>
      <c r="G356" s="344"/>
      <c r="H356" s="69" t="s">
        <v>66</v>
      </c>
      <c r="I356" s="75">
        <v>0.2</v>
      </c>
      <c r="J356" s="70" t="s">
        <v>1402</v>
      </c>
      <c r="K356" s="102">
        <v>0.26250000000000001</v>
      </c>
      <c r="L356" s="10"/>
      <c r="M356" s="76"/>
      <c r="N356" s="77">
        <v>1740.53</v>
      </c>
      <c r="O356" s="70"/>
      <c r="P356" s="73">
        <v>456.89</v>
      </c>
      <c r="Q356" s="78"/>
      <c r="R356" s="78"/>
      <c r="HY356" s="55"/>
      <c r="HZ356" s="65"/>
      <c r="IA356" s="65"/>
      <c r="IB356" s="65"/>
      <c r="IC356" s="65"/>
      <c r="ID356" s="65"/>
      <c r="IF356" s="16"/>
      <c r="IG356" s="16" t="s">
        <v>88</v>
      </c>
      <c r="IH356" s="65"/>
      <c r="II356" s="16"/>
      <c r="IJ356" s="65"/>
      <c r="IK356" s="16"/>
      <c r="IL356" s="131"/>
      <c r="IM356" s="55"/>
      <c r="IO356" s="93"/>
    </row>
    <row r="357" spans="1:249" s="11" customFormat="1" ht="20.399999999999999" x14ac:dyDescent="0.3">
      <c r="A357" s="83"/>
      <c r="B357" s="68" t="s">
        <v>89</v>
      </c>
      <c r="C357" s="344" t="s">
        <v>90</v>
      </c>
      <c r="D357" s="344"/>
      <c r="E357" s="344"/>
      <c r="F357" s="344"/>
      <c r="G357" s="344"/>
      <c r="H357" s="69" t="s">
        <v>60</v>
      </c>
      <c r="I357" s="75">
        <v>0.2</v>
      </c>
      <c r="J357" s="70" t="s">
        <v>1402</v>
      </c>
      <c r="K357" s="102">
        <v>0.26250000000000001</v>
      </c>
      <c r="L357" s="72"/>
      <c r="M357" s="70"/>
      <c r="N357" s="84">
        <v>745.18</v>
      </c>
      <c r="O357" s="70"/>
      <c r="P357" s="104">
        <v>195.61</v>
      </c>
      <c r="HY357" s="55"/>
      <c r="HZ357" s="65"/>
      <c r="IA357" s="65"/>
      <c r="IB357" s="65"/>
      <c r="IC357" s="65"/>
      <c r="ID357" s="65"/>
      <c r="IF357" s="16"/>
      <c r="IG357" s="16"/>
      <c r="IH357" s="65"/>
      <c r="II357" s="16"/>
      <c r="IJ357" s="65"/>
      <c r="IK357" s="16" t="s">
        <v>90</v>
      </c>
      <c r="IL357" s="131"/>
      <c r="IM357" s="55"/>
      <c r="IO357" s="93"/>
    </row>
    <row r="358" spans="1:249" s="11" customFormat="1" ht="20.399999999999999" x14ac:dyDescent="0.3">
      <c r="A358" s="74"/>
      <c r="B358" s="68" t="s">
        <v>1440</v>
      </c>
      <c r="C358" s="344" t="s">
        <v>1439</v>
      </c>
      <c r="D358" s="344"/>
      <c r="E358" s="344"/>
      <c r="F358" s="344"/>
      <c r="G358" s="344"/>
      <c r="H358" s="69" t="s">
        <v>66</v>
      </c>
      <c r="I358" s="80">
        <v>12.61</v>
      </c>
      <c r="J358" s="70" t="s">
        <v>1402</v>
      </c>
      <c r="K358" s="79">
        <v>16.550625</v>
      </c>
      <c r="L358" s="81">
        <v>2.36</v>
      </c>
      <c r="M358" s="82">
        <v>1.39</v>
      </c>
      <c r="N358" s="77">
        <v>3.28</v>
      </c>
      <c r="O358" s="70"/>
      <c r="P358" s="73">
        <v>54.29</v>
      </c>
      <c r="Q358" s="78"/>
      <c r="R358" s="78"/>
      <c r="HY358" s="55"/>
      <c r="HZ358" s="65"/>
      <c r="IA358" s="65"/>
      <c r="IB358" s="65"/>
      <c r="IC358" s="65"/>
      <c r="ID358" s="65"/>
      <c r="IF358" s="16"/>
      <c r="IG358" s="16" t="s">
        <v>1439</v>
      </c>
      <c r="IH358" s="65"/>
      <c r="II358" s="16"/>
      <c r="IJ358" s="65"/>
      <c r="IK358" s="16"/>
      <c r="IL358" s="131"/>
      <c r="IM358" s="55"/>
      <c r="IO358" s="93"/>
    </row>
    <row r="359" spans="1:249" s="11" customFormat="1" ht="20.399999999999999" x14ac:dyDescent="0.3">
      <c r="A359" s="74"/>
      <c r="B359" s="68" t="s">
        <v>91</v>
      </c>
      <c r="C359" s="344" t="s">
        <v>92</v>
      </c>
      <c r="D359" s="344"/>
      <c r="E359" s="344"/>
      <c r="F359" s="344"/>
      <c r="G359" s="344"/>
      <c r="H359" s="69" t="s">
        <v>66</v>
      </c>
      <c r="I359" s="75">
        <v>0.3</v>
      </c>
      <c r="J359" s="70" t="s">
        <v>1402</v>
      </c>
      <c r="K359" s="71">
        <v>0.39374999999999999</v>
      </c>
      <c r="L359" s="10"/>
      <c r="M359" s="76"/>
      <c r="N359" s="77">
        <v>717.22</v>
      </c>
      <c r="O359" s="70"/>
      <c r="P359" s="73">
        <v>282.41000000000003</v>
      </c>
      <c r="Q359" s="78"/>
      <c r="R359" s="78"/>
      <c r="HY359" s="55"/>
      <c r="HZ359" s="65"/>
      <c r="IA359" s="65"/>
      <c r="IB359" s="65"/>
      <c r="IC359" s="65"/>
      <c r="ID359" s="65"/>
      <c r="IF359" s="16"/>
      <c r="IG359" s="16" t="s">
        <v>92</v>
      </c>
      <c r="IH359" s="65"/>
      <c r="II359" s="16"/>
      <c r="IJ359" s="65"/>
      <c r="IK359" s="16"/>
      <c r="IL359" s="131"/>
      <c r="IM359" s="55"/>
      <c r="IO359" s="93"/>
    </row>
    <row r="360" spans="1:249" s="11" customFormat="1" ht="20.399999999999999" x14ac:dyDescent="0.3">
      <c r="A360" s="83"/>
      <c r="B360" s="68" t="s">
        <v>93</v>
      </c>
      <c r="C360" s="344" t="s">
        <v>94</v>
      </c>
      <c r="D360" s="344"/>
      <c r="E360" s="344"/>
      <c r="F360" s="344"/>
      <c r="G360" s="344"/>
      <c r="H360" s="69" t="s">
        <v>60</v>
      </c>
      <c r="I360" s="75">
        <v>0.3</v>
      </c>
      <c r="J360" s="70" t="s">
        <v>1402</v>
      </c>
      <c r="K360" s="71">
        <v>0.39374999999999999</v>
      </c>
      <c r="L360" s="72"/>
      <c r="M360" s="70"/>
      <c r="N360" s="84">
        <v>554.75</v>
      </c>
      <c r="O360" s="70"/>
      <c r="P360" s="104">
        <v>218.43</v>
      </c>
      <c r="HY360" s="55"/>
      <c r="HZ360" s="65"/>
      <c r="IA360" s="65"/>
      <c r="IB360" s="65"/>
      <c r="IC360" s="65"/>
      <c r="ID360" s="65"/>
      <c r="IF360" s="16"/>
      <c r="IG360" s="16"/>
      <c r="IH360" s="65"/>
      <c r="II360" s="16"/>
      <c r="IJ360" s="65"/>
      <c r="IK360" s="16" t="s">
        <v>94</v>
      </c>
      <c r="IL360" s="131"/>
      <c r="IM360" s="55"/>
      <c r="IO360" s="93"/>
    </row>
    <row r="361" spans="1:249" s="11" customFormat="1" ht="20.399999999999999" x14ac:dyDescent="0.3">
      <c r="A361" s="74"/>
      <c r="B361" s="68" t="s">
        <v>97</v>
      </c>
      <c r="C361" s="344" t="s">
        <v>98</v>
      </c>
      <c r="D361" s="344"/>
      <c r="E361" s="344"/>
      <c r="F361" s="344"/>
      <c r="G361" s="344"/>
      <c r="H361" s="69" t="s">
        <v>66</v>
      </c>
      <c r="I361" s="80">
        <v>1.45</v>
      </c>
      <c r="J361" s="70" t="s">
        <v>1402</v>
      </c>
      <c r="K361" s="79">
        <v>1.903125</v>
      </c>
      <c r="L361" s="10"/>
      <c r="M361" s="76"/>
      <c r="N361" s="77">
        <v>33.700000000000003</v>
      </c>
      <c r="O361" s="70"/>
      <c r="P361" s="73">
        <v>64.14</v>
      </c>
      <c r="Q361" s="78"/>
      <c r="R361" s="78"/>
      <c r="HY361" s="55"/>
      <c r="HZ361" s="65"/>
      <c r="IA361" s="65"/>
      <c r="IB361" s="65"/>
      <c r="IC361" s="65"/>
      <c r="ID361" s="65"/>
      <c r="IF361" s="16"/>
      <c r="IG361" s="16" t="s">
        <v>98</v>
      </c>
      <c r="IH361" s="65"/>
      <c r="II361" s="16"/>
      <c r="IJ361" s="65"/>
      <c r="IK361" s="16"/>
      <c r="IL361" s="131"/>
      <c r="IM361" s="55"/>
      <c r="IO361" s="93"/>
    </row>
    <row r="362" spans="1:249" s="11" customFormat="1" ht="14.4" x14ac:dyDescent="0.3">
      <c r="A362" s="67"/>
      <c r="B362" s="68" t="s">
        <v>80</v>
      </c>
      <c r="C362" s="344" t="s">
        <v>99</v>
      </c>
      <c r="D362" s="344"/>
      <c r="E362" s="344"/>
      <c r="F362" s="344"/>
      <c r="G362" s="344"/>
      <c r="H362" s="69"/>
      <c r="I362" s="70"/>
      <c r="J362" s="70"/>
      <c r="K362" s="70"/>
      <c r="L362" s="72"/>
      <c r="M362" s="70"/>
      <c r="N362" s="72"/>
      <c r="O362" s="70"/>
      <c r="P362" s="73">
        <v>2695.82</v>
      </c>
      <c r="HY362" s="55"/>
      <c r="HZ362" s="65"/>
      <c r="IA362" s="65"/>
      <c r="IB362" s="65"/>
      <c r="IC362" s="65"/>
      <c r="ID362" s="65"/>
      <c r="IF362" s="16" t="s">
        <v>99</v>
      </c>
      <c r="IG362" s="16"/>
      <c r="IH362" s="65"/>
      <c r="II362" s="16"/>
      <c r="IJ362" s="65"/>
      <c r="IK362" s="16"/>
      <c r="IL362" s="131"/>
      <c r="IM362" s="55"/>
      <c r="IO362" s="93"/>
    </row>
    <row r="363" spans="1:249" s="11" customFormat="1" ht="14.4" x14ac:dyDescent="0.3">
      <c r="A363" s="74"/>
      <c r="B363" s="68" t="s">
        <v>1597</v>
      </c>
      <c r="C363" s="344" t="s">
        <v>1596</v>
      </c>
      <c r="D363" s="344"/>
      <c r="E363" s="344"/>
      <c r="F363" s="344"/>
      <c r="G363" s="344"/>
      <c r="H363" s="69" t="s">
        <v>72</v>
      </c>
      <c r="I363" s="71">
        <v>3.8000000000000002E-4</v>
      </c>
      <c r="J363" s="70"/>
      <c r="K363" s="71">
        <v>3.8000000000000002E-4</v>
      </c>
      <c r="L363" s="112">
        <v>138901.91</v>
      </c>
      <c r="M363" s="82">
        <v>1.41</v>
      </c>
      <c r="N363" s="77">
        <v>195851.69</v>
      </c>
      <c r="O363" s="70"/>
      <c r="P363" s="73">
        <v>74.42</v>
      </c>
      <c r="Q363" s="78"/>
      <c r="R363" s="78"/>
      <c r="HY363" s="55"/>
      <c r="HZ363" s="65"/>
      <c r="IA363" s="65"/>
      <c r="IB363" s="65"/>
      <c r="IC363" s="65"/>
      <c r="ID363" s="65"/>
      <c r="IF363" s="16"/>
      <c r="IG363" s="16" t="s">
        <v>1596</v>
      </c>
      <c r="IH363" s="65"/>
      <c r="II363" s="16"/>
      <c r="IJ363" s="65"/>
      <c r="IK363" s="16"/>
      <c r="IL363" s="131"/>
      <c r="IM363" s="55"/>
      <c r="IO363" s="93"/>
    </row>
    <row r="364" spans="1:249" s="11" customFormat="1" ht="14.4" x14ac:dyDescent="0.3">
      <c r="A364" s="74"/>
      <c r="B364" s="68" t="s">
        <v>754</v>
      </c>
      <c r="C364" s="344" t="s">
        <v>755</v>
      </c>
      <c r="D364" s="344"/>
      <c r="E364" s="344"/>
      <c r="F364" s="344"/>
      <c r="G364" s="344"/>
      <c r="H364" s="69" t="s">
        <v>103</v>
      </c>
      <c r="I364" s="80">
        <v>0.15</v>
      </c>
      <c r="J364" s="70"/>
      <c r="K364" s="80">
        <v>0.15</v>
      </c>
      <c r="L364" s="81">
        <v>128.4</v>
      </c>
      <c r="M364" s="82">
        <v>1.43</v>
      </c>
      <c r="N364" s="77">
        <v>183.61</v>
      </c>
      <c r="O364" s="70"/>
      <c r="P364" s="73">
        <v>27.54</v>
      </c>
      <c r="Q364" s="78"/>
      <c r="R364" s="78"/>
      <c r="HY364" s="55"/>
      <c r="HZ364" s="65"/>
      <c r="IA364" s="65"/>
      <c r="IB364" s="65"/>
      <c r="IC364" s="65"/>
      <c r="ID364" s="65"/>
      <c r="IF364" s="16"/>
      <c r="IG364" s="16" t="s">
        <v>755</v>
      </c>
      <c r="IH364" s="65"/>
      <c r="II364" s="16"/>
      <c r="IJ364" s="65"/>
      <c r="IK364" s="16"/>
      <c r="IL364" s="131"/>
      <c r="IM364" s="55"/>
      <c r="IO364" s="93"/>
    </row>
    <row r="365" spans="1:249" s="11" customFormat="1" ht="20.399999999999999" x14ac:dyDescent="0.3">
      <c r="A365" s="74"/>
      <c r="B365" s="68" t="s">
        <v>104</v>
      </c>
      <c r="C365" s="344" t="s">
        <v>105</v>
      </c>
      <c r="D365" s="344"/>
      <c r="E365" s="344"/>
      <c r="F365" s="344"/>
      <c r="G365" s="344"/>
      <c r="H365" s="69" t="s">
        <v>103</v>
      </c>
      <c r="I365" s="80">
        <v>0.34</v>
      </c>
      <c r="J365" s="70"/>
      <c r="K365" s="80">
        <v>0.34</v>
      </c>
      <c r="L365" s="81">
        <v>155.63</v>
      </c>
      <c r="M365" s="82">
        <v>0.93</v>
      </c>
      <c r="N365" s="77">
        <v>144.74</v>
      </c>
      <c r="O365" s="70"/>
      <c r="P365" s="73">
        <v>49.21</v>
      </c>
      <c r="Q365" s="78"/>
      <c r="R365" s="78"/>
      <c r="HY365" s="55"/>
      <c r="HZ365" s="65"/>
      <c r="IA365" s="65"/>
      <c r="IB365" s="65"/>
      <c r="IC365" s="65"/>
      <c r="ID365" s="65"/>
      <c r="IF365" s="16"/>
      <c r="IG365" s="16" t="s">
        <v>105</v>
      </c>
      <c r="IH365" s="65"/>
      <c r="II365" s="16"/>
      <c r="IJ365" s="65"/>
      <c r="IK365" s="16"/>
      <c r="IL365" s="131"/>
      <c r="IM365" s="55"/>
      <c r="IO365" s="93"/>
    </row>
    <row r="366" spans="1:249" s="11" customFormat="1" ht="14.4" x14ac:dyDescent="0.3">
      <c r="A366" s="74"/>
      <c r="B366" s="68" t="s">
        <v>1595</v>
      </c>
      <c r="C366" s="344" t="s">
        <v>1594</v>
      </c>
      <c r="D366" s="344"/>
      <c r="E366" s="344"/>
      <c r="F366" s="344"/>
      <c r="G366" s="344"/>
      <c r="H366" s="69" t="s">
        <v>72</v>
      </c>
      <c r="I366" s="71">
        <v>9.6000000000000002E-4</v>
      </c>
      <c r="J366" s="70"/>
      <c r="K366" s="71">
        <v>9.6000000000000002E-4</v>
      </c>
      <c r="L366" s="112">
        <v>89330.06</v>
      </c>
      <c r="M366" s="82">
        <v>1.1499999999999999</v>
      </c>
      <c r="N366" s="77">
        <v>102729.57</v>
      </c>
      <c r="O366" s="70"/>
      <c r="P366" s="73">
        <v>98.62</v>
      </c>
      <c r="Q366" s="78"/>
      <c r="R366" s="78"/>
      <c r="HY366" s="55"/>
      <c r="HZ366" s="65"/>
      <c r="IA366" s="65"/>
      <c r="IB366" s="65"/>
      <c r="IC366" s="65"/>
      <c r="ID366" s="65"/>
      <c r="IF366" s="16"/>
      <c r="IG366" s="16" t="s">
        <v>1594</v>
      </c>
      <c r="IH366" s="65"/>
      <c r="II366" s="16"/>
      <c r="IJ366" s="65"/>
      <c r="IK366" s="16"/>
      <c r="IL366" s="131"/>
      <c r="IM366" s="55"/>
      <c r="IO366" s="93"/>
    </row>
    <row r="367" spans="1:249" s="11" customFormat="1" ht="14.4" x14ac:dyDescent="0.3">
      <c r="A367" s="74"/>
      <c r="B367" s="68" t="s">
        <v>370</v>
      </c>
      <c r="C367" s="344" t="s">
        <v>371</v>
      </c>
      <c r="D367" s="344"/>
      <c r="E367" s="344"/>
      <c r="F367" s="344"/>
      <c r="G367" s="344"/>
      <c r="H367" s="69" t="s">
        <v>103</v>
      </c>
      <c r="I367" s="75">
        <v>4.2</v>
      </c>
      <c r="J367" s="70"/>
      <c r="K367" s="75">
        <v>4.2</v>
      </c>
      <c r="L367" s="81">
        <v>174.93</v>
      </c>
      <c r="M367" s="82">
        <v>1.1499999999999999</v>
      </c>
      <c r="N367" s="77">
        <v>201.17</v>
      </c>
      <c r="O367" s="70"/>
      <c r="P367" s="73">
        <v>844.91</v>
      </c>
      <c r="Q367" s="78"/>
      <c r="R367" s="78"/>
      <c r="HY367" s="55"/>
      <c r="HZ367" s="65"/>
      <c r="IA367" s="65"/>
      <c r="IB367" s="65"/>
      <c r="IC367" s="65"/>
      <c r="ID367" s="65"/>
      <c r="IF367" s="16"/>
      <c r="IG367" s="16" t="s">
        <v>371</v>
      </c>
      <c r="IH367" s="65"/>
      <c r="II367" s="16"/>
      <c r="IJ367" s="65"/>
      <c r="IK367" s="16"/>
      <c r="IL367" s="131"/>
      <c r="IM367" s="55"/>
      <c r="IO367" s="93"/>
    </row>
    <row r="368" spans="1:249" s="11" customFormat="1" ht="14.4" x14ac:dyDescent="0.3">
      <c r="A368" s="74"/>
      <c r="B368" s="68" t="s">
        <v>1593</v>
      </c>
      <c r="C368" s="344" t="s">
        <v>1592</v>
      </c>
      <c r="D368" s="344"/>
      <c r="E368" s="344"/>
      <c r="F368" s="344"/>
      <c r="G368" s="344"/>
      <c r="H368" s="69" t="s">
        <v>72</v>
      </c>
      <c r="I368" s="71">
        <v>1.8000000000000001E-4</v>
      </c>
      <c r="J368" s="70"/>
      <c r="K368" s="71">
        <v>1.8000000000000001E-4</v>
      </c>
      <c r="L368" s="112">
        <v>164289.20000000001</v>
      </c>
      <c r="M368" s="82">
        <v>1.35</v>
      </c>
      <c r="N368" s="77">
        <v>221790.42</v>
      </c>
      <c r="O368" s="70"/>
      <c r="P368" s="73">
        <v>39.92</v>
      </c>
      <c r="Q368" s="78"/>
      <c r="R368" s="78"/>
      <c r="HY368" s="55"/>
      <c r="HZ368" s="65"/>
      <c r="IA368" s="65"/>
      <c r="IB368" s="65"/>
      <c r="IC368" s="65"/>
      <c r="ID368" s="65"/>
      <c r="IF368" s="16"/>
      <c r="IG368" s="16" t="s">
        <v>1592</v>
      </c>
      <c r="IH368" s="65"/>
      <c r="II368" s="16"/>
      <c r="IJ368" s="65"/>
      <c r="IK368" s="16"/>
      <c r="IL368" s="131"/>
      <c r="IM368" s="55"/>
      <c r="IO368" s="93"/>
    </row>
    <row r="369" spans="1:249" s="11" customFormat="1" ht="14.4" x14ac:dyDescent="0.3">
      <c r="A369" s="74"/>
      <c r="B369" s="68" t="s">
        <v>1159</v>
      </c>
      <c r="C369" s="344" t="s">
        <v>1158</v>
      </c>
      <c r="D369" s="344"/>
      <c r="E369" s="344"/>
      <c r="F369" s="344"/>
      <c r="G369" s="344"/>
      <c r="H369" s="69" t="s">
        <v>103</v>
      </c>
      <c r="I369" s="80">
        <v>2.72</v>
      </c>
      <c r="J369" s="70"/>
      <c r="K369" s="80">
        <v>2.72</v>
      </c>
      <c r="L369" s="81">
        <v>138.5</v>
      </c>
      <c r="M369" s="82">
        <v>1.59</v>
      </c>
      <c r="N369" s="77">
        <v>220.22</v>
      </c>
      <c r="O369" s="70"/>
      <c r="P369" s="73">
        <v>599</v>
      </c>
      <c r="Q369" s="78"/>
      <c r="R369" s="78"/>
      <c r="HY369" s="55"/>
      <c r="HZ369" s="65"/>
      <c r="IA369" s="65"/>
      <c r="IB369" s="65"/>
      <c r="IC369" s="65"/>
      <c r="ID369" s="65"/>
      <c r="IF369" s="16"/>
      <c r="IG369" s="16" t="s">
        <v>1158</v>
      </c>
      <c r="IH369" s="65"/>
      <c r="II369" s="16"/>
      <c r="IJ369" s="65"/>
      <c r="IK369" s="16"/>
      <c r="IL369" s="131"/>
      <c r="IM369" s="55"/>
      <c r="IO369" s="93"/>
    </row>
    <row r="370" spans="1:249" s="11" customFormat="1" ht="14.4" x14ac:dyDescent="0.3">
      <c r="A370" s="74"/>
      <c r="B370" s="68" t="s">
        <v>1591</v>
      </c>
      <c r="C370" s="344" t="s">
        <v>1590</v>
      </c>
      <c r="D370" s="344"/>
      <c r="E370" s="344"/>
      <c r="F370" s="344"/>
      <c r="G370" s="344"/>
      <c r="H370" s="69" t="s">
        <v>102</v>
      </c>
      <c r="I370" s="107">
        <v>8.9999999999999993E-3</v>
      </c>
      <c r="J370" s="70"/>
      <c r="K370" s="107">
        <v>8.9999999999999993E-3</v>
      </c>
      <c r="L370" s="10"/>
      <c r="M370" s="76"/>
      <c r="N370" s="77">
        <v>7175.49</v>
      </c>
      <c r="O370" s="70"/>
      <c r="P370" s="73">
        <v>64.58</v>
      </c>
      <c r="Q370" s="78"/>
      <c r="R370" s="78"/>
      <c r="HY370" s="55"/>
      <c r="HZ370" s="65"/>
      <c r="IA370" s="65"/>
      <c r="IB370" s="65"/>
      <c r="IC370" s="65"/>
      <c r="ID370" s="65"/>
      <c r="IF370" s="16"/>
      <c r="IG370" s="16" t="s">
        <v>1590</v>
      </c>
      <c r="IH370" s="65"/>
      <c r="II370" s="16"/>
      <c r="IJ370" s="65"/>
      <c r="IK370" s="16"/>
      <c r="IL370" s="131"/>
      <c r="IM370" s="55"/>
      <c r="IO370" s="93"/>
    </row>
    <row r="371" spans="1:249" s="11" customFormat="1" ht="14.4" x14ac:dyDescent="0.3">
      <c r="A371" s="74"/>
      <c r="B371" s="68" t="s">
        <v>537</v>
      </c>
      <c r="C371" s="344" t="s">
        <v>538</v>
      </c>
      <c r="D371" s="344"/>
      <c r="E371" s="344"/>
      <c r="F371" s="344"/>
      <c r="G371" s="344"/>
      <c r="H371" s="69" t="s">
        <v>103</v>
      </c>
      <c r="I371" s="80">
        <v>0.28999999999999998</v>
      </c>
      <c r="J371" s="70"/>
      <c r="K371" s="80">
        <v>0.28999999999999998</v>
      </c>
      <c r="L371" s="81">
        <v>79.88</v>
      </c>
      <c r="M371" s="82">
        <v>1.57</v>
      </c>
      <c r="N371" s="77">
        <v>125.41</v>
      </c>
      <c r="O371" s="70"/>
      <c r="P371" s="73">
        <v>36.369999999999997</v>
      </c>
      <c r="Q371" s="78"/>
      <c r="R371" s="78"/>
      <c r="HY371" s="55"/>
      <c r="HZ371" s="65"/>
      <c r="IA371" s="65"/>
      <c r="IB371" s="65"/>
      <c r="IC371" s="65"/>
      <c r="ID371" s="65"/>
      <c r="IF371" s="16"/>
      <c r="IG371" s="16" t="s">
        <v>538</v>
      </c>
      <c r="IH371" s="65"/>
      <c r="II371" s="16"/>
      <c r="IJ371" s="65"/>
      <c r="IK371" s="16"/>
      <c r="IL371" s="131"/>
      <c r="IM371" s="55"/>
      <c r="IO371" s="93"/>
    </row>
    <row r="372" spans="1:249" s="11" customFormat="1" ht="20.399999999999999" x14ac:dyDescent="0.3">
      <c r="A372" s="74"/>
      <c r="B372" s="68" t="s">
        <v>756</v>
      </c>
      <c r="C372" s="344" t="s">
        <v>757</v>
      </c>
      <c r="D372" s="344"/>
      <c r="E372" s="344"/>
      <c r="F372" s="344"/>
      <c r="G372" s="344"/>
      <c r="H372" s="69" t="s">
        <v>72</v>
      </c>
      <c r="I372" s="71">
        <v>1.3999999999999999E-4</v>
      </c>
      <c r="J372" s="70"/>
      <c r="K372" s="71">
        <v>1.3999999999999999E-4</v>
      </c>
      <c r="L372" s="112">
        <v>60697.21</v>
      </c>
      <c r="M372" s="82">
        <v>1.29</v>
      </c>
      <c r="N372" s="77">
        <v>78299.399999999994</v>
      </c>
      <c r="O372" s="70"/>
      <c r="P372" s="73">
        <v>10.96</v>
      </c>
      <c r="Q372" s="78"/>
      <c r="R372" s="78"/>
      <c r="HY372" s="55"/>
      <c r="HZ372" s="65"/>
      <c r="IA372" s="65"/>
      <c r="IB372" s="65"/>
      <c r="IC372" s="65"/>
      <c r="ID372" s="65"/>
      <c r="IF372" s="16"/>
      <c r="IG372" s="16" t="s">
        <v>757</v>
      </c>
      <c r="IH372" s="65"/>
      <c r="II372" s="16"/>
      <c r="IJ372" s="65"/>
      <c r="IK372" s="16"/>
      <c r="IL372" s="131"/>
      <c r="IM372" s="55"/>
      <c r="IO372" s="93"/>
    </row>
    <row r="373" spans="1:249" s="11" customFormat="1" ht="20.399999999999999" x14ac:dyDescent="0.3">
      <c r="A373" s="74"/>
      <c r="B373" s="68" t="s">
        <v>1589</v>
      </c>
      <c r="C373" s="344" t="s">
        <v>1588</v>
      </c>
      <c r="D373" s="344"/>
      <c r="E373" s="344"/>
      <c r="F373" s="344"/>
      <c r="G373" s="344"/>
      <c r="H373" s="69" t="s">
        <v>153</v>
      </c>
      <c r="I373" s="98">
        <v>3</v>
      </c>
      <c r="J373" s="70"/>
      <c r="K373" s="98">
        <v>3</v>
      </c>
      <c r="L373" s="81">
        <v>260.02999999999997</v>
      </c>
      <c r="M373" s="82">
        <v>1.0900000000000001</v>
      </c>
      <c r="N373" s="77">
        <v>283.43</v>
      </c>
      <c r="O373" s="70"/>
      <c r="P373" s="73">
        <v>850.29</v>
      </c>
      <c r="Q373" s="78"/>
      <c r="R373" s="78"/>
      <c r="HY373" s="55"/>
      <c r="HZ373" s="65"/>
      <c r="IA373" s="65"/>
      <c r="IB373" s="65"/>
      <c r="IC373" s="65"/>
      <c r="ID373" s="65"/>
      <c r="IF373" s="16"/>
      <c r="IG373" s="16" t="s">
        <v>1588</v>
      </c>
      <c r="IH373" s="65"/>
      <c r="II373" s="16"/>
      <c r="IJ373" s="65"/>
      <c r="IK373" s="16"/>
      <c r="IL373" s="131"/>
      <c r="IM373" s="55"/>
      <c r="IO373" s="93"/>
    </row>
    <row r="374" spans="1:249" s="11" customFormat="1" ht="14.4" x14ac:dyDescent="0.3">
      <c r="A374" s="94"/>
      <c r="B374" s="95"/>
      <c r="C374" s="372" t="s">
        <v>73</v>
      </c>
      <c r="D374" s="372"/>
      <c r="E374" s="372"/>
      <c r="F374" s="372"/>
      <c r="G374" s="372"/>
      <c r="H374" s="58"/>
      <c r="I374" s="59"/>
      <c r="J374" s="59"/>
      <c r="K374" s="59"/>
      <c r="L374" s="62"/>
      <c r="M374" s="59"/>
      <c r="N374" s="96"/>
      <c r="O374" s="59"/>
      <c r="P374" s="97">
        <v>29626.23</v>
      </c>
      <c r="Q374" s="78"/>
      <c r="R374" s="78"/>
      <c r="HY374" s="55"/>
      <c r="HZ374" s="65"/>
      <c r="IA374" s="65"/>
      <c r="IB374" s="65"/>
      <c r="IC374" s="65"/>
      <c r="ID374" s="65"/>
      <c r="IF374" s="16"/>
      <c r="IG374" s="16"/>
      <c r="IH374" s="65" t="s">
        <v>73</v>
      </c>
      <c r="II374" s="16"/>
      <c r="IJ374" s="65"/>
      <c r="IK374" s="16"/>
      <c r="IL374" s="131"/>
      <c r="IM374" s="55"/>
      <c r="IO374" s="93"/>
    </row>
    <row r="375" spans="1:249" s="11" customFormat="1" ht="14.4" x14ac:dyDescent="0.3">
      <c r="A375" s="83"/>
      <c r="B375" s="68"/>
      <c r="C375" s="344" t="s">
        <v>74</v>
      </c>
      <c r="D375" s="344"/>
      <c r="E375" s="344"/>
      <c r="F375" s="344"/>
      <c r="G375" s="344"/>
      <c r="H375" s="69"/>
      <c r="I375" s="70"/>
      <c r="J375" s="70"/>
      <c r="K375" s="70"/>
      <c r="L375" s="72"/>
      <c r="M375" s="70"/>
      <c r="N375" s="72"/>
      <c r="O375" s="70"/>
      <c r="P375" s="73">
        <v>26072.68</v>
      </c>
      <c r="HY375" s="55"/>
      <c r="HZ375" s="65"/>
      <c r="IA375" s="65"/>
      <c r="IB375" s="65"/>
      <c r="IC375" s="65"/>
      <c r="ID375" s="65"/>
      <c r="IF375" s="16"/>
      <c r="IG375" s="16"/>
      <c r="IH375" s="65"/>
      <c r="II375" s="16" t="s">
        <v>74</v>
      </c>
      <c r="IJ375" s="65"/>
      <c r="IK375" s="16"/>
      <c r="IL375" s="131"/>
      <c r="IM375" s="55"/>
      <c r="IO375" s="93"/>
    </row>
    <row r="376" spans="1:249" s="11" customFormat="1" ht="30.6" x14ac:dyDescent="0.3">
      <c r="A376" s="83"/>
      <c r="B376" s="68" t="s">
        <v>272</v>
      </c>
      <c r="C376" s="344" t="s">
        <v>273</v>
      </c>
      <c r="D376" s="344"/>
      <c r="E376" s="344"/>
      <c r="F376" s="344"/>
      <c r="G376" s="344"/>
      <c r="H376" s="69" t="s">
        <v>75</v>
      </c>
      <c r="I376" s="98">
        <v>121</v>
      </c>
      <c r="J376" s="75">
        <v>0.9</v>
      </c>
      <c r="K376" s="75">
        <v>108.9</v>
      </c>
      <c r="L376" s="72"/>
      <c r="M376" s="70"/>
      <c r="N376" s="72"/>
      <c r="O376" s="70"/>
      <c r="P376" s="73">
        <v>28393.15</v>
      </c>
      <c r="HY376" s="55"/>
      <c r="HZ376" s="65"/>
      <c r="IA376" s="65"/>
      <c r="IB376" s="65"/>
      <c r="IC376" s="65"/>
      <c r="ID376" s="65"/>
      <c r="IF376" s="16"/>
      <c r="IG376" s="16"/>
      <c r="IH376" s="65"/>
      <c r="II376" s="16" t="s">
        <v>273</v>
      </c>
      <c r="IJ376" s="65"/>
      <c r="IK376" s="16"/>
      <c r="IL376" s="131"/>
      <c r="IM376" s="55"/>
      <c r="IO376" s="93"/>
    </row>
    <row r="377" spans="1:249" s="11" customFormat="1" ht="30.6" x14ac:dyDescent="0.3">
      <c r="A377" s="83"/>
      <c r="B377" s="68" t="s">
        <v>274</v>
      </c>
      <c r="C377" s="344" t="s">
        <v>275</v>
      </c>
      <c r="D377" s="344"/>
      <c r="E377" s="344"/>
      <c r="F377" s="344"/>
      <c r="G377" s="344"/>
      <c r="H377" s="69" t="s">
        <v>75</v>
      </c>
      <c r="I377" s="98">
        <v>72</v>
      </c>
      <c r="J377" s="80">
        <v>0.85</v>
      </c>
      <c r="K377" s="75">
        <v>61.2</v>
      </c>
      <c r="L377" s="72"/>
      <c r="M377" s="70"/>
      <c r="N377" s="72"/>
      <c r="O377" s="70"/>
      <c r="P377" s="73">
        <v>15956.48</v>
      </c>
      <c r="HY377" s="55"/>
      <c r="HZ377" s="65"/>
      <c r="IA377" s="65"/>
      <c r="IB377" s="65"/>
      <c r="IC377" s="65"/>
      <c r="ID377" s="65"/>
      <c r="IF377" s="16"/>
      <c r="IG377" s="16"/>
      <c r="IH377" s="65"/>
      <c r="II377" s="16" t="s">
        <v>275</v>
      </c>
      <c r="IJ377" s="65"/>
      <c r="IK377" s="16"/>
      <c r="IL377" s="131"/>
      <c r="IM377" s="55"/>
      <c r="IO377" s="93"/>
    </row>
    <row r="378" spans="1:249" s="11" customFormat="1" ht="14.4" x14ac:dyDescent="0.3">
      <c r="A378" s="99"/>
      <c r="B378" s="100"/>
      <c r="C378" s="372" t="s">
        <v>76</v>
      </c>
      <c r="D378" s="372"/>
      <c r="E378" s="372"/>
      <c r="F378" s="372"/>
      <c r="G378" s="372"/>
      <c r="H378" s="58"/>
      <c r="I378" s="59"/>
      <c r="J378" s="59"/>
      <c r="K378" s="59"/>
      <c r="L378" s="62"/>
      <c r="M378" s="59"/>
      <c r="N378" s="96">
        <v>73975.86</v>
      </c>
      <c r="O378" s="59"/>
      <c r="P378" s="97">
        <v>73975.86</v>
      </c>
      <c r="HY378" s="55"/>
      <c r="HZ378" s="65"/>
      <c r="IA378" s="65"/>
      <c r="IB378" s="65"/>
      <c r="IC378" s="65"/>
      <c r="ID378" s="65"/>
      <c r="IF378" s="16"/>
      <c r="IG378" s="16"/>
      <c r="IH378" s="65"/>
      <c r="II378" s="16"/>
      <c r="IJ378" s="65" t="s">
        <v>76</v>
      </c>
      <c r="IK378" s="16"/>
      <c r="IL378" s="131"/>
      <c r="IM378" s="55"/>
      <c r="IO378" s="93"/>
    </row>
    <row r="379" spans="1:249" s="11" customFormat="1" ht="30.6" x14ac:dyDescent="0.3">
      <c r="A379" s="56" t="s">
        <v>574</v>
      </c>
      <c r="B379" s="57" t="s">
        <v>1587</v>
      </c>
      <c r="C379" s="373" t="s">
        <v>1586</v>
      </c>
      <c r="D379" s="373"/>
      <c r="E379" s="373"/>
      <c r="F379" s="373"/>
      <c r="G379" s="373"/>
      <c r="H379" s="58" t="s">
        <v>153</v>
      </c>
      <c r="I379" s="59">
        <v>1</v>
      </c>
      <c r="J379" s="60">
        <v>1</v>
      </c>
      <c r="K379" s="60">
        <v>1</v>
      </c>
      <c r="L379" s="62"/>
      <c r="M379" s="59"/>
      <c r="N379" s="132">
        <v>127842</v>
      </c>
      <c r="O379" s="59"/>
      <c r="P379" s="97">
        <v>127842</v>
      </c>
      <c r="HY379" s="55"/>
      <c r="HZ379" s="65" t="s">
        <v>1586</v>
      </c>
      <c r="IA379" s="65" t="s">
        <v>4</v>
      </c>
      <c r="IB379" s="65" t="s">
        <v>4</v>
      </c>
      <c r="IC379" s="65" t="s">
        <v>4</v>
      </c>
      <c r="ID379" s="65" t="s">
        <v>4</v>
      </c>
      <c r="IF379" s="16"/>
      <c r="IG379" s="16"/>
      <c r="IH379" s="65"/>
      <c r="II379" s="16"/>
      <c r="IJ379" s="65"/>
      <c r="IK379" s="16"/>
      <c r="IL379" s="131"/>
      <c r="IM379" s="55"/>
      <c r="IO379" s="93"/>
    </row>
    <row r="380" spans="1:249" s="11" customFormat="1" ht="14.4" x14ac:dyDescent="0.3">
      <c r="A380" s="99"/>
      <c r="B380" s="100"/>
      <c r="C380" s="372" t="s">
        <v>76</v>
      </c>
      <c r="D380" s="372"/>
      <c r="E380" s="372"/>
      <c r="F380" s="372"/>
      <c r="G380" s="372"/>
      <c r="H380" s="58"/>
      <c r="I380" s="59"/>
      <c r="J380" s="59"/>
      <c r="K380" s="59"/>
      <c r="L380" s="62"/>
      <c r="M380" s="59"/>
      <c r="N380" s="62"/>
      <c r="O380" s="59"/>
      <c r="P380" s="97">
        <v>127842</v>
      </c>
      <c r="HY380" s="55"/>
      <c r="HZ380" s="65"/>
      <c r="IA380" s="65"/>
      <c r="IB380" s="65"/>
      <c r="IC380" s="65"/>
      <c r="ID380" s="65"/>
      <c r="IF380" s="16"/>
      <c r="IG380" s="16"/>
      <c r="IH380" s="65"/>
      <c r="II380" s="16"/>
      <c r="IJ380" s="65" t="s">
        <v>76</v>
      </c>
      <c r="IK380" s="16"/>
      <c r="IL380" s="131"/>
      <c r="IM380" s="55"/>
      <c r="IO380" s="93"/>
    </row>
    <row r="381" spans="1:249" s="11" customFormat="1" ht="30.6" x14ac:dyDescent="0.3">
      <c r="A381" s="56" t="s">
        <v>577</v>
      </c>
      <c r="B381" s="57" t="s">
        <v>1585</v>
      </c>
      <c r="C381" s="373" t="s">
        <v>1584</v>
      </c>
      <c r="D381" s="373"/>
      <c r="E381" s="373"/>
      <c r="F381" s="373"/>
      <c r="G381" s="373"/>
      <c r="H381" s="58" t="s">
        <v>153</v>
      </c>
      <c r="I381" s="59">
        <v>1</v>
      </c>
      <c r="J381" s="60">
        <v>1</v>
      </c>
      <c r="K381" s="60">
        <v>1</v>
      </c>
      <c r="L381" s="62"/>
      <c r="M381" s="59"/>
      <c r="N381" s="132">
        <v>82666</v>
      </c>
      <c r="O381" s="59"/>
      <c r="P381" s="97">
        <v>82666</v>
      </c>
      <c r="HY381" s="55"/>
      <c r="HZ381" s="65" t="s">
        <v>1584</v>
      </c>
      <c r="IA381" s="65" t="s">
        <v>4</v>
      </c>
      <c r="IB381" s="65" t="s">
        <v>4</v>
      </c>
      <c r="IC381" s="65" t="s">
        <v>4</v>
      </c>
      <c r="ID381" s="65" t="s">
        <v>4</v>
      </c>
      <c r="IF381" s="16"/>
      <c r="IG381" s="16"/>
      <c r="IH381" s="65"/>
      <c r="II381" s="16"/>
      <c r="IJ381" s="65"/>
      <c r="IK381" s="16"/>
      <c r="IL381" s="131"/>
      <c r="IM381" s="55"/>
      <c r="IO381" s="93"/>
    </row>
    <row r="382" spans="1:249" s="11" customFormat="1" ht="14.4" x14ac:dyDescent="0.3">
      <c r="A382" s="99"/>
      <c r="B382" s="100"/>
      <c r="C382" s="372" t="s">
        <v>76</v>
      </c>
      <c r="D382" s="372"/>
      <c r="E382" s="372"/>
      <c r="F382" s="372"/>
      <c r="G382" s="372"/>
      <c r="H382" s="58"/>
      <c r="I382" s="59"/>
      <c r="J382" s="59"/>
      <c r="K382" s="59"/>
      <c r="L382" s="62"/>
      <c r="M382" s="59"/>
      <c r="N382" s="62"/>
      <c r="O382" s="59"/>
      <c r="P382" s="97">
        <v>82666</v>
      </c>
      <c r="HY382" s="55"/>
      <c r="HZ382" s="65"/>
      <c r="IA382" s="65"/>
      <c r="IB382" s="65"/>
      <c r="IC382" s="65"/>
      <c r="ID382" s="65"/>
      <c r="IF382" s="16"/>
      <c r="IG382" s="16"/>
      <c r="IH382" s="65"/>
      <c r="II382" s="16"/>
      <c r="IJ382" s="65" t="s">
        <v>76</v>
      </c>
      <c r="IK382" s="16"/>
      <c r="IL382" s="131"/>
      <c r="IM382" s="55"/>
      <c r="IO382" s="93"/>
    </row>
    <row r="383" spans="1:249" s="11" customFormat="1" ht="30.6" x14ac:dyDescent="0.3">
      <c r="A383" s="56" t="s">
        <v>163</v>
      </c>
      <c r="B383" s="57" t="s">
        <v>1583</v>
      </c>
      <c r="C383" s="373" t="s">
        <v>1528</v>
      </c>
      <c r="D383" s="373"/>
      <c r="E383" s="373"/>
      <c r="F383" s="373"/>
      <c r="G383" s="373"/>
      <c r="H383" s="58" t="s">
        <v>153</v>
      </c>
      <c r="I383" s="59">
        <v>2</v>
      </c>
      <c r="J383" s="60">
        <v>1</v>
      </c>
      <c r="K383" s="60">
        <v>2</v>
      </c>
      <c r="L383" s="62"/>
      <c r="M383" s="59"/>
      <c r="N383" s="132">
        <v>4889</v>
      </c>
      <c r="O383" s="59"/>
      <c r="P383" s="97">
        <v>9778</v>
      </c>
      <c r="HY383" s="55"/>
      <c r="HZ383" s="65" t="s">
        <v>1528</v>
      </c>
      <c r="IA383" s="65" t="s">
        <v>4</v>
      </c>
      <c r="IB383" s="65" t="s">
        <v>4</v>
      </c>
      <c r="IC383" s="65" t="s">
        <v>4</v>
      </c>
      <c r="ID383" s="65" t="s">
        <v>4</v>
      </c>
      <c r="IF383" s="16"/>
      <c r="IG383" s="16"/>
      <c r="IH383" s="65"/>
      <c r="II383" s="16"/>
      <c r="IJ383" s="65"/>
      <c r="IK383" s="16"/>
      <c r="IL383" s="131"/>
      <c r="IM383" s="55"/>
      <c r="IO383" s="93"/>
    </row>
    <row r="384" spans="1:249" s="11" customFormat="1" ht="14.4" x14ac:dyDescent="0.3">
      <c r="A384" s="99"/>
      <c r="B384" s="100"/>
      <c r="C384" s="372" t="s">
        <v>76</v>
      </c>
      <c r="D384" s="372"/>
      <c r="E384" s="372"/>
      <c r="F384" s="372"/>
      <c r="G384" s="372"/>
      <c r="H384" s="58"/>
      <c r="I384" s="59"/>
      <c r="J384" s="59"/>
      <c r="K384" s="59"/>
      <c r="L384" s="62"/>
      <c r="M384" s="59"/>
      <c r="N384" s="62"/>
      <c r="O384" s="59"/>
      <c r="P384" s="97">
        <v>9778</v>
      </c>
      <c r="HY384" s="55"/>
      <c r="HZ384" s="65"/>
      <c r="IA384" s="65"/>
      <c r="IB384" s="65"/>
      <c r="IC384" s="65"/>
      <c r="ID384" s="65"/>
      <c r="IF384" s="16"/>
      <c r="IG384" s="16"/>
      <c r="IH384" s="65"/>
      <c r="II384" s="16"/>
      <c r="IJ384" s="65" t="s">
        <v>76</v>
      </c>
      <c r="IK384" s="16"/>
      <c r="IL384" s="131"/>
      <c r="IM384" s="55"/>
      <c r="IO384" s="93"/>
    </row>
    <row r="385" spans="1:249" s="11" customFormat="1" ht="30.6" x14ac:dyDescent="0.3">
      <c r="A385" s="56" t="s">
        <v>164</v>
      </c>
      <c r="B385" s="57" t="s">
        <v>1582</v>
      </c>
      <c r="C385" s="373" t="s">
        <v>1581</v>
      </c>
      <c r="D385" s="373"/>
      <c r="E385" s="373"/>
      <c r="F385" s="373"/>
      <c r="G385" s="373"/>
      <c r="H385" s="58" t="s">
        <v>153</v>
      </c>
      <c r="I385" s="59">
        <v>1</v>
      </c>
      <c r="J385" s="60">
        <v>1</v>
      </c>
      <c r="K385" s="60">
        <v>1</v>
      </c>
      <c r="L385" s="62"/>
      <c r="M385" s="59"/>
      <c r="N385" s="132">
        <v>6197</v>
      </c>
      <c r="O385" s="59"/>
      <c r="P385" s="97">
        <v>6197</v>
      </c>
      <c r="HY385" s="55"/>
      <c r="HZ385" s="65" t="s">
        <v>1581</v>
      </c>
      <c r="IA385" s="65" t="s">
        <v>4</v>
      </c>
      <c r="IB385" s="65" t="s">
        <v>4</v>
      </c>
      <c r="IC385" s="65" t="s">
        <v>4</v>
      </c>
      <c r="ID385" s="65" t="s">
        <v>4</v>
      </c>
      <c r="IF385" s="16"/>
      <c r="IG385" s="16"/>
      <c r="IH385" s="65"/>
      <c r="II385" s="16"/>
      <c r="IJ385" s="65"/>
      <c r="IK385" s="16"/>
      <c r="IL385" s="131"/>
      <c r="IM385" s="55"/>
      <c r="IO385" s="93"/>
    </row>
    <row r="386" spans="1:249" s="11" customFormat="1" ht="14.4" x14ac:dyDescent="0.3">
      <c r="A386" s="99"/>
      <c r="B386" s="100"/>
      <c r="C386" s="372" t="s">
        <v>76</v>
      </c>
      <c r="D386" s="372"/>
      <c r="E386" s="372"/>
      <c r="F386" s="372"/>
      <c r="G386" s="372"/>
      <c r="H386" s="58"/>
      <c r="I386" s="59"/>
      <c r="J386" s="59"/>
      <c r="K386" s="59"/>
      <c r="L386" s="62"/>
      <c r="M386" s="59"/>
      <c r="N386" s="62"/>
      <c r="O386" s="59"/>
      <c r="P386" s="97">
        <v>6197</v>
      </c>
      <c r="HY386" s="55"/>
      <c r="HZ386" s="65"/>
      <c r="IA386" s="65"/>
      <c r="IB386" s="65"/>
      <c r="IC386" s="65"/>
      <c r="ID386" s="65"/>
      <c r="IF386" s="16"/>
      <c r="IG386" s="16"/>
      <c r="IH386" s="65"/>
      <c r="II386" s="16"/>
      <c r="IJ386" s="65" t="s">
        <v>76</v>
      </c>
      <c r="IK386" s="16"/>
      <c r="IL386" s="131"/>
      <c r="IM386" s="55"/>
      <c r="IO386" s="93"/>
    </row>
    <row r="387" spans="1:249" s="11" customFormat="1" ht="30.6" x14ac:dyDescent="0.3">
      <c r="A387" s="56" t="s">
        <v>165</v>
      </c>
      <c r="B387" s="57" t="s">
        <v>1580</v>
      </c>
      <c r="C387" s="373" t="s">
        <v>1524</v>
      </c>
      <c r="D387" s="373"/>
      <c r="E387" s="373"/>
      <c r="F387" s="373"/>
      <c r="G387" s="373"/>
      <c r="H387" s="58" t="s">
        <v>153</v>
      </c>
      <c r="I387" s="59">
        <v>1</v>
      </c>
      <c r="J387" s="60">
        <v>1</v>
      </c>
      <c r="K387" s="60">
        <v>1</v>
      </c>
      <c r="L387" s="62"/>
      <c r="M387" s="59"/>
      <c r="N387" s="132">
        <v>16137</v>
      </c>
      <c r="O387" s="59"/>
      <c r="P387" s="97">
        <v>16137</v>
      </c>
      <c r="HY387" s="55"/>
      <c r="HZ387" s="65" t="s">
        <v>1524</v>
      </c>
      <c r="IA387" s="65" t="s">
        <v>4</v>
      </c>
      <c r="IB387" s="65" t="s">
        <v>4</v>
      </c>
      <c r="IC387" s="65" t="s">
        <v>4</v>
      </c>
      <c r="ID387" s="65" t="s">
        <v>4</v>
      </c>
      <c r="IF387" s="16"/>
      <c r="IG387" s="16"/>
      <c r="IH387" s="65"/>
      <c r="II387" s="16"/>
      <c r="IJ387" s="65"/>
      <c r="IK387" s="16"/>
      <c r="IL387" s="131"/>
      <c r="IM387" s="55"/>
      <c r="IO387" s="93"/>
    </row>
    <row r="388" spans="1:249" s="11" customFormat="1" ht="14.4" x14ac:dyDescent="0.3">
      <c r="A388" s="99"/>
      <c r="B388" s="100"/>
      <c r="C388" s="372" t="s">
        <v>76</v>
      </c>
      <c r="D388" s="372"/>
      <c r="E388" s="372"/>
      <c r="F388" s="372"/>
      <c r="G388" s="372"/>
      <c r="H388" s="58"/>
      <c r="I388" s="59"/>
      <c r="J388" s="59"/>
      <c r="K388" s="59"/>
      <c r="L388" s="62"/>
      <c r="M388" s="59"/>
      <c r="N388" s="62"/>
      <c r="O388" s="59"/>
      <c r="P388" s="97">
        <v>16137</v>
      </c>
      <c r="HY388" s="55"/>
      <c r="HZ388" s="65"/>
      <c r="IA388" s="65"/>
      <c r="IB388" s="65"/>
      <c r="IC388" s="65"/>
      <c r="ID388" s="65"/>
      <c r="IF388" s="16"/>
      <c r="IG388" s="16"/>
      <c r="IH388" s="65"/>
      <c r="II388" s="16"/>
      <c r="IJ388" s="65" t="s">
        <v>76</v>
      </c>
      <c r="IK388" s="16"/>
      <c r="IL388" s="131"/>
      <c r="IM388" s="55"/>
      <c r="IO388" s="93"/>
    </row>
    <row r="389" spans="1:249" s="11" customFormat="1" ht="30.6" x14ac:dyDescent="0.3">
      <c r="A389" s="56" t="s">
        <v>170</v>
      </c>
      <c r="B389" s="57" t="s">
        <v>1579</v>
      </c>
      <c r="C389" s="373" t="s">
        <v>1578</v>
      </c>
      <c r="D389" s="373"/>
      <c r="E389" s="373"/>
      <c r="F389" s="373"/>
      <c r="G389" s="373"/>
      <c r="H389" s="58" t="s">
        <v>153</v>
      </c>
      <c r="I389" s="59">
        <v>1</v>
      </c>
      <c r="J389" s="60">
        <v>1</v>
      </c>
      <c r="K389" s="60">
        <v>1</v>
      </c>
      <c r="L389" s="62"/>
      <c r="M389" s="59"/>
      <c r="N389" s="132">
        <v>12858</v>
      </c>
      <c r="O389" s="59"/>
      <c r="P389" s="97">
        <v>12858</v>
      </c>
      <c r="HY389" s="55"/>
      <c r="HZ389" s="65" t="s">
        <v>1578</v>
      </c>
      <c r="IA389" s="65" t="s">
        <v>4</v>
      </c>
      <c r="IB389" s="65" t="s">
        <v>4</v>
      </c>
      <c r="IC389" s="65" t="s">
        <v>4</v>
      </c>
      <c r="ID389" s="65" t="s">
        <v>4</v>
      </c>
      <c r="IF389" s="16"/>
      <c r="IG389" s="16"/>
      <c r="IH389" s="65"/>
      <c r="II389" s="16"/>
      <c r="IJ389" s="65"/>
      <c r="IK389" s="16"/>
      <c r="IL389" s="131"/>
      <c r="IM389" s="55"/>
      <c r="IO389" s="93"/>
    </row>
    <row r="390" spans="1:249" s="11" customFormat="1" ht="14.4" x14ac:dyDescent="0.3">
      <c r="A390" s="99"/>
      <c r="B390" s="100"/>
      <c r="C390" s="372" t="s">
        <v>76</v>
      </c>
      <c r="D390" s="372"/>
      <c r="E390" s="372"/>
      <c r="F390" s="372"/>
      <c r="G390" s="372"/>
      <c r="H390" s="58"/>
      <c r="I390" s="59"/>
      <c r="J390" s="59"/>
      <c r="K390" s="59"/>
      <c r="L390" s="62"/>
      <c r="M390" s="59"/>
      <c r="N390" s="62"/>
      <c r="O390" s="59"/>
      <c r="P390" s="97">
        <v>12858</v>
      </c>
      <c r="HY390" s="55"/>
      <c r="HZ390" s="65"/>
      <c r="IA390" s="65"/>
      <c r="IB390" s="65"/>
      <c r="IC390" s="65"/>
      <c r="ID390" s="65"/>
      <c r="IF390" s="16"/>
      <c r="IG390" s="16"/>
      <c r="IH390" s="65"/>
      <c r="II390" s="16"/>
      <c r="IJ390" s="65" t="s">
        <v>76</v>
      </c>
      <c r="IK390" s="16"/>
      <c r="IL390" s="131"/>
      <c r="IM390" s="55"/>
      <c r="IO390" s="93"/>
    </row>
    <row r="391" spans="1:249" s="11" customFormat="1" ht="30.6" x14ac:dyDescent="0.3">
      <c r="A391" s="56" t="s">
        <v>593</v>
      </c>
      <c r="B391" s="57" t="s">
        <v>1577</v>
      </c>
      <c r="C391" s="373" t="s">
        <v>1535</v>
      </c>
      <c r="D391" s="373"/>
      <c r="E391" s="373"/>
      <c r="F391" s="373"/>
      <c r="G391" s="373"/>
      <c r="H391" s="58" t="s">
        <v>153</v>
      </c>
      <c r="I391" s="59">
        <v>1</v>
      </c>
      <c r="J391" s="60">
        <v>1</v>
      </c>
      <c r="K391" s="60">
        <v>1</v>
      </c>
      <c r="L391" s="62"/>
      <c r="M391" s="59"/>
      <c r="N391" s="132">
        <v>28238</v>
      </c>
      <c r="O391" s="59"/>
      <c r="P391" s="97">
        <v>28238</v>
      </c>
      <c r="HY391" s="55"/>
      <c r="HZ391" s="65" t="s">
        <v>1535</v>
      </c>
      <c r="IA391" s="65" t="s">
        <v>4</v>
      </c>
      <c r="IB391" s="65" t="s">
        <v>4</v>
      </c>
      <c r="IC391" s="65" t="s">
        <v>4</v>
      </c>
      <c r="ID391" s="65" t="s">
        <v>4</v>
      </c>
      <c r="IF391" s="16"/>
      <c r="IG391" s="16"/>
      <c r="IH391" s="65"/>
      <c r="II391" s="16"/>
      <c r="IJ391" s="65"/>
      <c r="IK391" s="16"/>
      <c r="IL391" s="131"/>
      <c r="IM391" s="55"/>
      <c r="IO391" s="93"/>
    </row>
    <row r="392" spans="1:249" s="11" customFormat="1" ht="14.4" x14ac:dyDescent="0.3">
      <c r="A392" s="99"/>
      <c r="B392" s="100"/>
      <c r="C392" s="372" t="s">
        <v>76</v>
      </c>
      <c r="D392" s="372"/>
      <c r="E392" s="372"/>
      <c r="F392" s="372"/>
      <c r="G392" s="372"/>
      <c r="H392" s="58"/>
      <c r="I392" s="59"/>
      <c r="J392" s="59"/>
      <c r="K392" s="59"/>
      <c r="L392" s="62"/>
      <c r="M392" s="59"/>
      <c r="N392" s="62"/>
      <c r="O392" s="59"/>
      <c r="P392" s="97">
        <v>28238</v>
      </c>
      <c r="HY392" s="55"/>
      <c r="HZ392" s="65"/>
      <c r="IA392" s="65"/>
      <c r="IB392" s="65"/>
      <c r="IC392" s="65"/>
      <c r="ID392" s="65"/>
      <c r="IF392" s="16"/>
      <c r="IG392" s="16"/>
      <c r="IH392" s="65"/>
      <c r="II392" s="16"/>
      <c r="IJ392" s="65" t="s">
        <v>76</v>
      </c>
      <c r="IK392" s="16"/>
      <c r="IL392" s="131"/>
      <c r="IM392" s="55"/>
      <c r="IO392" s="93"/>
    </row>
    <row r="393" spans="1:249" s="11" customFormat="1" ht="14.4" x14ac:dyDescent="0.3">
      <c r="A393" s="362" t="s">
        <v>1433</v>
      </c>
      <c r="B393" s="363"/>
      <c r="C393" s="363"/>
      <c r="D393" s="363"/>
      <c r="E393" s="363"/>
      <c r="F393" s="363"/>
      <c r="G393" s="363"/>
      <c r="H393" s="363"/>
      <c r="I393" s="363"/>
      <c r="J393" s="363"/>
      <c r="K393" s="363"/>
      <c r="L393" s="363"/>
      <c r="M393" s="363"/>
      <c r="N393" s="363"/>
      <c r="O393" s="363"/>
      <c r="P393" s="364"/>
      <c r="HY393" s="55"/>
      <c r="HZ393" s="65"/>
      <c r="IA393" s="65"/>
      <c r="IB393" s="65"/>
      <c r="IC393" s="65"/>
      <c r="ID393" s="65"/>
      <c r="IF393" s="16"/>
      <c r="IG393" s="16"/>
      <c r="IH393" s="65"/>
      <c r="II393" s="16"/>
      <c r="IJ393" s="65"/>
      <c r="IK393" s="16"/>
      <c r="IL393" s="131"/>
      <c r="IM393" s="55" t="s">
        <v>1433</v>
      </c>
      <c r="IO393" s="93"/>
    </row>
    <row r="394" spans="1:249" s="11" customFormat="1" ht="20.399999999999999" x14ac:dyDescent="0.3">
      <c r="A394" s="56" t="s">
        <v>172</v>
      </c>
      <c r="B394" s="57" t="s">
        <v>607</v>
      </c>
      <c r="C394" s="373" t="s">
        <v>608</v>
      </c>
      <c r="D394" s="373"/>
      <c r="E394" s="373"/>
      <c r="F394" s="373"/>
      <c r="G394" s="373"/>
      <c r="H394" s="58" t="s">
        <v>153</v>
      </c>
      <c r="I394" s="59">
        <v>1</v>
      </c>
      <c r="J394" s="60">
        <v>1</v>
      </c>
      <c r="K394" s="60">
        <v>1</v>
      </c>
      <c r="L394" s="62"/>
      <c r="M394" s="59"/>
      <c r="N394" s="63"/>
      <c r="O394" s="59"/>
      <c r="P394" s="64"/>
      <c r="HY394" s="55"/>
      <c r="HZ394" s="65" t="s">
        <v>608</v>
      </c>
      <c r="IA394" s="65" t="s">
        <v>4</v>
      </c>
      <c r="IB394" s="65" t="s">
        <v>4</v>
      </c>
      <c r="IC394" s="65" t="s">
        <v>4</v>
      </c>
      <c r="ID394" s="65" t="s">
        <v>4</v>
      </c>
      <c r="IF394" s="16"/>
      <c r="IG394" s="16"/>
      <c r="IH394" s="65"/>
      <c r="II394" s="16"/>
      <c r="IJ394" s="65"/>
      <c r="IK394" s="16"/>
      <c r="IL394" s="131"/>
      <c r="IM394" s="55"/>
      <c r="IO394" s="93"/>
    </row>
    <row r="395" spans="1:249" s="11" customFormat="1" ht="14.4" x14ac:dyDescent="0.3">
      <c r="A395" s="110"/>
      <c r="B395" s="95" t="s">
        <v>1286</v>
      </c>
      <c r="C395" s="375" t="s">
        <v>1285</v>
      </c>
      <c r="D395" s="375"/>
      <c r="E395" s="375"/>
      <c r="F395" s="375"/>
      <c r="G395" s="375"/>
      <c r="H395" s="375"/>
      <c r="I395" s="375"/>
      <c r="J395" s="375"/>
      <c r="K395" s="375"/>
      <c r="L395" s="375"/>
      <c r="M395" s="375"/>
      <c r="N395" s="375"/>
      <c r="O395" s="375"/>
      <c r="P395" s="376"/>
      <c r="HY395" s="55"/>
      <c r="HZ395" s="65"/>
      <c r="IA395" s="65"/>
      <c r="IB395" s="65"/>
      <c r="IC395" s="65"/>
      <c r="ID395" s="65"/>
      <c r="IF395" s="16"/>
      <c r="IG395" s="16"/>
      <c r="IH395" s="65"/>
      <c r="II395" s="16"/>
      <c r="IJ395" s="65"/>
      <c r="IK395" s="16"/>
      <c r="IL395" s="131"/>
      <c r="IM395" s="55"/>
      <c r="IN395" s="3" t="s">
        <v>1285</v>
      </c>
      <c r="IO395" s="93"/>
    </row>
    <row r="396" spans="1:249" s="11" customFormat="1" ht="14.4" x14ac:dyDescent="0.3">
      <c r="A396" s="67"/>
      <c r="B396" s="68" t="s">
        <v>57</v>
      </c>
      <c r="C396" s="344" t="s">
        <v>59</v>
      </c>
      <c r="D396" s="344"/>
      <c r="E396" s="344"/>
      <c r="F396" s="344"/>
      <c r="G396" s="344"/>
      <c r="H396" s="69" t="s">
        <v>60</v>
      </c>
      <c r="I396" s="70"/>
      <c r="J396" s="70"/>
      <c r="K396" s="107">
        <v>2.1629999999999998</v>
      </c>
      <c r="L396" s="72"/>
      <c r="M396" s="70"/>
      <c r="N396" s="72"/>
      <c r="O396" s="70"/>
      <c r="P396" s="73">
        <v>1235.74</v>
      </c>
      <c r="HY396" s="55"/>
      <c r="HZ396" s="65"/>
      <c r="IA396" s="65"/>
      <c r="IB396" s="65"/>
      <c r="IC396" s="65"/>
      <c r="ID396" s="65"/>
      <c r="IF396" s="16" t="s">
        <v>59</v>
      </c>
      <c r="IG396" s="16"/>
      <c r="IH396" s="65"/>
      <c r="II396" s="16"/>
      <c r="IJ396" s="65"/>
      <c r="IK396" s="16"/>
      <c r="IL396" s="131"/>
      <c r="IM396" s="55"/>
      <c r="IO396" s="93"/>
    </row>
    <row r="397" spans="1:249" s="11" customFormat="1" ht="14.4" x14ac:dyDescent="0.3">
      <c r="A397" s="74"/>
      <c r="B397" s="68" t="s">
        <v>182</v>
      </c>
      <c r="C397" s="344" t="s">
        <v>183</v>
      </c>
      <c r="D397" s="344"/>
      <c r="E397" s="344"/>
      <c r="F397" s="344"/>
      <c r="G397" s="344"/>
      <c r="H397" s="69" t="s">
        <v>60</v>
      </c>
      <c r="I397" s="80">
        <v>2.06</v>
      </c>
      <c r="J397" s="80">
        <v>1.05</v>
      </c>
      <c r="K397" s="107">
        <v>2.1629999999999998</v>
      </c>
      <c r="L397" s="10"/>
      <c r="M397" s="76"/>
      <c r="N397" s="77">
        <v>571.30999999999995</v>
      </c>
      <c r="O397" s="70"/>
      <c r="P397" s="73">
        <v>1235.74</v>
      </c>
      <c r="Q397" s="78"/>
      <c r="R397" s="78"/>
      <c r="HY397" s="55"/>
      <c r="HZ397" s="65"/>
      <c r="IA397" s="65"/>
      <c r="IB397" s="65"/>
      <c r="IC397" s="65"/>
      <c r="ID397" s="65"/>
      <c r="IF397" s="16"/>
      <c r="IG397" s="16" t="s">
        <v>183</v>
      </c>
      <c r="IH397" s="65"/>
      <c r="II397" s="16"/>
      <c r="IJ397" s="65"/>
      <c r="IK397" s="16"/>
      <c r="IL397" s="131"/>
      <c r="IM397" s="55"/>
      <c r="IO397" s="93"/>
    </row>
    <row r="398" spans="1:249" s="11" customFormat="1" ht="14.4" x14ac:dyDescent="0.3">
      <c r="A398" s="67"/>
      <c r="B398" s="68" t="s">
        <v>61</v>
      </c>
      <c r="C398" s="344" t="s">
        <v>62</v>
      </c>
      <c r="D398" s="344"/>
      <c r="E398" s="344"/>
      <c r="F398" s="344"/>
      <c r="G398" s="344"/>
      <c r="H398" s="69"/>
      <c r="I398" s="70"/>
      <c r="J398" s="70"/>
      <c r="K398" s="70"/>
      <c r="L398" s="72"/>
      <c r="M398" s="70"/>
      <c r="N398" s="72"/>
      <c r="O398" s="70"/>
      <c r="P398" s="104">
        <v>261.51</v>
      </c>
      <c r="HY398" s="55"/>
      <c r="HZ398" s="65"/>
      <c r="IA398" s="65"/>
      <c r="IB398" s="65"/>
      <c r="IC398" s="65"/>
      <c r="ID398" s="65"/>
      <c r="IF398" s="16" t="s">
        <v>62</v>
      </c>
      <c r="IG398" s="16"/>
      <c r="IH398" s="65"/>
      <c r="II398" s="16"/>
      <c r="IJ398" s="65"/>
      <c r="IK398" s="16"/>
      <c r="IL398" s="131"/>
      <c r="IM398" s="55"/>
      <c r="IO398" s="93"/>
    </row>
    <row r="399" spans="1:249" s="11" customFormat="1" ht="14.4" x14ac:dyDescent="0.3">
      <c r="A399" s="67"/>
      <c r="B399" s="68"/>
      <c r="C399" s="344" t="s">
        <v>63</v>
      </c>
      <c r="D399" s="344"/>
      <c r="E399" s="344"/>
      <c r="F399" s="344"/>
      <c r="G399" s="344"/>
      <c r="H399" s="69" t="s">
        <v>60</v>
      </c>
      <c r="I399" s="70"/>
      <c r="J399" s="70"/>
      <c r="K399" s="80">
        <v>0.31</v>
      </c>
      <c r="L399" s="72"/>
      <c r="M399" s="70"/>
      <c r="N399" s="72"/>
      <c r="O399" s="70"/>
      <c r="P399" s="104">
        <v>183.4</v>
      </c>
      <c r="HY399" s="55"/>
      <c r="HZ399" s="65"/>
      <c r="IA399" s="65"/>
      <c r="IB399" s="65"/>
      <c r="IC399" s="65"/>
      <c r="ID399" s="65"/>
      <c r="IF399" s="16" t="s">
        <v>63</v>
      </c>
      <c r="IG399" s="16"/>
      <c r="IH399" s="65"/>
      <c r="II399" s="16"/>
      <c r="IJ399" s="65"/>
      <c r="IK399" s="16"/>
      <c r="IL399" s="131"/>
      <c r="IM399" s="55"/>
      <c r="IO399" s="93"/>
    </row>
    <row r="400" spans="1:249" s="11" customFormat="1" ht="20.399999999999999" x14ac:dyDescent="0.3">
      <c r="A400" s="74"/>
      <c r="B400" s="68" t="s">
        <v>609</v>
      </c>
      <c r="C400" s="344" t="s">
        <v>610</v>
      </c>
      <c r="D400" s="344"/>
      <c r="E400" s="344"/>
      <c r="F400" s="344"/>
      <c r="G400" s="344"/>
      <c r="H400" s="69" t="s">
        <v>66</v>
      </c>
      <c r="I400" s="80">
        <v>0.19</v>
      </c>
      <c r="J400" s="70"/>
      <c r="K400" s="80">
        <v>0.19</v>
      </c>
      <c r="L400" s="81">
        <v>10.23</v>
      </c>
      <c r="M400" s="82">
        <v>1.36</v>
      </c>
      <c r="N400" s="77">
        <v>13.91</v>
      </c>
      <c r="O400" s="70"/>
      <c r="P400" s="73">
        <v>2.64</v>
      </c>
      <c r="Q400" s="78"/>
      <c r="R400" s="78"/>
      <c r="HY400" s="55"/>
      <c r="HZ400" s="65"/>
      <c r="IA400" s="65"/>
      <c r="IB400" s="65"/>
      <c r="IC400" s="65"/>
      <c r="ID400" s="65"/>
      <c r="IF400" s="16"/>
      <c r="IG400" s="16" t="s">
        <v>610</v>
      </c>
      <c r="IH400" s="65"/>
      <c r="II400" s="16"/>
      <c r="IJ400" s="65"/>
      <c r="IK400" s="16"/>
      <c r="IL400" s="131"/>
      <c r="IM400" s="55"/>
      <c r="IO400" s="93"/>
    </row>
    <row r="401" spans="1:250" s="11" customFormat="1" ht="14.4" x14ac:dyDescent="0.3">
      <c r="A401" s="74"/>
      <c r="B401" s="68" t="s">
        <v>87</v>
      </c>
      <c r="C401" s="344" t="s">
        <v>88</v>
      </c>
      <c r="D401" s="344"/>
      <c r="E401" s="344"/>
      <c r="F401" s="344"/>
      <c r="G401" s="344"/>
      <c r="H401" s="69" t="s">
        <v>66</v>
      </c>
      <c r="I401" s="80">
        <v>0.06</v>
      </c>
      <c r="J401" s="70"/>
      <c r="K401" s="80">
        <v>0.06</v>
      </c>
      <c r="L401" s="10"/>
      <c r="M401" s="76"/>
      <c r="N401" s="77">
        <v>1740.53</v>
      </c>
      <c r="O401" s="70"/>
      <c r="P401" s="73">
        <v>104.43</v>
      </c>
      <c r="Q401" s="78"/>
      <c r="R401" s="78"/>
      <c r="HY401" s="55"/>
      <c r="HZ401" s="65"/>
      <c r="IA401" s="65"/>
      <c r="IB401" s="65"/>
      <c r="IC401" s="65"/>
      <c r="ID401" s="65"/>
      <c r="IF401" s="16"/>
      <c r="IG401" s="16" t="s">
        <v>88</v>
      </c>
      <c r="IH401" s="65"/>
      <c r="II401" s="16"/>
      <c r="IJ401" s="65"/>
      <c r="IK401" s="16"/>
      <c r="IL401" s="131"/>
      <c r="IM401" s="55"/>
      <c r="IO401" s="93"/>
    </row>
    <row r="402" spans="1:250" s="11" customFormat="1" ht="14.4" x14ac:dyDescent="0.3">
      <c r="A402" s="83"/>
      <c r="B402" s="68" t="s">
        <v>89</v>
      </c>
      <c r="C402" s="344" t="s">
        <v>90</v>
      </c>
      <c r="D402" s="344"/>
      <c r="E402" s="344"/>
      <c r="F402" s="344"/>
      <c r="G402" s="344"/>
      <c r="H402" s="69" t="s">
        <v>60</v>
      </c>
      <c r="I402" s="80">
        <v>0.06</v>
      </c>
      <c r="J402" s="70"/>
      <c r="K402" s="80">
        <v>0.06</v>
      </c>
      <c r="L402" s="72"/>
      <c r="M402" s="70"/>
      <c r="N402" s="84">
        <v>745.18</v>
      </c>
      <c r="O402" s="70"/>
      <c r="P402" s="104">
        <v>44.71</v>
      </c>
      <c r="HY402" s="55"/>
      <c r="HZ402" s="65"/>
      <c r="IA402" s="65"/>
      <c r="IB402" s="65"/>
      <c r="IC402" s="65"/>
      <c r="ID402" s="65"/>
      <c r="IF402" s="16"/>
      <c r="IG402" s="16"/>
      <c r="IH402" s="65"/>
      <c r="II402" s="16"/>
      <c r="IJ402" s="65"/>
      <c r="IK402" s="16" t="s">
        <v>90</v>
      </c>
      <c r="IL402" s="131"/>
      <c r="IM402" s="55"/>
      <c r="IO402" s="93"/>
    </row>
    <row r="403" spans="1:250" s="11" customFormat="1" ht="14.4" x14ac:dyDescent="0.3">
      <c r="A403" s="74"/>
      <c r="B403" s="68" t="s">
        <v>91</v>
      </c>
      <c r="C403" s="344" t="s">
        <v>92</v>
      </c>
      <c r="D403" s="344"/>
      <c r="E403" s="344"/>
      <c r="F403" s="344"/>
      <c r="G403" s="344"/>
      <c r="H403" s="69" t="s">
        <v>66</v>
      </c>
      <c r="I403" s="80">
        <v>0.06</v>
      </c>
      <c r="J403" s="70"/>
      <c r="K403" s="80">
        <v>0.06</v>
      </c>
      <c r="L403" s="10"/>
      <c r="M403" s="76"/>
      <c r="N403" s="77">
        <v>717.22</v>
      </c>
      <c r="O403" s="70"/>
      <c r="P403" s="73">
        <v>43.03</v>
      </c>
      <c r="Q403" s="78"/>
      <c r="R403" s="78"/>
      <c r="HY403" s="55"/>
      <c r="HZ403" s="65"/>
      <c r="IA403" s="65"/>
      <c r="IB403" s="65"/>
      <c r="IC403" s="65"/>
      <c r="ID403" s="65"/>
      <c r="IF403" s="16"/>
      <c r="IG403" s="16" t="s">
        <v>92</v>
      </c>
      <c r="IH403" s="65"/>
      <c r="II403" s="16"/>
      <c r="IJ403" s="65"/>
      <c r="IK403" s="16"/>
      <c r="IL403" s="131"/>
      <c r="IM403" s="55"/>
      <c r="IO403" s="93"/>
    </row>
    <row r="404" spans="1:250" s="11" customFormat="1" ht="14.4" x14ac:dyDescent="0.3">
      <c r="A404" s="83"/>
      <c r="B404" s="68" t="s">
        <v>93</v>
      </c>
      <c r="C404" s="344" t="s">
        <v>94</v>
      </c>
      <c r="D404" s="344"/>
      <c r="E404" s="344"/>
      <c r="F404" s="344"/>
      <c r="G404" s="344"/>
      <c r="H404" s="69" t="s">
        <v>60</v>
      </c>
      <c r="I404" s="80">
        <v>0.06</v>
      </c>
      <c r="J404" s="70"/>
      <c r="K404" s="80">
        <v>0.06</v>
      </c>
      <c r="L404" s="72"/>
      <c r="M404" s="70"/>
      <c r="N404" s="84">
        <v>554.75</v>
      </c>
      <c r="O404" s="70"/>
      <c r="P404" s="104">
        <v>33.29</v>
      </c>
      <c r="HY404" s="55"/>
      <c r="HZ404" s="65"/>
      <c r="IA404" s="65"/>
      <c r="IB404" s="65"/>
      <c r="IC404" s="65"/>
      <c r="ID404" s="65"/>
      <c r="IF404" s="16"/>
      <c r="IG404" s="16"/>
      <c r="IH404" s="65"/>
      <c r="II404" s="16"/>
      <c r="IJ404" s="65"/>
      <c r="IK404" s="16" t="s">
        <v>94</v>
      </c>
      <c r="IL404" s="131"/>
      <c r="IM404" s="55"/>
      <c r="IO404" s="93"/>
    </row>
    <row r="405" spans="1:250" s="11" customFormat="1" ht="14.4" x14ac:dyDescent="0.3">
      <c r="A405" s="74"/>
      <c r="B405" s="68" t="s">
        <v>97</v>
      </c>
      <c r="C405" s="344" t="s">
        <v>98</v>
      </c>
      <c r="D405" s="344"/>
      <c r="E405" s="344"/>
      <c r="F405" s="344"/>
      <c r="G405" s="344"/>
      <c r="H405" s="69" t="s">
        <v>66</v>
      </c>
      <c r="I405" s="80">
        <v>0.61</v>
      </c>
      <c r="J405" s="70"/>
      <c r="K405" s="80">
        <v>0.61</v>
      </c>
      <c r="L405" s="10"/>
      <c r="M405" s="76"/>
      <c r="N405" s="77">
        <v>33.700000000000003</v>
      </c>
      <c r="O405" s="70"/>
      <c r="P405" s="73">
        <v>20.56</v>
      </c>
      <c r="Q405" s="78"/>
      <c r="R405" s="78"/>
      <c r="HY405" s="55"/>
      <c r="HZ405" s="65"/>
      <c r="IA405" s="65"/>
      <c r="IB405" s="65"/>
      <c r="IC405" s="65"/>
      <c r="ID405" s="65"/>
      <c r="IF405" s="16"/>
      <c r="IG405" s="16" t="s">
        <v>98</v>
      </c>
      <c r="IH405" s="65"/>
      <c r="II405" s="16"/>
      <c r="IJ405" s="65"/>
      <c r="IK405" s="16"/>
      <c r="IL405" s="131"/>
      <c r="IM405" s="55"/>
      <c r="IO405" s="93"/>
    </row>
    <row r="406" spans="1:250" s="11" customFormat="1" ht="30.6" x14ac:dyDescent="0.3">
      <c r="A406" s="74"/>
      <c r="B406" s="68" t="s">
        <v>129</v>
      </c>
      <c r="C406" s="344" t="s">
        <v>130</v>
      </c>
      <c r="D406" s="344"/>
      <c r="E406" s="344"/>
      <c r="F406" s="344"/>
      <c r="G406" s="344"/>
      <c r="H406" s="69" t="s">
        <v>66</v>
      </c>
      <c r="I406" s="80">
        <v>0.19</v>
      </c>
      <c r="J406" s="70"/>
      <c r="K406" s="80">
        <v>0.19</v>
      </c>
      <c r="L406" s="10"/>
      <c r="M406" s="76"/>
      <c r="N406" s="77">
        <v>478.16</v>
      </c>
      <c r="O406" s="70"/>
      <c r="P406" s="73">
        <v>90.85</v>
      </c>
      <c r="Q406" s="78"/>
      <c r="R406" s="78"/>
      <c r="HY406" s="55"/>
      <c r="HZ406" s="65"/>
      <c r="IA406" s="65"/>
      <c r="IB406" s="65"/>
      <c r="IC406" s="65"/>
      <c r="ID406" s="65"/>
      <c r="IF406" s="16"/>
      <c r="IG406" s="16" t="s">
        <v>130</v>
      </c>
      <c r="IH406" s="65"/>
      <c r="II406" s="16"/>
      <c r="IJ406" s="65"/>
      <c r="IK406" s="16"/>
      <c r="IL406" s="131"/>
      <c r="IM406" s="55"/>
      <c r="IO406" s="93"/>
    </row>
    <row r="407" spans="1:250" s="11" customFormat="1" ht="14.4" x14ac:dyDescent="0.3">
      <c r="A407" s="83"/>
      <c r="B407" s="68" t="s">
        <v>93</v>
      </c>
      <c r="C407" s="344" t="s">
        <v>94</v>
      </c>
      <c r="D407" s="344"/>
      <c r="E407" s="344"/>
      <c r="F407" s="344"/>
      <c r="G407" s="344"/>
      <c r="H407" s="69" t="s">
        <v>60</v>
      </c>
      <c r="I407" s="80">
        <v>0.19</v>
      </c>
      <c r="J407" s="70"/>
      <c r="K407" s="80">
        <v>0.19</v>
      </c>
      <c r="L407" s="72"/>
      <c r="M407" s="70"/>
      <c r="N407" s="84">
        <v>554.75</v>
      </c>
      <c r="O407" s="70"/>
      <c r="P407" s="104">
        <v>105.4</v>
      </c>
      <c r="HY407" s="55"/>
      <c r="HZ407" s="65"/>
      <c r="IA407" s="65"/>
      <c r="IB407" s="65"/>
      <c r="IC407" s="65"/>
      <c r="ID407" s="65"/>
      <c r="IF407" s="16"/>
      <c r="IG407" s="16"/>
      <c r="IH407" s="65"/>
      <c r="II407" s="16"/>
      <c r="IJ407" s="65"/>
      <c r="IK407" s="16" t="s">
        <v>94</v>
      </c>
      <c r="IL407" s="131"/>
      <c r="IM407" s="55"/>
      <c r="IO407" s="93"/>
    </row>
    <row r="408" spans="1:250" s="11" customFormat="1" ht="14.4" x14ac:dyDescent="0.3">
      <c r="A408" s="67"/>
      <c r="B408" s="68" t="s">
        <v>80</v>
      </c>
      <c r="C408" s="344" t="s">
        <v>99</v>
      </c>
      <c r="D408" s="344"/>
      <c r="E408" s="344"/>
      <c r="F408" s="344"/>
      <c r="G408" s="344"/>
      <c r="H408" s="69"/>
      <c r="I408" s="70"/>
      <c r="J408" s="70"/>
      <c r="K408" s="70"/>
      <c r="L408" s="72"/>
      <c r="M408" s="70"/>
      <c r="N408" s="72"/>
      <c r="O408" s="70"/>
      <c r="P408" s="104">
        <v>37.1</v>
      </c>
      <c r="HY408" s="55"/>
      <c r="HZ408" s="65"/>
      <c r="IA408" s="65"/>
      <c r="IB408" s="65"/>
      <c r="IC408" s="65"/>
      <c r="ID408" s="65"/>
      <c r="IF408" s="16" t="s">
        <v>99</v>
      </c>
      <c r="IG408" s="16"/>
      <c r="IH408" s="65"/>
      <c r="II408" s="16"/>
      <c r="IJ408" s="65"/>
      <c r="IK408" s="16"/>
      <c r="IL408" s="131"/>
      <c r="IM408" s="55"/>
      <c r="IO408" s="93"/>
    </row>
    <row r="409" spans="1:250" s="11" customFormat="1" ht="20.399999999999999" x14ac:dyDescent="0.3">
      <c r="A409" s="74"/>
      <c r="B409" s="68" t="s">
        <v>104</v>
      </c>
      <c r="C409" s="344" t="s">
        <v>105</v>
      </c>
      <c r="D409" s="344"/>
      <c r="E409" s="344"/>
      <c r="F409" s="344"/>
      <c r="G409" s="344"/>
      <c r="H409" s="69" t="s">
        <v>103</v>
      </c>
      <c r="I409" s="75">
        <v>0.1</v>
      </c>
      <c r="J409" s="70"/>
      <c r="K409" s="75">
        <v>0.1</v>
      </c>
      <c r="L409" s="81">
        <v>155.63</v>
      </c>
      <c r="M409" s="82">
        <v>0.93</v>
      </c>
      <c r="N409" s="77">
        <v>144.74</v>
      </c>
      <c r="O409" s="70"/>
      <c r="P409" s="73">
        <v>14.47</v>
      </c>
      <c r="Q409" s="78"/>
      <c r="R409" s="78"/>
      <c r="HY409" s="55"/>
      <c r="HZ409" s="65"/>
      <c r="IA409" s="65"/>
      <c r="IB409" s="65"/>
      <c r="IC409" s="65"/>
      <c r="ID409" s="65"/>
      <c r="IF409" s="16"/>
      <c r="IG409" s="16" t="s">
        <v>105</v>
      </c>
      <c r="IH409" s="65"/>
      <c r="II409" s="16"/>
      <c r="IJ409" s="65"/>
      <c r="IK409" s="16"/>
      <c r="IL409" s="131"/>
      <c r="IM409" s="55"/>
      <c r="IO409" s="93"/>
    </row>
    <row r="410" spans="1:250" s="11" customFormat="1" ht="14.4" x14ac:dyDescent="0.3">
      <c r="A410" s="74"/>
      <c r="B410" s="68" t="s">
        <v>370</v>
      </c>
      <c r="C410" s="344" t="s">
        <v>371</v>
      </c>
      <c r="D410" s="344"/>
      <c r="E410" s="344"/>
      <c r="F410" s="344"/>
      <c r="G410" s="344"/>
      <c r="H410" s="69" t="s">
        <v>103</v>
      </c>
      <c r="I410" s="75">
        <v>0.1</v>
      </c>
      <c r="J410" s="70"/>
      <c r="K410" s="75">
        <v>0.1</v>
      </c>
      <c r="L410" s="81">
        <v>174.93</v>
      </c>
      <c r="M410" s="82">
        <v>1.1499999999999999</v>
      </c>
      <c r="N410" s="77">
        <v>201.17</v>
      </c>
      <c r="O410" s="70"/>
      <c r="P410" s="73">
        <v>20.12</v>
      </c>
      <c r="Q410" s="78"/>
      <c r="R410" s="78"/>
      <c r="HY410" s="55"/>
      <c r="HZ410" s="65"/>
      <c r="IA410" s="65"/>
      <c r="IB410" s="65"/>
      <c r="IC410" s="65"/>
      <c r="ID410" s="65"/>
      <c r="IF410" s="16"/>
      <c r="IG410" s="16" t="s">
        <v>371</v>
      </c>
      <c r="IH410" s="65"/>
      <c r="II410" s="16"/>
      <c r="IJ410" s="65"/>
      <c r="IK410" s="16"/>
      <c r="IL410" s="131"/>
      <c r="IM410" s="55"/>
      <c r="IO410" s="93"/>
    </row>
    <row r="411" spans="1:250" s="11" customFormat="1" ht="14.4" x14ac:dyDescent="0.3">
      <c r="A411" s="74"/>
      <c r="B411" s="68" t="s">
        <v>537</v>
      </c>
      <c r="C411" s="344" t="s">
        <v>538</v>
      </c>
      <c r="D411" s="344"/>
      <c r="E411" s="344"/>
      <c r="F411" s="344"/>
      <c r="G411" s="344"/>
      <c r="H411" s="69" t="s">
        <v>103</v>
      </c>
      <c r="I411" s="80">
        <v>0.02</v>
      </c>
      <c r="J411" s="70"/>
      <c r="K411" s="80">
        <v>0.02</v>
      </c>
      <c r="L411" s="81">
        <v>79.88</v>
      </c>
      <c r="M411" s="82">
        <v>1.57</v>
      </c>
      <c r="N411" s="77">
        <v>125.41</v>
      </c>
      <c r="O411" s="70"/>
      <c r="P411" s="73">
        <v>2.5099999999999998</v>
      </c>
      <c r="Q411" s="78"/>
      <c r="R411" s="78"/>
      <c r="HY411" s="55"/>
      <c r="HZ411" s="65"/>
      <c r="IA411" s="65"/>
      <c r="IB411" s="65"/>
      <c r="IC411" s="65"/>
      <c r="ID411" s="65"/>
      <c r="IF411" s="16"/>
      <c r="IG411" s="16" t="s">
        <v>538</v>
      </c>
      <c r="IH411" s="65"/>
      <c r="II411" s="16"/>
      <c r="IJ411" s="65"/>
      <c r="IK411" s="16"/>
      <c r="IL411" s="131"/>
      <c r="IM411" s="55"/>
      <c r="IO411" s="93"/>
    </row>
    <row r="412" spans="1:250" s="11" customFormat="1" ht="14.4" x14ac:dyDescent="0.3">
      <c r="A412" s="94"/>
      <c r="B412" s="95"/>
      <c r="C412" s="372" t="s">
        <v>73</v>
      </c>
      <c r="D412" s="372"/>
      <c r="E412" s="372"/>
      <c r="F412" s="372"/>
      <c r="G412" s="372"/>
      <c r="H412" s="58"/>
      <c r="I412" s="59"/>
      <c r="J412" s="59"/>
      <c r="K412" s="59"/>
      <c r="L412" s="62"/>
      <c r="M412" s="59"/>
      <c r="N412" s="96"/>
      <c r="O412" s="59"/>
      <c r="P412" s="97">
        <v>1717.75</v>
      </c>
      <c r="Q412" s="78"/>
      <c r="R412" s="78"/>
      <c r="HY412" s="55"/>
      <c r="HZ412" s="65"/>
      <c r="IA412" s="65"/>
      <c r="IB412" s="65"/>
      <c r="IC412" s="65"/>
      <c r="ID412" s="65"/>
      <c r="IF412" s="16"/>
      <c r="IG412" s="16"/>
      <c r="IH412" s="65" t="s">
        <v>73</v>
      </c>
      <c r="II412" s="16"/>
      <c r="IJ412" s="65"/>
      <c r="IK412" s="16"/>
      <c r="IL412" s="131"/>
      <c r="IM412" s="55"/>
      <c r="IO412" s="93"/>
    </row>
    <row r="413" spans="1:250" s="11" customFormat="1" ht="14.4" x14ac:dyDescent="0.3">
      <c r="A413" s="83" t="s">
        <v>1574</v>
      </c>
      <c r="B413" s="68" t="s">
        <v>485</v>
      </c>
      <c r="C413" s="344" t="s">
        <v>486</v>
      </c>
      <c r="D413" s="344"/>
      <c r="E413" s="344"/>
      <c r="F413" s="344"/>
      <c r="G413" s="344"/>
      <c r="H413" s="69" t="s">
        <v>75</v>
      </c>
      <c r="I413" s="98">
        <v>2</v>
      </c>
      <c r="J413" s="70"/>
      <c r="K413" s="98">
        <v>2</v>
      </c>
      <c r="L413" s="72"/>
      <c r="M413" s="70"/>
      <c r="N413" s="72"/>
      <c r="O413" s="70"/>
      <c r="P413" s="104">
        <v>23.54</v>
      </c>
      <c r="HY413" s="55"/>
      <c r="HZ413" s="65"/>
      <c r="IA413" s="65"/>
      <c r="IB413" s="65"/>
      <c r="IC413" s="65"/>
      <c r="ID413" s="65"/>
      <c r="IF413" s="16"/>
      <c r="IG413" s="16"/>
      <c r="IH413" s="65"/>
      <c r="II413" s="16"/>
      <c r="IJ413" s="65"/>
      <c r="IK413" s="16"/>
      <c r="IL413" s="131"/>
      <c r="IM413" s="55"/>
      <c r="IO413" s="93"/>
      <c r="IP413" s="16" t="s">
        <v>486</v>
      </c>
    </row>
    <row r="414" spans="1:250" s="11" customFormat="1" ht="14.4" x14ac:dyDescent="0.3">
      <c r="A414" s="83"/>
      <c r="B414" s="68"/>
      <c r="C414" s="344" t="s">
        <v>74</v>
      </c>
      <c r="D414" s="344"/>
      <c r="E414" s="344"/>
      <c r="F414" s="344"/>
      <c r="G414" s="344"/>
      <c r="H414" s="69"/>
      <c r="I414" s="70"/>
      <c r="J414" s="70"/>
      <c r="K414" s="70"/>
      <c r="L414" s="72"/>
      <c r="M414" s="70"/>
      <c r="N414" s="72"/>
      <c r="O414" s="70"/>
      <c r="P414" s="73">
        <v>1419.14</v>
      </c>
      <c r="HY414" s="55"/>
      <c r="HZ414" s="65"/>
      <c r="IA414" s="65"/>
      <c r="IB414" s="65"/>
      <c r="IC414" s="65"/>
      <c r="ID414" s="65"/>
      <c r="IF414" s="16"/>
      <c r="IG414" s="16"/>
      <c r="IH414" s="65"/>
      <c r="II414" s="16" t="s">
        <v>74</v>
      </c>
      <c r="IJ414" s="65"/>
      <c r="IK414" s="16"/>
      <c r="IL414" s="131"/>
      <c r="IM414" s="55"/>
      <c r="IO414" s="93"/>
      <c r="IP414" s="16"/>
    </row>
    <row r="415" spans="1:250" s="11" customFormat="1" ht="14.4" x14ac:dyDescent="0.3">
      <c r="A415" s="83"/>
      <c r="B415" s="68" t="s">
        <v>487</v>
      </c>
      <c r="C415" s="344" t="s">
        <v>488</v>
      </c>
      <c r="D415" s="344"/>
      <c r="E415" s="344"/>
      <c r="F415" s="344"/>
      <c r="G415" s="344"/>
      <c r="H415" s="69" t="s">
        <v>75</v>
      </c>
      <c r="I415" s="98">
        <v>97</v>
      </c>
      <c r="J415" s="70"/>
      <c r="K415" s="98">
        <v>97</v>
      </c>
      <c r="L415" s="72"/>
      <c r="M415" s="70"/>
      <c r="N415" s="72"/>
      <c r="O415" s="70"/>
      <c r="P415" s="73">
        <v>1376.57</v>
      </c>
      <c r="HY415" s="55"/>
      <c r="HZ415" s="65"/>
      <c r="IA415" s="65"/>
      <c r="IB415" s="65"/>
      <c r="IC415" s="65"/>
      <c r="ID415" s="65"/>
      <c r="IF415" s="16"/>
      <c r="IG415" s="16"/>
      <c r="IH415" s="65"/>
      <c r="II415" s="16" t="s">
        <v>488</v>
      </c>
      <c r="IJ415" s="65"/>
      <c r="IK415" s="16"/>
      <c r="IL415" s="131"/>
      <c r="IM415" s="55"/>
      <c r="IO415" s="93"/>
      <c r="IP415" s="16"/>
    </row>
    <row r="416" spans="1:250" s="11" customFormat="1" ht="14.4" x14ac:dyDescent="0.3">
      <c r="A416" s="83"/>
      <c r="B416" s="68" t="s">
        <v>489</v>
      </c>
      <c r="C416" s="344" t="s">
        <v>490</v>
      </c>
      <c r="D416" s="344"/>
      <c r="E416" s="344"/>
      <c r="F416" s="344"/>
      <c r="G416" s="344"/>
      <c r="H416" s="69" t="s">
        <v>75</v>
      </c>
      <c r="I416" s="98">
        <v>51</v>
      </c>
      <c r="J416" s="70"/>
      <c r="K416" s="98">
        <v>51</v>
      </c>
      <c r="L416" s="72"/>
      <c r="M416" s="70"/>
      <c r="N416" s="72"/>
      <c r="O416" s="70"/>
      <c r="P416" s="104">
        <v>723.76</v>
      </c>
      <c r="HY416" s="55"/>
      <c r="HZ416" s="65"/>
      <c r="IA416" s="65"/>
      <c r="IB416" s="65"/>
      <c r="IC416" s="65"/>
      <c r="ID416" s="65"/>
      <c r="IF416" s="16"/>
      <c r="IG416" s="16"/>
      <c r="IH416" s="65"/>
      <c r="II416" s="16" t="s">
        <v>490</v>
      </c>
      <c r="IJ416" s="65"/>
      <c r="IK416" s="16"/>
      <c r="IL416" s="131"/>
      <c r="IM416" s="55"/>
      <c r="IO416" s="93"/>
      <c r="IP416" s="16"/>
    </row>
    <row r="417" spans="1:250" s="11" customFormat="1" ht="14.4" x14ac:dyDescent="0.3">
      <c r="A417" s="99"/>
      <c r="B417" s="100"/>
      <c r="C417" s="372" t="s">
        <v>76</v>
      </c>
      <c r="D417" s="372"/>
      <c r="E417" s="372"/>
      <c r="F417" s="372"/>
      <c r="G417" s="372"/>
      <c r="H417" s="58"/>
      <c r="I417" s="59"/>
      <c r="J417" s="59"/>
      <c r="K417" s="59"/>
      <c r="L417" s="62"/>
      <c r="M417" s="59"/>
      <c r="N417" s="96">
        <v>3841.62</v>
      </c>
      <c r="O417" s="59"/>
      <c r="P417" s="97">
        <v>3841.62</v>
      </c>
      <c r="HY417" s="55"/>
      <c r="HZ417" s="65"/>
      <c r="IA417" s="65"/>
      <c r="IB417" s="65"/>
      <c r="IC417" s="65"/>
      <c r="ID417" s="65"/>
      <c r="IF417" s="16"/>
      <c r="IG417" s="16"/>
      <c r="IH417" s="65"/>
      <c r="II417" s="16"/>
      <c r="IJ417" s="65" t="s">
        <v>76</v>
      </c>
      <c r="IK417" s="16"/>
      <c r="IL417" s="131"/>
      <c r="IM417" s="55"/>
      <c r="IO417" s="93"/>
      <c r="IP417" s="16"/>
    </row>
    <row r="418" spans="1:250" s="11" customFormat="1" ht="30.6" x14ac:dyDescent="0.3">
      <c r="A418" s="56" t="s">
        <v>601</v>
      </c>
      <c r="B418" s="57" t="s">
        <v>1576</v>
      </c>
      <c r="C418" s="373" t="s">
        <v>1575</v>
      </c>
      <c r="D418" s="373"/>
      <c r="E418" s="373"/>
      <c r="F418" s="373"/>
      <c r="G418" s="373"/>
      <c r="H418" s="58" t="s">
        <v>153</v>
      </c>
      <c r="I418" s="59">
        <v>1</v>
      </c>
      <c r="J418" s="60">
        <v>1</v>
      </c>
      <c r="K418" s="60">
        <v>1</v>
      </c>
      <c r="L418" s="62"/>
      <c r="M418" s="59"/>
      <c r="N418" s="132">
        <v>142000</v>
      </c>
      <c r="O418" s="59"/>
      <c r="P418" s="97">
        <v>142000</v>
      </c>
      <c r="HY418" s="55"/>
      <c r="HZ418" s="65" t="s">
        <v>1575</v>
      </c>
      <c r="IA418" s="65" t="s">
        <v>4</v>
      </c>
      <c r="IB418" s="65" t="s">
        <v>4</v>
      </c>
      <c r="IC418" s="65" t="s">
        <v>4</v>
      </c>
      <c r="ID418" s="65" t="s">
        <v>4</v>
      </c>
      <c r="IF418" s="16"/>
      <c r="IG418" s="16"/>
      <c r="IH418" s="65"/>
      <c r="II418" s="16"/>
      <c r="IJ418" s="65"/>
      <c r="IK418" s="16"/>
      <c r="IL418" s="131"/>
      <c r="IM418" s="55"/>
      <c r="IO418" s="93"/>
      <c r="IP418" s="16"/>
    </row>
    <row r="419" spans="1:250" s="11" customFormat="1" ht="14.4" x14ac:dyDescent="0.3">
      <c r="A419" s="99"/>
      <c r="B419" s="100"/>
      <c r="C419" s="372" t="s">
        <v>76</v>
      </c>
      <c r="D419" s="372"/>
      <c r="E419" s="372"/>
      <c r="F419" s="372"/>
      <c r="G419" s="372"/>
      <c r="H419" s="58"/>
      <c r="I419" s="59"/>
      <c r="J419" s="59"/>
      <c r="K419" s="59"/>
      <c r="L419" s="62"/>
      <c r="M419" s="59"/>
      <c r="N419" s="62"/>
      <c r="O419" s="59"/>
      <c r="P419" s="97">
        <v>142000</v>
      </c>
      <c r="HY419" s="55"/>
      <c r="HZ419" s="65"/>
      <c r="IA419" s="65"/>
      <c r="IB419" s="65"/>
      <c r="IC419" s="65"/>
      <c r="ID419" s="65"/>
      <c r="IF419" s="16"/>
      <c r="IG419" s="16"/>
      <c r="IH419" s="65"/>
      <c r="II419" s="16"/>
      <c r="IJ419" s="65" t="s">
        <v>76</v>
      </c>
      <c r="IK419" s="16"/>
      <c r="IL419" s="131"/>
      <c r="IM419" s="55"/>
      <c r="IO419" s="93"/>
      <c r="IP419" s="16"/>
    </row>
    <row r="420" spans="1:250" s="11" customFormat="1" ht="20.399999999999999" x14ac:dyDescent="0.3">
      <c r="A420" s="56" t="s">
        <v>174</v>
      </c>
      <c r="B420" s="57" t="s">
        <v>1431</v>
      </c>
      <c r="C420" s="373" t="s">
        <v>1430</v>
      </c>
      <c r="D420" s="373"/>
      <c r="E420" s="373"/>
      <c r="F420" s="373"/>
      <c r="G420" s="373"/>
      <c r="H420" s="58" t="s">
        <v>153</v>
      </c>
      <c r="I420" s="59">
        <v>3</v>
      </c>
      <c r="J420" s="60">
        <v>1</v>
      </c>
      <c r="K420" s="60">
        <v>3</v>
      </c>
      <c r="L420" s="62"/>
      <c r="M420" s="59"/>
      <c r="N420" s="63"/>
      <c r="O420" s="59"/>
      <c r="P420" s="64"/>
      <c r="HY420" s="55"/>
      <c r="HZ420" s="65" t="s">
        <v>1430</v>
      </c>
      <c r="IA420" s="65" t="s">
        <v>4</v>
      </c>
      <c r="IB420" s="65" t="s">
        <v>4</v>
      </c>
      <c r="IC420" s="65" t="s">
        <v>4</v>
      </c>
      <c r="ID420" s="65" t="s">
        <v>4</v>
      </c>
      <c r="IF420" s="16"/>
      <c r="IG420" s="16"/>
      <c r="IH420" s="65"/>
      <c r="II420" s="16"/>
      <c r="IJ420" s="65"/>
      <c r="IK420" s="16"/>
      <c r="IL420" s="131"/>
      <c r="IM420" s="55"/>
      <c r="IO420" s="93"/>
      <c r="IP420" s="16"/>
    </row>
    <row r="421" spans="1:250" s="11" customFormat="1" ht="14.4" x14ac:dyDescent="0.3">
      <c r="A421" s="67"/>
      <c r="B421" s="68" t="s">
        <v>57</v>
      </c>
      <c r="C421" s="344" t="s">
        <v>59</v>
      </c>
      <c r="D421" s="344"/>
      <c r="E421" s="344"/>
      <c r="F421" s="344"/>
      <c r="G421" s="344"/>
      <c r="H421" s="69" t="s">
        <v>60</v>
      </c>
      <c r="I421" s="70"/>
      <c r="J421" s="70"/>
      <c r="K421" s="80">
        <v>3.09</v>
      </c>
      <c r="L421" s="72"/>
      <c r="M421" s="70"/>
      <c r="N421" s="72"/>
      <c r="O421" s="70"/>
      <c r="P421" s="73">
        <v>1765.35</v>
      </c>
      <c r="HY421" s="55"/>
      <c r="HZ421" s="65"/>
      <c r="IA421" s="65"/>
      <c r="IB421" s="65"/>
      <c r="IC421" s="65"/>
      <c r="ID421" s="65"/>
      <c r="IF421" s="16" t="s">
        <v>59</v>
      </c>
      <c r="IG421" s="16"/>
      <c r="IH421" s="65"/>
      <c r="II421" s="16"/>
      <c r="IJ421" s="65"/>
      <c r="IK421" s="16"/>
      <c r="IL421" s="131"/>
      <c r="IM421" s="55"/>
      <c r="IO421" s="93"/>
      <c r="IP421" s="16"/>
    </row>
    <row r="422" spans="1:250" s="11" customFormat="1" ht="14.4" x14ac:dyDescent="0.3">
      <c r="A422" s="74"/>
      <c r="B422" s="68" t="s">
        <v>182</v>
      </c>
      <c r="C422" s="344" t="s">
        <v>183</v>
      </c>
      <c r="D422" s="344"/>
      <c r="E422" s="344"/>
      <c r="F422" s="344"/>
      <c r="G422" s="344"/>
      <c r="H422" s="69" t="s">
        <v>60</v>
      </c>
      <c r="I422" s="80">
        <v>1.03</v>
      </c>
      <c r="J422" s="70"/>
      <c r="K422" s="80">
        <v>3.09</v>
      </c>
      <c r="L422" s="10"/>
      <c r="M422" s="76"/>
      <c r="N422" s="77">
        <v>571.30999999999995</v>
      </c>
      <c r="O422" s="70"/>
      <c r="P422" s="73">
        <v>1765.35</v>
      </c>
      <c r="Q422" s="78"/>
      <c r="R422" s="78"/>
      <c r="HY422" s="55"/>
      <c r="HZ422" s="65"/>
      <c r="IA422" s="65"/>
      <c r="IB422" s="65"/>
      <c r="IC422" s="65"/>
      <c r="ID422" s="65"/>
      <c r="IF422" s="16"/>
      <c r="IG422" s="16" t="s">
        <v>183</v>
      </c>
      <c r="IH422" s="65"/>
      <c r="II422" s="16"/>
      <c r="IJ422" s="65"/>
      <c r="IK422" s="16"/>
      <c r="IL422" s="131"/>
      <c r="IM422" s="55"/>
      <c r="IO422" s="93"/>
      <c r="IP422" s="16"/>
    </row>
    <row r="423" spans="1:250" s="11" customFormat="1" ht="14.4" x14ac:dyDescent="0.3">
      <c r="A423" s="67"/>
      <c r="B423" s="68" t="s">
        <v>80</v>
      </c>
      <c r="C423" s="344" t="s">
        <v>99</v>
      </c>
      <c r="D423" s="344"/>
      <c r="E423" s="344"/>
      <c r="F423" s="344"/>
      <c r="G423" s="344"/>
      <c r="H423" s="69"/>
      <c r="I423" s="70"/>
      <c r="J423" s="70"/>
      <c r="K423" s="70"/>
      <c r="L423" s="72"/>
      <c r="M423" s="70"/>
      <c r="N423" s="72"/>
      <c r="O423" s="70"/>
      <c r="P423" s="104">
        <v>18.899999999999999</v>
      </c>
      <c r="HY423" s="55"/>
      <c r="HZ423" s="65"/>
      <c r="IA423" s="65"/>
      <c r="IB423" s="65"/>
      <c r="IC423" s="65"/>
      <c r="ID423" s="65"/>
      <c r="IF423" s="16" t="s">
        <v>99</v>
      </c>
      <c r="IG423" s="16"/>
      <c r="IH423" s="65"/>
      <c r="II423" s="16"/>
      <c r="IJ423" s="65"/>
      <c r="IK423" s="16"/>
      <c r="IL423" s="131"/>
      <c r="IM423" s="55"/>
      <c r="IO423" s="93"/>
      <c r="IP423" s="16"/>
    </row>
    <row r="424" spans="1:250" s="11" customFormat="1" ht="14.4" x14ac:dyDescent="0.3">
      <c r="A424" s="74"/>
      <c r="B424" s="68" t="s">
        <v>1429</v>
      </c>
      <c r="C424" s="344" t="s">
        <v>1428</v>
      </c>
      <c r="D424" s="344"/>
      <c r="E424" s="344"/>
      <c r="F424" s="344"/>
      <c r="G424" s="344"/>
      <c r="H424" s="69" t="s">
        <v>103</v>
      </c>
      <c r="I424" s="107">
        <v>4.2000000000000003E-2</v>
      </c>
      <c r="J424" s="70"/>
      <c r="K424" s="107">
        <v>0.126</v>
      </c>
      <c r="L424" s="81">
        <v>137.59</v>
      </c>
      <c r="M424" s="82">
        <v>1.0900000000000001</v>
      </c>
      <c r="N424" s="77">
        <v>149.97</v>
      </c>
      <c r="O424" s="70"/>
      <c r="P424" s="73">
        <v>18.899999999999999</v>
      </c>
      <c r="Q424" s="78"/>
      <c r="R424" s="78"/>
      <c r="HY424" s="55"/>
      <c r="HZ424" s="65"/>
      <c r="IA424" s="65"/>
      <c r="IB424" s="65"/>
      <c r="IC424" s="65"/>
      <c r="ID424" s="65"/>
      <c r="IF424" s="16"/>
      <c r="IG424" s="16" t="s">
        <v>1428</v>
      </c>
      <c r="IH424" s="65"/>
      <c r="II424" s="16"/>
      <c r="IJ424" s="65"/>
      <c r="IK424" s="16"/>
      <c r="IL424" s="131"/>
      <c r="IM424" s="55"/>
      <c r="IO424" s="93"/>
      <c r="IP424" s="16"/>
    </row>
    <row r="425" spans="1:250" s="11" customFormat="1" ht="14.4" x14ac:dyDescent="0.3">
      <c r="A425" s="94"/>
      <c r="B425" s="95"/>
      <c r="C425" s="372" t="s">
        <v>73</v>
      </c>
      <c r="D425" s="372"/>
      <c r="E425" s="372"/>
      <c r="F425" s="372"/>
      <c r="G425" s="372"/>
      <c r="H425" s="58"/>
      <c r="I425" s="59"/>
      <c r="J425" s="59"/>
      <c r="K425" s="59"/>
      <c r="L425" s="62"/>
      <c r="M425" s="59"/>
      <c r="N425" s="96"/>
      <c r="O425" s="59"/>
      <c r="P425" s="97">
        <v>1784.25</v>
      </c>
      <c r="Q425" s="78"/>
      <c r="R425" s="78"/>
      <c r="HY425" s="55"/>
      <c r="HZ425" s="65"/>
      <c r="IA425" s="65"/>
      <c r="IB425" s="65"/>
      <c r="IC425" s="65"/>
      <c r="ID425" s="65"/>
      <c r="IF425" s="16"/>
      <c r="IG425" s="16"/>
      <c r="IH425" s="65" t="s">
        <v>73</v>
      </c>
      <c r="II425" s="16"/>
      <c r="IJ425" s="65"/>
      <c r="IK425" s="16"/>
      <c r="IL425" s="131"/>
      <c r="IM425" s="55"/>
      <c r="IO425" s="93"/>
      <c r="IP425" s="16"/>
    </row>
    <row r="426" spans="1:250" s="11" customFormat="1" ht="14.4" x14ac:dyDescent="0.3">
      <c r="A426" s="83" t="s">
        <v>611</v>
      </c>
      <c r="B426" s="68" t="s">
        <v>485</v>
      </c>
      <c r="C426" s="344" t="s">
        <v>486</v>
      </c>
      <c r="D426" s="344"/>
      <c r="E426" s="344"/>
      <c r="F426" s="344"/>
      <c r="G426" s="344"/>
      <c r="H426" s="69" t="s">
        <v>75</v>
      </c>
      <c r="I426" s="98">
        <v>2</v>
      </c>
      <c r="J426" s="70"/>
      <c r="K426" s="98">
        <v>2</v>
      </c>
      <c r="L426" s="72"/>
      <c r="M426" s="70"/>
      <c r="N426" s="72"/>
      <c r="O426" s="70"/>
      <c r="P426" s="104">
        <v>35.31</v>
      </c>
      <c r="HY426" s="55"/>
      <c r="HZ426" s="65"/>
      <c r="IA426" s="65"/>
      <c r="IB426" s="65"/>
      <c r="IC426" s="65"/>
      <c r="ID426" s="65"/>
      <c r="IF426" s="16"/>
      <c r="IG426" s="16"/>
      <c r="IH426" s="65"/>
      <c r="II426" s="16"/>
      <c r="IJ426" s="65"/>
      <c r="IK426" s="16"/>
      <c r="IL426" s="131"/>
      <c r="IM426" s="55"/>
      <c r="IO426" s="93"/>
      <c r="IP426" s="16" t="s">
        <v>486</v>
      </c>
    </row>
    <row r="427" spans="1:250" s="11" customFormat="1" ht="14.4" x14ac:dyDescent="0.3">
      <c r="A427" s="83"/>
      <c r="B427" s="68"/>
      <c r="C427" s="344" t="s">
        <v>74</v>
      </c>
      <c r="D427" s="344"/>
      <c r="E427" s="344"/>
      <c r="F427" s="344"/>
      <c r="G427" s="344"/>
      <c r="H427" s="69"/>
      <c r="I427" s="70"/>
      <c r="J427" s="70"/>
      <c r="K427" s="70"/>
      <c r="L427" s="72"/>
      <c r="M427" s="70"/>
      <c r="N427" s="72"/>
      <c r="O427" s="70"/>
      <c r="P427" s="73">
        <v>1765.35</v>
      </c>
      <c r="HY427" s="55"/>
      <c r="HZ427" s="65"/>
      <c r="IA427" s="65"/>
      <c r="IB427" s="65"/>
      <c r="IC427" s="65"/>
      <c r="ID427" s="65"/>
      <c r="IF427" s="16"/>
      <c r="IG427" s="16"/>
      <c r="IH427" s="65"/>
      <c r="II427" s="16" t="s">
        <v>74</v>
      </c>
      <c r="IJ427" s="65"/>
      <c r="IK427" s="16"/>
      <c r="IL427" s="131"/>
      <c r="IM427" s="55"/>
      <c r="IO427" s="93"/>
      <c r="IP427" s="16"/>
    </row>
    <row r="428" spans="1:250" s="11" customFormat="1" ht="14.4" x14ac:dyDescent="0.3">
      <c r="A428" s="83"/>
      <c r="B428" s="68" t="s">
        <v>1426</v>
      </c>
      <c r="C428" s="344" t="s">
        <v>1425</v>
      </c>
      <c r="D428" s="344"/>
      <c r="E428" s="344"/>
      <c r="F428" s="344"/>
      <c r="G428" s="344"/>
      <c r="H428" s="69" t="s">
        <v>75</v>
      </c>
      <c r="I428" s="98">
        <v>90</v>
      </c>
      <c r="J428" s="70"/>
      <c r="K428" s="98">
        <v>90</v>
      </c>
      <c r="L428" s="72"/>
      <c r="M428" s="70"/>
      <c r="N428" s="72"/>
      <c r="O428" s="70"/>
      <c r="P428" s="73">
        <v>1588.82</v>
      </c>
      <c r="HY428" s="55"/>
      <c r="HZ428" s="65"/>
      <c r="IA428" s="65"/>
      <c r="IB428" s="65"/>
      <c r="IC428" s="65"/>
      <c r="ID428" s="65"/>
      <c r="IF428" s="16"/>
      <c r="IG428" s="16"/>
      <c r="IH428" s="65"/>
      <c r="II428" s="16" t="s">
        <v>1425</v>
      </c>
      <c r="IJ428" s="65"/>
      <c r="IK428" s="16"/>
      <c r="IL428" s="131"/>
      <c r="IM428" s="55"/>
      <c r="IO428" s="93"/>
      <c r="IP428" s="16"/>
    </row>
    <row r="429" spans="1:250" s="11" customFormat="1" ht="14.4" x14ac:dyDescent="0.3">
      <c r="A429" s="83"/>
      <c r="B429" s="68" t="s">
        <v>1424</v>
      </c>
      <c r="C429" s="344" t="s">
        <v>1423</v>
      </c>
      <c r="D429" s="344"/>
      <c r="E429" s="344"/>
      <c r="F429" s="344"/>
      <c r="G429" s="344"/>
      <c r="H429" s="69" t="s">
        <v>75</v>
      </c>
      <c r="I429" s="98">
        <v>46</v>
      </c>
      <c r="J429" s="70"/>
      <c r="K429" s="98">
        <v>46</v>
      </c>
      <c r="L429" s="72"/>
      <c r="M429" s="70"/>
      <c r="N429" s="72"/>
      <c r="O429" s="70"/>
      <c r="P429" s="104">
        <v>812.06</v>
      </c>
      <c r="HY429" s="55"/>
      <c r="HZ429" s="65"/>
      <c r="IA429" s="65"/>
      <c r="IB429" s="65"/>
      <c r="IC429" s="65"/>
      <c r="ID429" s="65"/>
      <c r="IF429" s="16"/>
      <c r="IG429" s="16"/>
      <c r="IH429" s="65"/>
      <c r="II429" s="16" t="s">
        <v>1423</v>
      </c>
      <c r="IJ429" s="65"/>
      <c r="IK429" s="16"/>
      <c r="IL429" s="131"/>
      <c r="IM429" s="55"/>
      <c r="IO429" s="93"/>
      <c r="IP429" s="16"/>
    </row>
    <row r="430" spans="1:250" s="11" customFormat="1" ht="14.4" x14ac:dyDescent="0.3">
      <c r="A430" s="99"/>
      <c r="B430" s="100"/>
      <c r="C430" s="372" t="s">
        <v>76</v>
      </c>
      <c r="D430" s="372"/>
      <c r="E430" s="372"/>
      <c r="F430" s="372"/>
      <c r="G430" s="372"/>
      <c r="H430" s="58"/>
      <c r="I430" s="59"/>
      <c r="J430" s="59"/>
      <c r="K430" s="59"/>
      <c r="L430" s="62"/>
      <c r="M430" s="59"/>
      <c r="N430" s="96">
        <v>1406.81</v>
      </c>
      <c r="O430" s="59"/>
      <c r="P430" s="97">
        <v>4220.4399999999996</v>
      </c>
      <c r="HY430" s="55"/>
      <c r="HZ430" s="65"/>
      <c r="IA430" s="65"/>
      <c r="IB430" s="65"/>
      <c r="IC430" s="65"/>
      <c r="ID430" s="65"/>
      <c r="IF430" s="16"/>
      <c r="IG430" s="16"/>
      <c r="IH430" s="65"/>
      <c r="II430" s="16"/>
      <c r="IJ430" s="65" t="s">
        <v>76</v>
      </c>
      <c r="IK430" s="16"/>
      <c r="IL430" s="131"/>
      <c r="IM430" s="55"/>
      <c r="IO430" s="93"/>
      <c r="IP430" s="16"/>
    </row>
    <row r="431" spans="1:250" s="11" customFormat="1" ht="30.6" x14ac:dyDescent="0.3">
      <c r="A431" s="56" t="s">
        <v>1569</v>
      </c>
      <c r="B431" s="57" t="s">
        <v>1573</v>
      </c>
      <c r="C431" s="373" t="s">
        <v>1572</v>
      </c>
      <c r="D431" s="373"/>
      <c r="E431" s="373"/>
      <c r="F431" s="373"/>
      <c r="G431" s="373"/>
      <c r="H431" s="58" t="s">
        <v>153</v>
      </c>
      <c r="I431" s="59">
        <v>1</v>
      </c>
      <c r="J431" s="60">
        <v>1</v>
      </c>
      <c r="K431" s="60">
        <v>1</v>
      </c>
      <c r="L431" s="62"/>
      <c r="M431" s="59"/>
      <c r="N431" s="132">
        <v>29366</v>
      </c>
      <c r="O431" s="59"/>
      <c r="P431" s="97">
        <v>29366</v>
      </c>
      <c r="HY431" s="55"/>
      <c r="HZ431" s="65" t="s">
        <v>1572</v>
      </c>
      <c r="IA431" s="65" t="s">
        <v>4</v>
      </c>
      <c r="IB431" s="65" t="s">
        <v>4</v>
      </c>
      <c r="IC431" s="65" t="s">
        <v>4</v>
      </c>
      <c r="ID431" s="65" t="s">
        <v>4</v>
      </c>
      <c r="IF431" s="16"/>
      <c r="IG431" s="16"/>
      <c r="IH431" s="65"/>
      <c r="II431" s="16"/>
      <c r="IJ431" s="65"/>
      <c r="IK431" s="16"/>
      <c r="IL431" s="131"/>
      <c r="IM431" s="55"/>
      <c r="IO431" s="93"/>
      <c r="IP431" s="16"/>
    </row>
    <row r="432" spans="1:250" s="11" customFormat="1" ht="14.4" x14ac:dyDescent="0.3">
      <c r="A432" s="99"/>
      <c r="B432" s="100"/>
      <c r="C432" s="372" t="s">
        <v>76</v>
      </c>
      <c r="D432" s="372"/>
      <c r="E432" s="372"/>
      <c r="F432" s="372"/>
      <c r="G432" s="372"/>
      <c r="H432" s="58"/>
      <c r="I432" s="59"/>
      <c r="J432" s="59"/>
      <c r="K432" s="59"/>
      <c r="L432" s="62"/>
      <c r="M432" s="59"/>
      <c r="N432" s="62"/>
      <c r="O432" s="59"/>
      <c r="P432" s="97">
        <v>29366</v>
      </c>
      <c r="HY432" s="55"/>
      <c r="HZ432" s="65"/>
      <c r="IA432" s="65"/>
      <c r="IB432" s="65"/>
      <c r="IC432" s="65"/>
      <c r="ID432" s="65"/>
      <c r="IF432" s="16"/>
      <c r="IG432" s="16"/>
      <c r="IH432" s="65"/>
      <c r="II432" s="16"/>
      <c r="IJ432" s="65" t="s">
        <v>76</v>
      </c>
      <c r="IK432" s="16"/>
      <c r="IL432" s="131"/>
      <c r="IM432" s="55"/>
      <c r="IO432" s="93"/>
      <c r="IP432" s="16"/>
    </row>
    <row r="433" spans="1:250" s="11" customFormat="1" ht="30.6" x14ac:dyDescent="0.3">
      <c r="A433" s="56" t="s">
        <v>2197</v>
      </c>
      <c r="B433" s="57" t="s">
        <v>1571</v>
      </c>
      <c r="C433" s="373" t="s">
        <v>1570</v>
      </c>
      <c r="D433" s="373"/>
      <c r="E433" s="373"/>
      <c r="F433" s="373"/>
      <c r="G433" s="373"/>
      <c r="H433" s="58" t="s">
        <v>153</v>
      </c>
      <c r="I433" s="59">
        <v>1</v>
      </c>
      <c r="J433" s="60">
        <v>1</v>
      </c>
      <c r="K433" s="60">
        <v>1</v>
      </c>
      <c r="L433" s="62"/>
      <c r="M433" s="59"/>
      <c r="N433" s="132">
        <v>5069</v>
      </c>
      <c r="O433" s="59"/>
      <c r="P433" s="97">
        <v>5069</v>
      </c>
      <c r="HY433" s="55"/>
      <c r="HZ433" s="65" t="s">
        <v>1570</v>
      </c>
      <c r="IA433" s="65" t="s">
        <v>4</v>
      </c>
      <c r="IB433" s="65" t="s">
        <v>4</v>
      </c>
      <c r="IC433" s="65" t="s">
        <v>4</v>
      </c>
      <c r="ID433" s="65" t="s">
        <v>4</v>
      </c>
      <c r="IF433" s="16"/>
      <c r="IG433" s="16"/>
      <c r="IH433" s="65"/>
      <c r="II433" s="16"/>
      <c r="IJ433" s="65"/>
      <c r="IK433" s="16"/>
      <c r="IL433" s="131"/>
      <c r="IM433" s="55"/>
      <c r="IO433" s="93"/>
      <c r="IP433" s="16"/>
    </row>
    <row r="434" spans="1:250" s="11" customFormat="1" ht="14.4" x14ac:dyDescent="0.3">
      <c r="A434" s="99"/>
      <c r="B434" s="100"/>
      <c r="C434" s="372" t="s">
        <v>76</v>
      </c>
      <c r="D434" s="372"/>
      <c r="E434" s="372"/>
      <c r="F434" s="372"/>
      <c r="G434" s="372"/>
      <c r="H434" s="58"/>
      <c r="I434" s="59"/>
      <c r="J434" s="59"/>
      <c r="K434" s="59"/>
      <c r="L434" s="62"/>
      <c r="M434" s="59"/>
      <c r="N434" s="62"/>
      <c r="O434" s="59"/>
      <c r="P434" s="97">
        <v>5069</v>
      </c>
      <c r="HY434" s="55"/>
      <c r="HZ434" s="65"/>
      <c r="IA434" s="65"/>
      <c r="IB434" s="65"/>
      <c r="IC434" s="65"/>
      <c r="ID434" s="65"/>
      <c r="IF434" s="16"/>
      <c r="IG434" s="16"/>
      <c r="IH434" s="65"/>
      <c r="II434" s="16"/>
      <c r="IJ434" s="65" t="s">
        <v>76</v>
      </c>
      <c r="IK434" s="16"/>
      <c r="IL434" s="131"/>
      <c r="IM434" s="55"/>
      <c r="IO434" s="93"/>
      <c r="IP434" s="16"/>
    </row>
    <row r="435" spans="1:250" s="11" customFormat="1" ht="30.6" x14ac:dyDescent="0.3">
      <c r="A435" s="56" t="s">
        <v>2196</v>
      </c>
      <c r="B435" s="57" t="s">
        <v>1568</v>
      </c>
      <c r="C435" s="373" t="s">
        <v>1567</v>
      </c>
      <c r="D435" s="373"/>
      <c r="E435" s="373"/>
      <c r="F435" s="373"/>
      <c r="G435" s="373"/>
      <c r="H435" s="58" t="s">
        <v>153</v>
      </c>
      <c r="I435" s="59">
        <v>1</v>
      </c>
      <c r="J435" s="60">
        <v>1</v>
      </c>
      <c r="K435" s="60">
        <v>1</v>
      </c>
      <c r="L435" s="62"/>
      <c r="M435" s="59"/>
      <c r="N435" s="132">
        <v>15664</v>
      </c>
      <c r="O435" s="59"/>
      <c r="P435" s="97">
        <v>15664</v>
      </c>
      <c r="HY435" s="55"/>
      <c r="HZ435" s="65" t="s">
        <v>1567</v>
      </c>
      <c r="IA435" s="65" t="s">
        <v>4</v>
      </c>
      <c r="IB435" s="65" t="s">
        <v>4</v>
      </c>
      <c r="IC435" s="65" t="s">
        <v>4</v>
      </c>
      <c r="ID435" s="65" t="s">
        <v>4</v>
      </c>
      <c r="IF435" s="16"/>
      <c r="IG435" s="16"/>
      <c r="IH435" s="65"/>
      <c r="II435" s="16"/>
      <c r="IJ435" s="65"/>
      <c r="IK435" s="16"/>
      <c r="IL435" s="131"/>
      <c r="IM435" s="55"/>
      <c r="IO435" s="93"/>
      <c r="IP435" s="16"/>
    </row>
    <row r="436" spans="1:250" s="11" customFormat="1" ht="14.4" x14ac:dyDescent="0.3">
      <c r="A436" s="99"/>
      <c r="B436" s="100"/>
      <c r="C436" s="372" t="s">
        <v>76</v>
      </c>
      <c r="D436" s="372"/>
      <c r="E436" s="372"/>
      <c r="F436" s="372"/>
      <c r="G436" s="372"/>
      <c r="H436" s="58"/>
      <c r="I436" s="59"/>
      <c r="J436" s="59"/>
      <c r="K436" s="59"/>
      <c r="L436" s="62"/>
      <c r="M436" s="59"/>
      <c r="N436" s="62"/>
      <c r="O436" s="59"/>
      <c r="P436" s="97">
        <v>15664</v>
      </c>
      <c r="HY436" s="55"/>
      <c r="HZ436" s="65"/>
      <c r="IA436" s="65"/>
      <c r="IB436" s="65"/>
      <c r="IC436" s="65"/>
      <c r="ID436" s="65"/>
      <c r="IF436" s="16"/>
      <c r="IG436" s="16"/>
      <c r="IH436" s="65"/>
      <c r="II436" s="16"/>
      <c r="IJ436" s="65" t="s">
        <v>76</v>
      </c>
      <c r="IK436" s="16"/>
      <c r="IL436" s="131"/>
      <c r="IM436" s="55"/>
      <c r="IO436" s="93"/>
      <c r="IP436" s="16"/>
    </row>
    <row r="437" spans="1:250" s="11" customFormat="1" ht="20.399999999999999" x14ac:dyDescent="0.3">
      <c r="A437" s="56" t="s">
        <v>180</v>
      </c>
      <c r="B437" s="57" t="s">
        <v>1419</v>
      </c>
      <c r="C437" s="373" t="s">
        <v>1418</v>
      </c>
      <c r="D437" s="373"/>
      <c r="E437" s="373"/>
      <c r="F437" s="373"/>
      <c r="G437" s="373"/>
      <c r="H437" s="58" t="s">
        <v>81</v>
      </c>
      <c r="I437" s="59">
        <v>0.16</v>
      </c>
      <c r="J437" s="60">
        <v>1</v>
      </c>
      <c r="K437" s="106">
        <v>0.16</v>
      </c>
      <c r="L437" s="62"/>
      <c r="M437" s="59"/>
      <c r="N437" s="63"/>
      <c r="O437" s="59"/>
      <c r="P437" s="64"/>
      <c r="HY437" s="55"/>
      <c r="HZ437" s="65" t="s">
        <v>1418</v>
      </c>
      <c r="IA437" s="65" t="s">
        <v>4</v>
      </c>
      <c r="IB437" s="65" t="s">
        <v>4</v>
      </c>
      <c r="IC437" s="65" t="s">
        <v>4</v>
      </c>
      <c r="ID437" s="65" t="s">
        <v>4</v>
      </c>
      <c r="IF437" s="16"/>
      <c r="IG437" s="16"/>
      <c r="IH437" s="65"/>
      <c r="II437" s="16"/>
      <c r="IJ437" s="65"/>
      <c r="IK437" s="16"/>
      <c r="IL437" s="131"/>
      <c r="IM437" s="55"/>
      <c r="IO437" s="93"/>
      <c r="IP437" s="16"/>
    </row>
    <row r="438" spans="1:250" s="11" customFormat="1" ht="14.4" x14ac:dyDescent="0.3">
      <c r="A438" s="66"/>
      <c r="B438" s="15"/>
      <c r="C438" s="339" t="s">
        <v>1245</v>
      </c>
      <c r="D438" s="339"/>
      <c r="E438" s="339"/>
      <c r="F438" s="339"/>
      <c r="G438" s="339"/>
      <c r="H438" s="339"/>
      <c r="I438" s="339"/>
      <c r="J438" s="339"/>
      <c r="K438" s="339"/>
      <c r="L438" s="339"/>
      <c r="M438" s="339"/>
      <c r="N438" s="339"/>
      <c r="O438" s="339"/>
      <c r="P438" s="374"/>
      <c r="HY438" s="55"/>
      <c r="HZ438" s="65"/>
      <c r="IA438" s="65"/>
      <c r="IB438" s="65"/>
      <c r="IC438" s="65"/>
      <c r="ID438" s="65"/>
      <c r="IE438" s="3" t="s">
        <v>1245</v>
      </c>
      <c r="IF438" s="16"/>
      <c r="IG438" s="16"/>
      <c r="IH438" s="65"/>
      <c r="II438" s="16"/>
      <c r="IJ438" s="65"/>
      <c r="IK438" s="16"/>
      <c r="IL438" s="131"/>
      <c r="IM438" s="55"/>
      <c r="IO438" s="93"/>
      <c r="IP438" s="16"/>
    </row>
    <row r="439" spans="1:250" s="11" customFormat="1" ht="14.4" x14ac:dyDescent="0.3">
      <c r="A439" s="110"/>
      <c r="B439" s="95" t="s">
        <v>1407</v>
      </c>
      <c r="C439" s="375" t="s">
        <v>1406</v>
      </c>
      <c r="D439" s="375"/>
      <c r="E439" s="375"/>
      <c r="F439" s="375"/>
      <c r="G439" s="375"/>
      <c r="H439" s="375"/>
      <c r="I439" s="375"/>
      <c r="J439" s="375"/>
      <c r="K439" s="375"/>
      <c r="L439" s="375"/>
      <c r="M439" s="375"/>
      <c r="N439" s="375"/>
      <c r="O439" s="375"/>
      <c r="P439" s="376"/>
      <c r="HY439" s="55"/>
      <c r="HZ439" s="65"/>
      <c r="IA439" s="65"/>
      <c r="IB439" s="65"/>
      <c r="IC439" s="65"/>
      <c r="ID439" s="65"/>
      <c r="IF439" s="16"/>
      <c r="IG439" s="16"/>
      <c r="IH439" s="65"/>
      <c r="II439" s="16"/>
      <c r="IJ439" s="65"/>
      <c r="IK439" s="16"/>
      <c r="IL439" s="131"/>
      <c r="IM439" s="55"/>
      <c r="IN439" s="3" t="s">
        <v>1406</v>
      </c>
      <c r="IO439" s="93"/>
      <c r="IP439" s="16"/>
    </row>
    <row r="440" spans="1:250" s="11" customFormat="1" ht="20.399999999999999" x14ac:dyDescent="0.3">
      <c r="A440" s="110"/>
      <c r="B440" s="95" t="s">
        <v>1085</v>
      </c>
      <c r="C440" s="375" t="s">
        <v>1084</v>
      </c>
      <c r="D440" s="375"/>
      <c r="E440" s="375"/>
      <c r="F440" s="375"/>
      <c r="G440" s="375"/>
      <c r="H440" s="375"/>
      <c r="I440" s="375"/>
      <c r="J440" s="375"/>
      <c r="K440" s="375"/>
      <c r="L440" s="375"/>
      <c r="M440" s="375"/>
      <c r="N440" s="375"/>
      <c r="O440" s="375"/>
      <c r="P440" s="376"/>
      <c r="HY440" s="55"/>
      <c r="HZ440" s="65"/>
      <c r="IA440" s="65"/>
      <c r="IB440" s="65"/>
      <c r="IC440" s="65"/>
      <c r="ID440" s="65"/>
      <c r="IF440" s="16"/>
      <c r="IG440" s="16"/>
      <c r="IH440" s="65"/>
      <c r="II440" s="16"/>
      <c r="IJ440" s="65"/>
      <c r="IK440" s="16"/>
      <c r="IL440" s="131"/>
      <c r="IM440" s="55"/>
      <c r="IN440" s="3" t="s">
        <v>1084</v>
      </c>
      <c r="IO440" s="93"/>
      <c r="IP440" s="16"/>
    </row>
    <row r="441" spans="1:250" s="11" customFormat="1" ht="14.4" x14ac:dyDescent="0.3">
      <c r="A441" s="67"/>
      <c r="B441" s="68" t="s">
        <v>57</v>
      </c>
      <c r="C441" s="344" t="s">
        <v>59</v>
      </c>
      <c r="D441" s="344"/>
      <c r="E441" s="344"/>
      <c r="F441" s="344"/>
      <c r="G441" s="344"/>
      <c r="H441" s="69" t="s">
        <v>60</v>
      </c>
      <c r="I441" s="70"/>
      <c r="J441" s="70"/>
      <c r="K441" s="71">
        <v>4.7913600000000001</v>
      </c>
      <c r="L441" s="72"/>
      <c r="M441" s="70"/>
      <c r="N441" s="72"/>
      <c r="O441" s="70"/>
      <c r="P441" s="73">
        <v>2360.46</v>
      </c>
      <c r="HY441" s="55"/>
      <c r="HZ441" s="65"/>
      <c r="IA441" s="65"/>
      <c r="IB441" s="65"/>
      <c r="IC441" s="65"/>
      <c r="ID441" s="65"/>
      <c r="IF441" s="16" t="s">
        <v>59</v>
      </c>
      <c r="IG441" s="16"/>
      <c r="IH441" s="65"/>
      <c r="II441" s="16"/>
      <c r="IJ441" s="65"/>
      <c r="IK441" s="16"/>
      <c r="IL441" s="131"/>
      <c r="IM441" s="55"/>
      <c r="IO441" s="93"/>
      <c r="IP441" s="16"/>
    </row>
    <row r="442" spans="1:250" s="11" customFormat="1" ht="20.399999999999999" x14ac:dyDescent="0.3">
      <c r="A442" s="74"/>
      <c r="B442" s="68" t="s">
        <v>122</v>
      </c>
      <c r="C442" s="344" t="s">
        <v>123</v>
      </c>
      <c r="D442" s="344"/>
      <c r="E442" s="344"/>
      <c r="F442" s="344"/>
      <c r="G442" s="344"/>
      <c r="H442" s="69" t="s">
        <v>60</v>
      </c>
      <c r="I442" s="75">
        <v>24.8</v>
      </c>
      <c r="J442" s="70" t="s">
        <v>1417</v>
      </c>
      <c r="K442" s="71">
        <v>4.7913600000000001</v>
      </c>
      <c r="L442" s="10"/>
      <c r="M442" s="76"/>
      <c r="N442" s="77">
        <v>492.65</v>
      </c>
      <c r="O442" s="70"/>
      <c r="P442" s="73">
        <v>2360.46</v>
      </c>
      <c r="Q442" s="78"/>
      <c r="R442" s="78"/>
      <c r="HY442" s="55"/>
      <c r="HZ442" s="65"/>
      <c r="IA442" s="65"/>
      <c r="IB442" s="65"/>
      <c r="IC442" s="65"/>
      <c r="ID442" s="65"/>
      <c r="IF442" s="16"/>
      <c r="IG442" s="16" t="s">
        <v>123</v>
      </c>
      <c r="IH442" s="65"/>
      <c r="II442" s="16"/>
      <c r="IJ442" s="65"/>
      <c r="IK442" s="16"/>
      <c r="IL442" s="131"/>
      <c r="IM442" s="55"/>
      <c r="IO442" s="93"/>
      <c r="IP442" s="16"/>
    </row>
    <row r="443" spans="1:250" s="11" customFormat="1" ht="14.4" x14ac:dyDescent="0.3">
      <c r="A443" s="67"/>
      <c r="B443" s="68" t="s">
        <v>61</v>
      </c>
      <c r="C443" s="344" t="s">
        <v>62</v>
      </c>
      <c r="D443" s="344"/>
      <c r="E443" s="344"/>
      <c r="F443" s="344"/>
      <c r="G443" s="344"/>
      <c r="H443" s="69"/>
      <c r="I443" s="70"/>
      <c r="J443" s="70"/>
      <c r="K443" s="70"/>
      <c r="L443" s="72"/>
      <c r="M443" s="70"/>
      <c r="N443" s="72"/>
      <c r="O443" s="70"/>
      <c r="P443" s="104">
        <v>3.04</v>
      </c>
      <c r="HY443" s="55"/>
      <c r="HZ443" s="65"/>
      <c r="IA443" s="65"/>
      <c r="IB443" s="65"/>
      <c r="IC443" s="65"/>
      <c r="ID443" s="65"/>
      <c r="IF443" s="16" t="s">
        <v>62</v>
      </c>
      <c r="IG443" s="16"/>
      <c r="IH443" s="65"/>
      <c r="II443" s="16"/>
      <c r="IJ443" s="65"/>
      <c r="IK443" s="16"/>
      <c r="IL443" s="131"/>
      <c r="IM443" s="55"/>
      <c r="IO443" s="93"/>
      <c r="IP443" s="16"/>
    </row>
    <row r="444" spans="1:250" s="11" customFormat="1" ht="14.4" x14ac:dyDescent="0.3">
      <c r="A444" s="67"/>
      <c r="B444" s="68"/>
      <c r="C444" s="344" t="s">
        <v>63</v>
      </c>
      <c r="D444" s="344"/>
      <c r="E444" s="344"/>
      <c r="F444" s="344"/>
      <c r="G444" s="344"/>
      <c r="H444" s="69" t="s">
        <v>60</v>
      </c>
      <c r="I444" s="70"/>
      <c r="J444" s="70"/>
      <c r="K444" s="71">
        <v>4.8300000000000001E-3</v>
      </c>
      <c r="L444" s="72"/>
      <c r="M444" s="70"/>
      <c r="N444" s="72"/>
      <c r="O444" s="70"/>
      <c r="P444" s="104">
        <v>2.64</v>
      </c>
      <c r="HY444" s="55"/>
      <c r="HZ444" s="65"/>
      <c r="IA444" s="65"/>
      <c r="IB444" s="65"/>
      <c r="IC444" s="65"/>
      <c r="ID444" s="65"/>
      <c r="IF444" s="16" t="s">
        <v>63</v>
      </c>
      <c r="IG444" s="16"/>
      <c r="IH444" s="65"/>
      <c r="II444" s="16"/>
      <c r="IJ444" s="65"/>
      <c r="IK444" s="16"/>
      <c r="IL444" s="131"/>
      <c r="IM444" s="55"/>
      <c r="IO444" s="93"/>
      <c r="IP444" s="16"/>
    </row>
    <row r="445" spans="1:250" s="11" customFormat="1" ht="20.399999999999999" x14ac:dyDescent="0.3">
      <c r="A445" s="74"/>
      <c r="B445" s="68" t="s">
        <v>64</v>
      </c>
      <c r="C445" s="344" t="s">
        <v>65</v>
      </c>
      <c r="D445" s="344"/>
      <c r="E445" s="344"/>
      <c r="F445" s="344"/>
      <c r="G445" s="344"/>
      <c r="H445" s="69" t="s">
        <v>66</v>
      </c>
      <c r="I445" s="107">
        <v>3.0000000000000001E-3</v>
      </c>
      <c r="J445" s="70" t="s">
        <v>1402</v>
      </c>
      <c r="K445" s="71">
        <v>6.3000000000000003E-4</v>
      </c>
      <c r="L445" s="81">
        <v>37.32</v>
      </c>
      <c r="M445" s="82">
        <v>1.45</v>
      </c>
      <c r="N445" s="77">
        <v>54.11</v>
      </c>
      <c r="O445" s="70"/>
      <c r="P445" s="73">
        <v>0.03</v>
      </c>
      <c r="Q445" s="78"/>
      <c r="R445" s="78"/>
      <c r="HY445" s="55"/>
      <c r="HZ445" s="65"/>
      <c r="IA445" s="65"/>
      <c r="IB445" s="65"/>
      <c r="IC445" s="65"/>
      <c r="ID445" s="65"/>
      <c r="IF445" s="16"/>
      <c r="IG445" s="16" t="s">
        <v>65</v>
      </c>
      <c r="IH445" s="65"/>
      <c r="II445" s="16"/>
      <c r="IJ445" s="65"/>
      <c r="IK445" s="16"/>
      <c r="IL445" s="131"/>
      <c r="IM445" s="55"/>
      <c r="IO445" s="93"/>
      <c r="IP445" s="16"/>
    </row>
    <row r="446" spans="1:250" s="11" customFormat="1" ht="20.399999999999999" x14ac:dyDescent="0.3">
      <c r="A446" s="83"/>
      <c r="B446" s="68" t="s">
        <v>67</v>
      </c>
      <c r="C446" s="344" t="s">
        <v>68</v>
      </c>
      <c r="D446" s="344"/>
      <c r="E446" s="344"/>
      <c r="F446" s="344"/>
      <c r="G446" s="344"/>
      <c r="H446" s="69" t="s">
        <v>60</v>
      </c>
      <c r="I446" s="107">
        <v>3.0000000000000001E-3</v>
      </c>
      <c r="J446" s="70" t="s">
        <v>1402</v>
      </c>
      <c r="K446" s="71">
        <v>6.3000000000000003E-4</v>
      </c>
      <c r="L446" s="72"/>
      <c r="M446" s="70"/>
      <c r="N446" s="84">
        <v>492.65</v>
      </c>
      <c r="O446" s="70"/>
      <c r="P446" s="104">
        <v>0.31</v>
      </c>
      <c r="HY446" s="55"/>
      <c r="HZ446" s="65"/>
      <c r="IA446" s="65"/>
      <c r="IB446" s="65"/>
      <c r="IC446" s="65"/>
      <c r="ID446" s="65"/>
      <c r="IF446" s="16"/>
      <c r="IG446" s="16"/>
      <c r="IH446" s="65"/>
      <c r="II446" s="16"/>
      <c r="IJ446" s="65"/>
      <c r="IK446" s="16" t="s">
        <v>68</v>
      </c>
      <c r="IL446" s="131"/>
      <c r="IM446" s="55"/>
      <c r="IO446" s="93"/>
      <c r="IP446" s="16"/>
    </row>
    <row r="447" spans="1:250" s="11" customFormat="1" ht="20.399999999999999" x14ac:dyDescent="0.3">
      <c r="A447" s="74"/>
      <c r="B447" s="68" t="s">
        <v>91</v>
      </c>
      <c r="C447" s="344" t="s">
        <v>92</v>
      </c>
      <c r="D447" s="344"/>
      <c r="E447" s="344"/>
      <c r="F447" s="344"/>
      <c r="G447" s="344"/>
      <c r="H447" s="69" t="s">
        <v>66</v>
      </c>
      <c r="I447" s="80">
        <v>0.02</v>
      </c>
      <c r="J447" s="70" t="s">
        <v>1402</v>
      </c>
      <c r="K447" s="102">
        <v>4.1999999999999997E-3</v>
      </c>
      <c r="L447" s="10"/>
      <c r="M447" s="76"/>
      <c r="N447" s="77">
        <v>717.22</v>
      </c>
      <c r="O447" s="70"/>
      <c r="P447" s="73">
        <v>3.01</v>
      </c>
      <c r="Q447" s="78"/>
      <c r="R447" s="78"/>
      <c r="HY447" s="55"/>
      <c r="HZ447" s="65"/>
      <c r="IA447" s="65"/>
      <c r="IB447" s="65"/>
      <c r="IC447" s="65"/>
      <c r="ID447" s="65"/>
      <c r="IF447" s="16"/>
      <c r="IG447" s="16" t="s">
        <v>92</v>
      </c>
      <c r="IH447" s="65"/>
      <c r="II447" s="16"/>
      <c r="IJ447" s="65"/>
      <c r="IK447" s="16"/>
      <c r="IL447" s="131"/>
      <c r="IM447" s="55"/>
      <c r="IO447" s="93"/>
      <c r="IP447" s="16"/>
    </row>
    <row r="448" spans="1:250" s="11" customFormat="1" ht="20.399999999999999" x14ac:dyDescent="0.3">
      <c r="A448" s="83"/>
      <c r="B448" s="68" t="s">
        <v>93</v>
      </c>
      <c r="C448" s="344" t="s">
        <v>94</v>
      </c>
      <c r="D448" s="344"/>
      <c r="E448" s="344"/>
      <c r="F448" s="344"/>
      <c r="G448" s="344"/>
      <c r="H448" s="69" t="s">
        <v>60</v>
      </c>
      <c r="I448" s="80">
        <v>0.02</v>
      </c>
      <c r="J448" s="70" t="s">
        <v>1402</v>
      </c>
      <c r="K448" s="102">
        <v>4.1999999999999997E-3</v>
      </c>
      <c r="L448" s="72"/>
      <c r="M448" s="70"/>
      <c r="N448" s="84">
        <v>554.75</v>
      </c>
      <c r="O448" s="70"/>
      <c r="P448" s="104">
        <v>2.33</v>
      </c>
      <c r="HY448" s="55"/>
      <c r="HZ448" s="65"/>
      <c r="IA448" s="65"/>
      <c r="IB448" s="65"/>
      <c r="IC448" s="65"/>
      <c r="ID448" s="65"/>
      <c r="IF448" s="16"/>
      <c r="IG448" s="16"/>
      <c r="IH448" s="65"/>
      <c r="II448" s="16"/>
      <c r="IJ448" s="65"/>
      <c r="IK448" s="16" t="s">
        <v>94</v>
      </c>
      <c r="IL448" s="131"/>
      <c r="IM448" s="55"/>
      <c r="IO448" s="93"/>
      <c r="IP448" s="16"/>
    </row>
    <row r="449" spans="1:250" s="11" customFormat="1" ht="14.4" x14ac:dyDescent="0.3">
      <c r="A449" s="67"/>
      <c r="B449" s="68" t="s">
        <v>80</v>
      </c>
      <c r="C449" s="344" t="s">
        <v>99</v>
      </c>
      <c r="D449" s="344"/>
      <c r="E449" s="344"/>
      <c r="F449" s="344"/>
      <c r="G449" s="344"/>
      <c r="H449" s="69"/>
      <c r="I449" s="70"/>
      <c r="J449" s="70"/>
      <c r="K449" s="70"/>
      <c r="L449" s="72"/>
      <c r="M449" s="70"/>
      <c r="N449" s="72"/>
      <c r="O449" s="70"/>
      <c r="P449" s="104">
        <v>376.29</v>
      </c>
      <c r="HY449" s="55"/>
      <c r="HZ449" s="65"/>
      <c r="IA449" s="65"/>
      <c r="IB449" s="65"/>
      <c r="IC449" s="65"/>
      <c r="ID449" s="65"/>
      <c r="IF449" s="16" t="s">
        <v>99</v>
      </c>
      <c r="IG449" s="16"/>
      <c r="IH449" s="65"/>
      <c r="II449" s="16"/>
      <c r="IJ449" s="65"/>
      <c r="IK449" s="16"/>
      <c r="IL449" s="131"/>
      <c r="IM449" s="55"/>
      <c r="IO449" s="93"/>
      <c r="IP449" s="16"/>
    </row>
    <row r="450" spans="1:250" s="11" customFormat="1" ht="20.399999999999999" x14ac:dyDescent="0.3">
      <c r="A450" s="74"/>
      <c r="B450" s="68" t="s">
        <v>190</v>
      </c>
      <c r="C450" s="344" t="s">
        <v>191</v>
      </c>
      <c r="D450" s="344"/>
      <c r="E450" s="344"/>
      <c r="F450" s="344"/>
      <c r="G450" s="344"/>
      <c r="H450" s="69" t="s">
        <v>81</v>
      </c>
      <c r="I450" s="80">
        <v>4.04</v>
      </c>
      <c r="J450" s="70"/>
      <c r="K450" s="102">
        <v>0.64639999999999997</v>
      </c>
      <c r="L450" s="81">
        <v>52.34</v>
      </c>
      <c r="M450" s="82">
        <v>1.46</v>
      </c>
      <c r="N450" s="77">
        <v>76.42</v>
      </c>
      <c r="O450" s="70"/>
      <c r="P450" s="73">
        <v>49.4</v>
      </c>
      <c r="Q450" s="78"/>
      <c r="R450" s="78"/>
      <c r="HY450" s="55"/>
      <c r="HZ450" s="65"/>
      <c r="IA450" s="65"/>
      <c r="IB450" s="65"/>
      <c r="IC450" s="65"/>
      <c r="ID450" s="65"/>
      <c r="IF450" s="16"/>
      <c r="IG450" s="16" t="s">
        <v>191</v>
      </c>
      <c r="IH450" s="65"/>
      <c r="II450" s="16"/>
      <c r="IJ450" s="65"/>
      <c r="IK450" s="16"/>
      <c r="IL450" s="131"/>
      <c r="IM450" s="55"/>
      <c r="IO450" s="93"/>
      <c r="IP450" s="16"/>
    </row>
    <row r="451" spans="1:250" s="11" customFormat="1" ht="20.399999999999999" x14ac:dyDescent="0.3">
      <c r="A451" s="74"/>
      <c r="B451" s="68" t="s">
        <v>1107</v>
      </c>
      <c r="C451" s="344" t="s">
        <v>1106</v>
      </c>
      <c r="D451" s="344"/>
      <c r="E451" s="344"/>
      <c r="F451" s="344"/>
      <c r="G451" s="344"/>
      <c r="H451" s="69" t="s">
        <v>204</v>
      </c>
      <c r="I451" s="102">
        <v>2.1267</v>
      </c>
      <c r="J451" s="70"/>
      <c r="K451" s="79">
        <v>0.34027200000000002</v>
      </c>
      <c r="L451" s="81">
        <v>768.53</v>
      </c>
      <c r="M451" s="82">
        <v>1.25</v>
      </c>
      <c r="N451" s="77">
        <v>960.66</v>
      </c>
      <c r="O451" s="70"/>
      <c r="P451" s="73">
        <v>326.89</v>
      </c>
      <c r="Q451" s="78"/>
      <c r="R451" s="78"/>
      <c r="HY451" s="55"/>
      <c r="HZ451" s="65"/>
      <c r="IA451" s="65"/>
      <c r="IB451" s="65"/>
      <c r="IC451" s="65"/>
      <c r="ID451" s="65"/>
      <c r="IF451" s="16"/>
      <c r="IG451" s="16" t="s">
        <v>1106</v>
      </c>
      <c r="IH451" s="65"/>
      <c r="II451" s="16"/>
      <c r="IJ451" s="65"/>
      <c r="IK451" s="16"/>
      <c r="IL451" s="131"/>
      <c r="IM451" s="55"/>
      <c r="IO451" s="93"/>
      <c r="IP451" s="16"/>
    </row>
    <row r="452" spans="1:250" s="11" customFormat="1" ht="14.4" x14ac:dyDescent="0.3">
      <c r="A452" s="85" t="s">
        <v>162</v>
      </c>
      <c r="B452" s="86" t="s">
        <v>271</v>
      </c>
      <c r="C452" s="371" t="s">
        <v>1416</v>
      </c>
      <c r="D452" s="371"/>
      <c r="E452" s="371"/>
      <c r="F452" s="371"/>
      <c r="G452" s="371"/>
      <c r="H452" s="87" t="s">
        <v>153</v>
      </c>
      <c r="I452" s="114">
        <v>0</v>
      </c>
      <c r="J452" s="89"/>
      <c r="K452" s="114">
        <v>0</v>
      </c>
      <c r="L452" s="91"/>
      <c r="M452" s="89"/>
      <c r="N452" s="91"/>
      <c r="O452" s="89"/>
      <c r="P452" s="92"/>
      <c r="HY452" s="55"/>
      <c r="HZ452" s="65"/>
      <c r="IA452" s="65"/>
      <c r="IB452" s="65"/>
      <c r="IC452" s="65"/>
      <c r="ID452" s="65"/>
      <c r="IF452" s="16"/>
      <c r="IG452" s="16"/>
      <c r="IH452" s="65"/>
      <c r="II452" s="16"/>
      <c r="IJ452" s="65"/>
      <c r="IK452" s="16"/>
      <c r="IL452" s="131"/>
      <c r="IM452" s="55"/>
      <c r="IO452" s="93" t="s">
        <v>1416</v>
      </c>
      <c r="IP452" s="16"/>
    </row>
    <row r="453" spans="1:250" s="11" customFormat="1" ht="14.4" x14ac:dyDescent="0.3">
      <c r="A453" s="85" t="s">
        <v>69</v>
      </c>
      <c r="B453" s="86" t="s">
        <v>1415</v>
      </c>
      <c r="C453" s="371" t="s">
        <v>1414</v>
      </c>
      <c r="D453" s="371"/>
      <c r="E453" s="371"/>
      <c r="F453" s="371"/>
      <c r="G453" s="371"/>
      <c r="H453" s="87" t="s">
        <v>153</v>
      </c>
      <c r="I453" s="114">
        <v>100</v>
      </c>
      <c r="J453" s="89"/>
      <c r="K453" s="114">
        <v>16</v>
      </c>
      <c r="L453" s="91"/>
      <c r="M453" s="89"/>
      <c r="N453" s="91"/>
      <c r="O453" s="89"/>
      <c r="P453" s="92"/>
      <c r="HY453" s="55"/>
      <c r="HZ453" s="65"/>
      <c r="IA453" s="65"/>
      <c r="IB453" s="65"/>
      <c r="IC453" s="65"/>
      <c r="ID453" s="65"/>
      <c r="IF453" s="16"/>
      <c r="IG453" s="16"/>
      <c r="IH453" s="65"/>
      <c r="II453" s="16"/>
      <c r="IJ453" s="65"/>
      <c r="IK453" s="16"/>
      <c r="IL453" s="131"/>
      <c r="IM453" s="55"/>
      <c r="IO453" s="93" t="s">
        <v>1414</v>
      </c>
      <c r="IP453" s="16"/>
    </row>
    <row r="454" spans="1:250" s="11" customFormat="1" ht="14.4" x14ac:dyDescent="0.3">
      <c r="A454" s="94"/>
      <c r="B454" s="95"/>
      <c r="C454" s="372" t="s">
        <v>73</v>
      </c>
      <c r="D454" s="372"/>
      <c r="E454" s="372"/>
      <c r="F454" s="372"/>
      <c r="G454" s="372"/>
      <c r="H454" s="58"/>
      <c r="I454" s="59"/>
      <c r="J454" s="59"/>
      <c r="K454" s="59"/>
      <c r="L454" s="62"/>
      <c r="M454" s="59"/>
      <c r="N454" s="96"/>
      <c r="O454" s="59"/>
      <c r="P454" s="97">
        <v>2742.43</v>
      </c>
      <c r="Q454" s="78"/>
      <c r="R454" s="78"/>
      <c r="HY454" s="55"/>
      <c r="HZ454" s="65"/>
      <c r="IA454" s="65"/>
      <c r="IB454" s="65"/>
      <c r="IC454" s="65"/>
      <c r="ID454" s="65"/>
      <c r="IF454" s="16"/>
      <c r="IG454" s="16"/>
      <c r="IH454" s="65" t="s">
        <v>73</v>
      </c>
      <c r="II454" s="16"/>
      <c r="IJ454" s="65"/>
      <c r="IK454" s="16"/>
      <c r="IL454" s="131"/>
      <c r="IM454" s="55"/>
      <c r="IO454" s="93"/>
      <c r="IP454" s="16"/>
    </row>
    <row r="455" spans="1:250" s="11" customFormat="1" ht="14.4" x14ac:dyDescent="0.3">
      <c r="A455" s="83"/>
      <c r="B455" s="68"/>
      <c r="C455" s="344" t="s">
        <v>74</v>
      </c>
      <c r="D455" s="344"/>
      <c r="E455" s="344"/>
      <c r="F455" s="344"/>
      <c r="G455" s="344"/>
      <c r="H455" s="69"/>
      <c r="I455" s="70"/>
      <c r="J455" s="70"/>
      <c r="K455" s="70"/>
      <c r="L455" s="72"/>
      <c r="M455" s="70"/>
      <c r="N455" s="72"/>
      <c r="O455" s="70"/>
      <c r="P455" s="73">
        <v>2363.1</v>
      </c>
      <c r="HY455" s="55"/>
      <c r="HZ455" s="65"/>
      <c r="IA455" s="65"/>
      <c r="IB455" s="65"/>
      <c r="IC455" s="65"/>
      <c r="ID455" s="65"/>
      <c r="IF455" s="16"/>
      <c r="IG455" s="16"/>
      <c r="IH455" s="65"/>
      <c r="II455" s="16" t="s">
        <v>74</v>
      </c>
      <c r="IJ455" s="65"/>
      <c r="IK455" s="16"/>
      <c r="IL455" s="131"/>
      <c r="IM455" s="55"/>
      <c r="IO455" s="93"/>
      <c r="IP455" s="16"/>
    </row>
    <row r="456" spans="1:250" s="11" customFormat="1" ht="30.6" x14ac:dyDescent="0.3">
      <c r="A456" s="83"/>
      <c r="B456" s="68" t="s">
        <v>272</v>
      </c>
      <c r="C456" s="344" t="s">
        <v>273</v>
      </c>
      <c r="D456" s="344"/>
      <c r="E456" s="344"/>
      <c r="F456" s="344"/>
      <c r="G456" s="344"/>
      <c r="H456" s="69" t="s">
        <v>75</v>
      </c>
      <c r="I456" s="98">
        <v>121</v>
      </c>
      <c r="J456" s="75">
        <v>0.9</v>
      </c>
      <c r="K456" s="75">
        <v>108.9</v>
      </c>
      <c r="L456" s="72"/>
      <c r="M456" s="70"/>
      <c r="N456" s="72"/>
      <c r="O456" s="70"/>
      <c r="P456" s="73">
        <v>2573.42</v>
      </c>
      <c r="HY456" s="55"/>
      <c r="HZ456" s="65"/>
      <c r="IA456" s="65"/>
      <c r="IB456" s="65"/>
      <c r="IC456" s="65"/>
      <c r="ID456" s="65"/>
      <c r="IF456" s="16"/>
      <c r="IG456" s="16"/>
      <c r="IH456" s="65"/>
      <c r="II456" s="16" t="s">
        <v>273</v>
      </c>
      <c r="IJ456" s="65"/>
      <c r="IK456" s="16"/>
      <c r="IL456" s="131"/>
      <c r="IM456" s="55"/>
      <c r="IO456" s="93"/>
      <c r="IP456" s="16"/>
    </row>
    <row r="457" spans="1:250" s="11" customFormat="1" ht="30.6" x14ac:dyDescent="0.3">
      <c r="A457" s="83"/>
      <c r="B457" s="68" t="s">
        <v>274</v>
      </c>
      <c r="C457" s="344" t="s">
        <v>275</v>
      </c>
      <c r="D457" s="344"/>
      <c r="E457" s="344"/>
      <c r="F457" s="344"/>
      <c r="G457" s="344"/>
      <c r="H457" s="69" t="s">
        <v>75</v>
      </c>
      <c r="I457" s="98">
        <v>72</v>
      </c>
      <c r="J457" s="80">
        <v>0.85</v>
      </c>
      <c r="K457" s="75">
        <v>61.2</v>
      </c>
      <c r="L457" s="72"/>
      <c r="M457" s="70"/>
      <c r="N457" s="72"/>
      <c r="O457" s="70"/>
      <c r="P457" s="73">
        <v>1446.22</v>
      </c>
      <c r="HY457" s="55"/>
      <c r="HZ457" s="65"/>
      <c r="IA457" s="65"/>
      <c r="IB457" s="65"/>
      <c r="IC457" s="65"/>
      <c r="ID457" s="65"/>
      <c r="IF457" s="16"/>
      <c r="IG457" s="16"/>
      <c r="IH457" s="65"/>
      <c r="II457" s="16" t="s">
        <v>275</v>
      </c>
      <c r="IJ457" s="65"/>
      <c r="IK457" s="16"/>
      <c r="IL457" s="131"/>
      <c r="IM457" s="55"/>
      <c r="IO457" s="93"/>
      <c r="IP457" s="16"/>
    </row>
    <row r="458" spans="1:250" s="11" customFormat="1" ht="14.4" x14ac:dyDescent="0.3">
      <c r="A458" s="99"/>
      <c r="B458" s="100"/>
      <c r="C458" s="372" t="s">
        <v>76</v>
      </c>
      <c r="D458" s="372"/>
      <c r="E458" s="372"/>
      <c r="F458" s="372"/>
      <c r="G458" s="372"/>
      <c r="H458" s="58"/>
      <c r="I458" s="59"/>
      <c r="J458" s="59"/>
      <c r="K458" s="59"/>
      <c r="L458" s="62"/>
      <c r="M458" s="59"/>
      <c r="N458" s="96">
        <v>42262.94</v>
      </c>
      <c r="O458" s="59"/>
      <c r="P458" s="97">
        <v>6762.07</v>
      </c>
      <c r="HY458" s="55"/>
      <c r="HZ458" s="65"/>
      <c r="IA458" s="65"/>
      <c r="IB458" s="65"/>
      <c r="IC458" s="65"/>
      <c r="ID458" s="65"/>
      <c r="IF458" s="16"/>
      <c r="IG458" s="16"/>
      <c r="IH458" s="65"/>
      <c r="II458" s="16"/>
      <c r="IJ458" s="65" t="s">
        <v>76</v>
      </c>
      <c r="IK458" s="16"/>
      <c r="IL458" s="131"/>
      <c r="IM458" s="55"/>
      <c r="IO458" s="93"/>
      <c r="IP458" s="16"/>
    </row>
    <row r="459" spans="1:250" s="11" customFormat="1" ht="30.6" x14ac:dyDescent="0.3">
      <c r="A459" s="56" t="s">
        <v>181</v>
      </c>
      <c r="B459" s="57" t="s">
        <v>1517</v>
      </c>
      <c r="C459" s="373" t="s">
        <v>1516</v>
      </c>
      <c r="D459" s="373"/>
      <c r="E459" s="373"/>
      <c r="F459" s="373"/>
      <c r="G459" s="373"/>
      <c r="H459" s="58" t="s">
        <v>153</v>
      </c>
      <c r="I459" s="59">
        <v>16</v>
      </c>
      <c r="J459" s="60">
        <v>1</v>
      </c>
      <c r="K459" s="60">
        <v>16</v>
      </c>
      <c r="L459" s="62"/>
      <c r="M459" s="59"/>
      <c r="N459" s="133">
        <v>210.46</v>
      </c>
      <c r="O459" s="59"/>
      <c r="P459" s="97">
        <v>3367.36</v>
      </c>
      <c r="HY459" s="55"/>
      <c r="HZ459" s="65" t="s">
        <v>1516</v>
      </c>
      <c r="IA459" s="65" t="s">
        <v>4</v>
      </c>
      <c r="IB459" s="65" t="s">
        <v>4</v>
      </c>
      <c r="IC459" s="65" t="s">
        <v>4</v>
      </c>
      <c r="ID459" s="65" t="s">
        <v>4</v>
      </c>
      <c r="IF459" s="16"/>
      <c r="IG459" s="16"/>
      <c r="IH459" s="65"/>
      <c r="II459" s="16"/>
      <c r="IJ459" s="65"/>
      <c r="IK459" s="16"/>
      <c r="IL459" s="131"/>
      <c r="IM459" s="55"/>
      <c r="IO459" s="93"/>
      <c r="IP459" s="16"/>
    </row>
    <row r="460" spans="1:250" s="11" customFormat="1" ht="14.4" x14ac:dyDescent="0.3">
      <c r="A460" s="99"/>
      <c r="B460" s="100"/>
      <c r="C460" s="372" t="s">
        <v>76</v>
      </c>
      <c r="D460" s="372"/>
      <c r="E460" s="372"/>
      <c r="F460" s="372"/>
      <c r="G460" s="372"/>
      <c r="H460" s="58"/>
      <c r="I460" s="59"/>
      <c r="J460" s="59"/>
      <c r="K460" s="59"/>
      <c r="L460" s="62"/>
      <c r="M460" s="59"/>
      <c r="N460" s="62"/>
      <c r="O460" s="59"/>
      <c r="P460" s="97">
        <v>3367.36</v>
      </c>
      <c r="HY460" s="55"/>
      <c r="HZ460" s="65"/>
      <c r="IA460" s="65"/>
      <c r="IB460" s="65"/>
      <c r="IC460" s="65"/>
      <c r="ID460" s="65"/>
      <c r="IF460" s="16"/>
      <c r="IG460" s="16"/>
      <c r="IH460" s="65"/>
      <c r="II460" s="16"/>
      <c r="IJ460" s="65" t="s">
        <v>76</v>
      </c>
      <c r="IK460" s="16"/>
      <c r="IL460" s="131"/>
      <c r="IM460" s="55"/>
      <c r="IO460" s="93"/>
      <c r="IP460" s="16"/>
    </row>
    <row r="461" spans="1:250" s="11" customFormat="1" ht="20.399999999999999" x14ac:dyDescent="0.3">
      <c r="A461" s="56" t="s">
        <v>184</v>
      </c>
      <c r="B461" s="57" t="s">
        <v>1515</v>
      </c>
      <c r="C461" s="373" t="s">
        <v>1514</v>
      </c>
      <c r="D461" s="373"/>
      <c r="E461" s="373"/>
      <c r="F461" s="373"/>
      <c r="G461" s="373"/>
      <c r="H461" s="58" t="s">
        <v>153</v>
      </c>
      <c r="I461" s="59">
        <v>7</v>
      </c>
      <c r="J461" s="60">
        <v>1</v>
      </c>
      <c r="K461" s="60">
        <v>7</v>
      </c>
      <c r="L461" s="62"/>
      <c r="M461" s="59"/>
      <c r="N461" s="63"/>
      <c r="O461" s="59"/>
      <c r="P461" s="64"/>
      <c r="HY461" s="55"/>
      <c r="HZ461" s="65" t="s">
        <v>1514</v>
      </c>
      <c r="IA461" s="65" t="s">
        <v>4</v>
      </c>
      <c r="IB461" s="65" t="s">
        <v>4</v>
      </c>
      <c r="IC461" s="65" t="s">
        <v>4</v>
      </c>
      <c r="ID461" s="65" t="s">
        <v>4</v>
      </c>
      <c r="IF461" s="16"/>
      <c r="IG461" s="16"/>
      <c r="IH461" s="65"/>
      <c r="II461" s="16"/>
      <c r="IJ461" s="65"/>
      <c r="IK461" s="16"/>
      <c r="IL461" s="131"/>
      <c r="IM461" s="55"/>
      <c r="IO461" s="93"/>
      <c r="IP461" s="16"/>
    </row>
    <row r="462" spans="1:250" s="11" customFormat="1" ht="14.4" x14ac:dyDescent="0.3">
      <c r="A462" s="66"/>
      <c r="B462" s="15"/>
      <c r="C462" s="339" t="s">
        <v>1566</v>
      </c>
      <c r="D462" s="339"/>
      <c r="E462" s="339"/>
      <c r="F462" s="339"/>
      <c r="G462" s="339"/>
      <c r="H462" s="339"/>
      <c r="I462" s="339"/>
      <c r="J462" s="339"/>
      <c r="K462" s="339"/>
      <c r="L462" s="339"/>
      <c r="M462" s="339"/>
      <c r="N462" s="339"/>
      <c r="O462" s="339"/>
      <c r="P462" s="374"/>
      <c r="HY462" s="55"/>
      <c r="HZ462" s="65"/>
      <c r="IA462" s="65"/>
      <c r="IB462" s="65"/>
      <c r="IC462" s="65"/>
      <c r="ID462" s="65"/>
      <c r="IE462" s="3" t="s">
        <v>1566</v>
      </c>
      <c r="IF462" s="16"/>
      <c r="IG462" s="16"/>
      <c r="IH462" s="65"/>
      <c r="II462" s="16"/>
      <c r="IJ462" s="65"/>
      <c r="IK462" s="16"/>
      <c r="IL462" s="131"/>
      <c r="IM462" s="55"/>
      <c r="IO462" s="93"/>
      <c r="IP462" s="16"/>
    </row>
    <row r="463" spans="1:250" s="11" customFormat="1" ht="14.4" x14ac:dyDescent="0.3">
      <c r="A463" s="110"/>
      <c r="B463" s="95" t="s">
        <v>1407</v>
      </c>
      <c r="C463" s="375" t="s">
        <v>1406</v>
      </c>
      <c r="D463" s="375"/>
      <c r="E463" s="375"/>
      <c r="F463" s="375"/>
      <c r="G463" s="375"/>
      <c r="H463" s="375"/>
      <c r="I463" s="375"/>
      <c r="J463" s="375"/>
      <c r="K463" s="375"/>
      <c r="L463" s="375"/>
      <c r="M463" s="375"/>
      <c r="N463" s="375"/>
      <c r="O463" s="375"/>
      <c r="P463" s="376"/>
      <c r="HY463" s="55"/>
      <c r="HZ463" s="65"/>
      <c r="IA463" s="65"/>
      <c r="IB463" s="65"/>
      <c r="IC463" s="65"/>
      <c r="ID463" s="65"/>
      <c r="IF463" s="16"/>
      <c r="IG463" s="16"/>
      <c r="IH463" s="65"/>
      <c r="II463" s="16"/>
      <c r="IJ463" s="65"/>
      <c r="IK463" s="16"/>
      <c r="IL463" s="131"/>
      <c r="IM463" s="55"/>
      <c r="IN463" s="3" t="s">
        <v>1406</v>
      </c>
      <c r="IO463" s="93"/>
      <c r="IP463" s="16"/>
    </row>
    <row r="464" spans="1:250" s="11" customFormat="1" ht="20.399999999999999" x14ac:dyDescent="0.3">
      <c r="A464" s="110"/>
      <c r="B464" s="95" t="s">
        <v>1085</v>
      </c>
      <c r="C464" s="375" t="s">
        <v>1084</v>
      </c>
      <c r="D464" s="375"/>
      <c r="E464" s="375"/>
      <c r="F464" s="375"/>
      <c r="G464" s="375"/>
      <c r="H464" s="375"/>
      <c r="I464" s="375"/>
      <c r="J464" s="375"/>
      <c r="K464" s="375"/>
      <c r="L464" s="375"/>
      <c r="M464" s="375"/>
      <c r="N464" s="375"/>
      <c r="O464" s="375"/>
      <c r="P464" s="376"/>
      <c r="HY464" s="55"/>
      <c r="HZ464" s="65"/>
      <c r="IA464" s="65"/>
      <c r="IB464" s="65"/>
      <c r="IC464" s="65"/>
      <c r="ID464" s="65"/>
      <c r="IF464" s="16"/>
      <c r="IG464" s="16"/>
      <c r="IH464" s="65"/>
      <c r="II464" s="16"/>
      <c r="IJ464" s="65"/>
      <c r="IK464" s="16"/>
      <c r="IL464" s="131"/>
      <c r="IM464" s="55"/>
      <c r="IN464" s="3" t="s">
        <v>1084</v>
      </c>
      <c r="IO464" s="93"/>
      <c r="IP464" s="16"/>
    </row>
    <row r="465" spans="1:250" s="11" customFormat="1" ht="14.4" x14ac:dyDescent="0.3">
      <c r="A465" s="67"/>
      <c r="B465" s="68" t="s">
        <v>57</v>
      </c>
      <c r="C465" s="344" t="s">
        <v>59</v>
      </c>
      <c r="D465" s="344"/>
      <c r="E465" s="344"/>
      <c r="F465" s="344"/>
      <c r="G465" s="344"/>
      <c r="H465" s="69" t="s">
        <v>60</v>
      </c>
      <c r="I465" s="70"/>
      <c r="J465" s="70"/>
      <c r="K465" s="71">
        <v>8.9596499999999999</v>
      </c>
      <c r="L465" s="72"/>
      <c r="M465" s="70"/>
      <c r="N465" s="72"/>
      <c r="O465" s="70"/>
      <c r="P465" s="73">
        <v>4636.53</v>
      </c>
      <c r="HY465" s="55"/>
      <c r="HZ465" s="65"/>
      <c r="IA465" s="65"/>
      <c r="IB465" s="65"/>
      <c r="IC465" s="65"/>
      <c r="ID465" s="65"/>
      <c r="IF465" s="16" t="s">
        <v>59</v>
      </c>
      <c r="IG465" s="16"/>
      <c r="IH465" s="65"/>
      <c r="II465" s="16"/>
      <c r="IJ465" s="65"/>
      <c r="IK465" s="16"/>
      <c r="IL465" s="131"/>
      <c r="IM465" s="55"/>
      <c r="IO465" s="93"/>
      <c r="IP465" s="16"/>
    </row>
    <row r="466" spans="1:250" s="11" customFormat="1" ht="20.399999999999999" x14ac:dyDescent="0.3">
      <c r="A466" s="74"/>
      <c r="B466" s="68" t="s">
        <v>1513</v>
      </c>
      <c r="C466" s="344" t="s">
        <v>1512</v>
      </c>
      <c r="D466" s="344"/>
      <c r="E466" s="344"/>
      <c r="F466" s="344"/>
      <c r="G466" s="344"/>
      <c r="H466" s="69" t="s">
        <v>60</v>
      </c>
      <c r="I466" s="80">
        <v>1.06</v>
      </c>
      <c r="J466" s="70" t="s">
        <v>1417</v>
      </c>
      <c r="K466" s="71">
        <v>8.9596499999999999</v>
      </c>
      <c r="L466" s="10"/>
      <c r="M466" s="76"/>
      <c r="N466" s="77">
        <v>517.49</v>
      </c>
      <c r="O466" s="70"/>
      <c r="P466" s="73">
        <v>4636.53</v>
      </c>
      <c r="Q466" s="78"/>
      <c r="R466" s="78"/>
      <c r="HY466" s="55"/>
      <c r="HZ466" s="65"/>
      <c r="IA466" s="65"/>
      <c r="IB466" s="65"/>
      <c r="IC466" s="65"/>
      <c r="ID466" s="65"/>
      <c r="IF466" s="16"/>
      <c r="IG466" s="16" t="s">
        <v>1512</v>
      </c>
      <c r="IH466" s="65"/>
      <c r="II466" s="16"/>
      <c r="IJ466" s="65"/>
      <c r="IK466" s="16"/>
      <c r="IL466" s="131"/>
      <c r="IM466" s="55"/>
      <c r="IO466" s="93"/>
      <c r="IP466" s="16"/>
    </row>
    <row r="467" spans="1:250" s="11" customFormat="1" ht="14.4" x14ac:dyDescent="0.3">
      <c r="A467" s="67"/>
      <c r="B467" s="68" t="s">
        <v>61</v>
      </c>
      <c r="C467" s="344" t="s">
        <v>62</v>
      </c>
      <c r="D467" s="344"/>
      <c r="E467" s="344"/>
      <c r="F467" s="344"/>
      <c r="G467" s="344"/>
      <c r="H467" s="69"/>
      <c r="I467" s="70"/>
      <c r="J467" s="70"/>
      <c r="K467" s="70"/>
      <c r="L467" s="72"/>
      <c r="M467" s="70"/>
      <c r="N467" s="72"/>
      <c r="O467" s="70"/>
      <c r="P467" s="104">
        <v>74.03</v>
      </c>
      <c r="HY467" s="55"/>
      <c r="HZ467" s="65"/>
      <c r="IA467" s="65"/>
      <c r="IB467" s="65"/>
      <c r="IC467" s="65"/>
      <c r="ID467" s="65"/>
      <c r="IF467" s="16" t="s">
        <v>62</v>
      </c>
      <c r="IG467" s="16"/>
      <c r="IH467" s="65"/>
      <c r="II467" s="16"/>
      <c r="IJ467" s="65"/>
      <c r="IK467" s="16"/>
      <c r="IL467" s="131"/>
      <c r="IM467" s="55"/>
      <c r="IO467" s="93"/>
      <c r="IP467" s="16"/>
    </row>
    <row r="468" spans="1:250" s="11" customFormat="1" ht="14.4" x14ac:dyDescent="0.3">
      <c r="A468" s="67"/>
      <c r="B468" s="68"/>
      <c r="C468" s="344" t="s">
        <v>63</v>
      </c>
      <c r="D468" s="344"/>
      <c r="E468" s="344"/>
      <c r="F468" s="344"/>
      <c r="G468" s="344"/>
      <c r="H468" s="69" t="s">
        <v>60</v>
      </c>
      <c r="I468" s="70"/>
      <c r="J468" s="70"/>
      <c r="K468" s="79">
        <v>9.1874999999999998E-2</v>
      </c>
      <c r="L468" s="72"/>
      <c r="M468" s="70"/>
      <c r="N468" s="72"/>
      <c r="O468" s="70"/>
      <c r="P468" s="104">
        <v>50.97</v>
      </c>
      <c r="HY468" s="55"/>
      <c r="HZ468" s="65"/>
      <c r="IA468" s="65"/>
      <c r="IB468" s="65"/>
      <c r="IC468" s="65"/>
      <c r="ID468" s="65"/>
      <c r="IF468" s="16" t="s">
        <v>63</v>
      </c>
      <c r="IG468" s="16"/>
      <c r="IH468" s="65"/>
      <c r="II468" s="16"/>
      <c r="IJ468" s="65"/>
      <c r="IK468" s="16"/>
      <c r="IL468" s="131"/>
      <c r="IM468" s="55"/>
      <c r="IO468" s="93"/>
      <c r="IP468" s="16"/>
    </row>
    <row r="469" spans="1:250" s="11" customFormat="1" ht="20.399999999999999" x14ac:dyDescent="0.3">
      <c r="A469" s="74"/>
      <c r="B469" s="68" t="s">
        <v>1440</v>
      </c>
      <c r="C469" s="344" t="s">
        <v>1439</v>
      </c>
      <c r="D469" s="344"/>
      <c r="E469" s="344"/>
      <c r="F469" s="344"/>
      <c r="G469" s="344"/>
      <c r="H469" s="69" t="s">
        <v>66</v>
      </c>
      <c r="I469" s="80">
        <v>0.27</v>
      </c>
      <c r="J469" s="70" t="s">
        <v>1402</v>
      </c>
      <c r="K469" s="79">
        <v>2.4806249999999999</v>
      </c>
      <c r="L469" s="81">
        <v>2.36</v>
      </c>
      <c r="M469" s="82">
        <v>1.39</v>
      </c>
      <c r="N469" s="77">
        <v>3.28</v>
      </c>
      <c r="O469" s="70"/>
      <c r="P469" s="73">
        <v>8.14</v>
      </c>
      <c r="Q469" s="78"/>
      <c r="R469" s="78"/>
      <c r="HY469" s="55"/>
      <c r="HZ469" s="65"/>
      <c r="IA469" s="65"/>
      <c r="IB469" s="65"/>
      <c r="IC469" s="65"/>
      <c r="ID469" s="65"/>
      <c r="IF469" s="16"/>
      <c r="IG469" s="16" t="s">
        <v>1439</v>
      </c>
      <c r="IH469" s="65"/>
      <c r="II469" s="16"/>
      <c r="IJ469" s="65"/>
      <c r="IK469" s="16"/>
      <c r="IL469" s="131"/>
      <c r="IM469" s="55"/>
      <c r="IO469" s="93"/>
      <c r="IP469" s="16"/>
    </row>
    <row r="470" spans="1:250" s="11" customFormat="1" ht="20.399999999999999" x14ac:dyDescent="0.3">
      <c r="A470" s="74"/>
      <c r="B470" s="68" t="s">
        <v>91</v>
      </c>
      <c r="C470" s="344" t="s">
        <v>92</v>
      </c>
      <c r="D470" s="344"/>
      <c r="E470" s="344"/>
      <c r="F470" s="344"/>
      <c r="G470" s="344"/>
      <c r="H470" s="69" t="s">
        <v>66</v>
      </c>
      <c r="I470" s="80">
        <v>0.01</v>
      </c>
      <c r="J470" s="70" t="s">
        <v>1402</v>
      </c>
      <c r="K470" s="79">
        <v>9.1874999999999998E-2</v>
      </c>
      <c r="L470" s="10"/>
      <c r="M470" s="76"/>
      <c r="N470" s="77">
        <v>717.22</v>
      </c>
      <c r="O470" s="70"/>
      <c r="P470" s="73">
        <v>65.89</v>
      </c>
      <c r="Q470" s="78"/>
      <c r="R470" s="78"/>
      <c r="HY470" s="55"/>
      <c r="HZ470" s="65"/>
      <c r="IA470" s="65"/>
      <c r="IB470" s="65"/>
      <c r="IC470" s="65"/>
      <c r="ID470" s="65"/>
      <c r="IF470" s="16"/>
      <c r="IG470" s="16" t="s">
        <v>92</v>
      </c>
      <c r="IH470" s="65"/>
      <c r="II470" s="16"/>
      <c r="IJ470" s="65"/>
      <c r="IK470" s="16"/>
      <c r="IL470" s="131"/>
      <c r="IM470" s="55"/>
      <c r="IO470" s="93"/>
      <c r="IP470" s="16"/>
    </row>
    <row r="471" spans="1:250" s="11" customFormat="1" ht="20.399999999999999" x14ac:dyDescent="0.3">
      <c r="A471" s="83"/>
      <c r="B471" s="68" t="s">
        <v>93</v>
      </c>
      <c r="C471" s="344" t="s">
        <v>94</v>
      </c>
      <c r="D471" s="344"/>
      <c r="E471" s="344"/>
      <c r="F471" s="344"/>
      <c r="G471" s="344"/>
      <c r="H471" s="69" t="s">
        <v>60</v>
      </c>
      <c r="I471" s="80">
        <v>0.01</v>
      </c>
      <c r="J471" s="70" t="s">
        <v>1402</v>
      </c>
      <c r="K471" s="79">
        <v>9.1874999999999998E-2</v>
      </c>
      <c r="L471" s="72"/>
      <c r="M471" s="70"/>
      <c r="N471" s="84">
        <v>554.75</v>
      </c>
      <c r="O471" s="70"/>
      <c r="P471" s="104">
        <v>50.97</v>
      </c>
      <c r="HY471" s="55"/>
      <c r="HZ471" s="65"/>
      <c r="IA471" s="65"/>
      <c r="IB471" s="65"/>
      <c r="IC471" s="65"/>
      <c r="ID471" s="65"/>
      <c r="IF471" s="16"/>
      <c r="IG471" s="16"/>
      <c r="IH471" s="65"/>
      <c r="II471" s="16"/>
      <c r="IJ471" s="65"/>
      <c r="IK471" s="16" t="s">
        <v>94</v>
      </c>
      <c r="IL471" s="131"/>
      <c r="IM471" s="55"/>
      <c r="IO471" s="93"/>
      <c r="IP471" s="16"/>
    </row>
    <row r="472" spans="1:250" s="11" customFormat="1" ht="14.4" x14ac:dyDescent="0.3">
      <c r="A472" s="67"/>
      <c r="B472" s="68" t="s">
        <v>80</v>
      </c>
      <c r="C472" s="344" t="s">
        <v>99</v>
      </c>
      <c r="D472" s="344"/>
      <c r="E472" s="344"/>
      <c r="F472" s="344"/>
      <c r="G472" s="344"/>
      <c r="H472" s="69"/>
      <c r="I472" s="70"/>
      <c r="J472" s="70"/>
      <c r="K472" s="70"/>
      <c r="L472" s="72"/>
      <c r="M472" s="70"/>
      <c r="N472" s="72"/>
      <c r="O472" s="70"/>
      <c r="P472" s="73">
        <v>1144.9000000000001</v>
      </c>
      <c r="HY472" s="55"/>
      <c r="HZ472" s="65"/>
      <c r="IA472" s="65"/>
      <c r="IB472" s="65"/>
      <c r="IC472" s="65"/>
      <c r="ID472" s="65"/>
      <c r="IF472" s="16" t="s">
        <v>99</v>
      </c>
      <c r="IG472" s="16"/>
      <c r="IH472" s="65"/>
      <c r="II472" s="16"/>
      <c r="IJ472" s="65"/>
      <c r="IK472" s="16"/>
      <c r="IL472" s="131"/>
      <c r="IM472" s="55"/>
      <c r="IO472" s="93"/>
      <c r="IP472" s="16"/>
    </row>
    <row r="473" spans="1:250" s="11" customFormat="1" ht="14.4" x14ac:dyDescent="0.3">
      <c r="A473" s="74"/>
      <c r="B473" s="68" t="s">
        <v>370</v>
      </c>
      <c r="C473" s="344" t="s">
        <v>371</v>
      </c>
      <c r="D473" s="344"/>
      <c r="E473" s="344"/>
      <c r="F473" s="344"/>
      <c r="G473" s="344"/>
      <c r="H473" s="69" t="s">
        <v>103</v>
      </c>
      <c r="I473" s="75">
        <v>0.2</v>
      </c>
      <c r="J473" s="70"/>
      <c r="K473" s="75">
        <v>1.4</v>
      </c>
      <c r="L473" s="81">
        <v>174.93</v>
      </c>
      <c r="M473" s="82">
        <v>1.1499999999999999</v>
      </c>
      <c r="N473" s="77">
        <v>201.17</v>
      </c>
      <c r="O473" s="70"/>
      <c r="P473" s="73">
        <v>281.64</v>
      </c>
      <c r="Q473" s="78"/>
      <c r="R473" s="78"/>
      <c r="HY473" s="55"/>
      <c r="HZ473" s="65"/>
      <c r="IA473" s="65"/>
      <c r="IB473" s="65"/>
      <c r="IC473" s="65"/>
      <c r="ID473" s="65"/>
      <c r="IF473" s="16"/>
      <c r="IG473" s="16" t="s">
        <v>371</v>
      </c>
      <c r="IH473" s="65"/>
      <c r="II473" s="16"/>
      <c r="IJ473" s="65"/>
      <c r="IK473" s="16"/>
      <c r="IL473" s="131"/>
      <c r="IM473" s="55"/>
      <c r="IO473" s="93"/>
      <c r="IP473" s="16"/>
    </row>
    <row r="474" spans="1:250" s="11" customFormat="1" ht="14.4" x14ac:dyDescent="0.3">
      <c r="A474" s="74"/>
      <c r="B474" s="68" t="s">
        <v>1159</v>
      </c>
      <c r="C474" s="344" t="s">
        <v>1158</v>
      </c>
      <c r="D474" s="344"/>
      <c r="E474" s="344"/>
      <c r="F474" s="344"/>
      <c r="G474" s="344"/>
      <c r="H474" s="69" t="s">
        <v>103</v>
      </c>
      <c r="I474" s="80">
        <v>0.56000000000000005</v>
      </c>
      <c r="J474" s="70"/>
      <c r="K474" s="80">
        <v>3.92</v>
      </c>
      <c r="L474" s="81">
        <v>138.5</v>
      </c>
      <c r="M474" s="82">
        <v>1.59</v>
      </c>
      <c r="N474" s="77">
        <v>220.22</v>
      </c>
      <c r="O474" s="70"/>
      <c r="P474" s="73">
        <v>863.26</v>
      </c>
      <c r="Q474" s="78"/>
      <c r="R474" s="78"/>
      <c r="HY474" s="55"/>
      <c r="HZ474" s="65"/>
      <c r="IA474" s="65"/>
      <c r="IB474" s="65"/>
      <c r="IC474" s="65"/>
      <c r="ID474" s="65"/>
      <c r="IF474" s="16"/>
      <c r="IG474" s="16" t="s">
        <v>1158</v>
      </c>
      <c r="IH474" s="65"/>
      <c r="II474" s="16"/>
      <c r="IJ474" s="65"/>
      <c r="IK474" s="16"/>
      <c r="IL474" s="131"/>
      <c r="IM474" s="55"/>
      <c r="IO474" s="93"/>
      <c r="IP474" s="16"/>
    </row>
    <row r="475" spans="1:250" s="11" customFormat="1" ht="14.4" x14ac:dyDescent="0.3">
      <c r="A475" s="85" t="s">
        <v>69</v>
      </c>
      <c r="B475" s="86" t="s">
        <v>1511</v>
      </c>
      <c r="C475" s="371" t="s">
        <v>1510</v>
      </c>
      <c r="D475" s="371"/>
      <c r="E475" s="371"/>
      <c r="F475" s="371"/>
      <c r="G475" s="371"/>
      <c r="H475" s="87" t="s">
        <v>153</v>
      </c>
      <c r="I475" s="114">
        <v>1</v>
      </c>
      <c r="J475" s="89"/>
      <c r="K475" s="114">
        <v>7</v>
      </c>
      <c r="L475" s="91"/>
      <c r="M475" s="89"/>
      <c r="N475" s="91"/>
      <c r="O475" s="89"/>
      <c r="P475" s="92"/>
      <c r="HY475" s="55"/>
      <c r="HZ475" s="65"/>
      <c r="IA475" s="65"/>
      <c r="IB475" s="65"/>
      <c r="IC475" s="65"/>
      <c r="ID475" s="65"/>
      <c r="IF475" s="16"/>
      <c r="IG475" s="16"/>
      <c r="IH475" s="65"/>
      <c r="II475" s="16"/>
      <c r="IJ475" s="65"/>
      <c r="IK475" s="16"/>
      <c r="IL475" s="131"/>
      <c r="IM475" s="55"/>
      <c r="IO475" s="93" t="s">
        <v>1510</v>
      </c>
      <c r="IP475" s="16"/>
    </row>
    <row r="476" spans="1:250" s="11" customFormat="1" ht="14.4" x14ac:dyDescent="0.3">
      <c r="A476" s="94"/>
      <c r="B476" s="95"/>
      <c r="C476" s="372" t="s">
        <v>73</v>
      </c>
      <c r="D476" s="372"/>
      <c r="E476" s="372"/>
      <c r="F476" s="372"/>
      <c r="G476" s="372"/>
      <c r="H476" s="58"/>
      <c r="I476" s="59"/>
      <c r="J476" s="59"/>
      <c r="K476" s="59"/>
      <c r="L476" s="62"/>
      <c r="M476" s="59"/>
      <c r="N476" s="96"/>
      <c r="O476" s="59"/>
      <c r="P476" s="97">
        <v>5906.43</v>
      </c>
      <c r="Q476" s="78"/>
      <c r="R476" s="78"/>
      <c r="HY476" s="55"/>
      <c r="HZ476" s="65"/>
      <c r="IA476" s="65"/>
      <c r="IB476" s="65"/>
      <c r="IC476" s="65"/>
      <c r="ID476" s="65"/>
      <c r="IF476" s="16"/>
      <c r="IG476" s="16"/>
      <c r="IH476" s="65" t="s">
        <v>73</v>
      </c>
      <c r="II476" s="16"/>
      <c r="IJ476" s="65"/>
      <c r="IK476" s="16"/>
      <c r="IL476" s="131"/>
      <c r="IM476" s="55"/>
      <c r="IO476" s="93"/>
      <c r="IP476" s="16"/>
    </row>
    <row r="477" spans="1:250" s="11" customFormat="1" ht="14.4" x14ac:dyDescent="0.3">
      <c r="A477" s="83"/>
      <c r="B477" s="68"/>
      <c r="C477" s="344" t="s">
        <v>74</v>
      </c>
      <c r="D477" s="344"/>
      <c r="E477" s="344"/>
      <c r="F477" s="344"/>
      <c r="G477" s="344"/>
      <c r="H477" s="69"/>
      <c r="I477" s="70"/>
      <c r="J477" s="70"/>
      <c r="K477" s="70"/>
      <c r="L477" s="72"/>
      <c r="M477" s="70"/>
      <c r="N477" s="72"/>
      <c r="O477" s="70"/>
      <c r="P477" s="73">
        <v>4687.5</v>
      </c>
      <c r="HY477" s="55"/>
      <c r="HZ477" s="65"/>
      <c r="IA477" s="65"/>
      <c r="IB477" s="65"/>
      <c r="IC477" s="65"/>
      <c r="ID477" s="65"/>
      <c r="IF477" s="16"/>
      <c r="IG477" s="16"/>
      <c r="IH477" s="65"/>
      <c r="II477" s="16" t="s">
        <v>74</v>
      </c>
      <c r="IJ477" s="65"/>
      <c r="IK477" s="16"/>
      <c r="IL477" s="131"/>
      <c r="IM477" s="55"/>
      <c r="IO477" s="93"/>
      <c r="IP477" s="16"/>
    </row>
    <row r="478" spans="1:250" s="11" customFormat="1" ht="30.6" x14ac:dyDescent="0.3">
      <c r="A478" s="83"/>
      <c r="B478" s="68" t="s">
        <v>272</v>
      </c>
      <c r="C478" s="344" t="s">
        <v>273</v>
      </c>
      <c r="D478" s="344"/>
      <c r="E478" s="344"/>
      <c r="F478" s="344"/>
      <c r="G478" s="344"/>
      <c r="H478" s="69" t="s">
        <v>75</v>
      </c>
      <c r="I478" s="98">
        <v>121</v>
      </c>
      <c r="J478" s="75">
        <v>0.9</v>
      </c>
      <c r="K478" s="75">
        <v>108.9</v>
      </c>
      <c r="L478" s="72"/>
      <c r="M478" s="70"/>
      <c r="N478" s="72"/>
      <c r="O478" s="70"/>
      <c r="P478" s="73">
        <v>5104.6899999999996</v>
      </c>
      <c r="HY478" s="55"/>
      <c r="HZ478" s="65"/>
      <c r="IA478" s="65"/>
      <c r="IB478" s="65"/>
      <c r="IC478" s="65"/>
      <c r="ID478" s="65"/>
      <c r="IF478" s="16"/>
      <c r="IG478" s="16"/>
      <c r="IH478" s="65"/>
      <c r="II478" s="16" t="s">
        <v>273</v>
      </c>
      <c r="IJ478" s="65"/>
      <c r="IK478" s="16"/>
      <c r="IL478" s="131"/>
      <c r="IM478" s="55"/>
      <c r="IO478" s="93"/>
      <c r="IP478" s="16"/>
    </row>
    <row r="479" spans="1:250" s="11" customFormat="1" ht="30.6" x14ac:dyDescent="0.3">
      <c r="A479" s="83"/>
      <c r="B479" s="68" t="s">
        <v>274</v>
      </c>
      <c r="C479" s="344" t="s">
        <v>275</v>
      </c>
      <c r="D479" s="344"/>
      <c r="E479" s="344"/>
      <c r="F479" s="344"/>
      <c r="G479" s="344"/>
      <c r="H479" s="69" t="s">
        <v>75</v>
      </c>
      <c r="I479" s="98">
        <v>72</v>
      </c>
      <c r="J479" s="80">
        <v>0.85</v>
      </c>
      <c r="K479" s="75">
        <v>61.2</v>
      </c>
      <c r="L479" s="72"/>
      <c r="M479" s="70"/>
      <c r="N479" s="72"/>
      <c r="O479" s="70"/>
      <c r="P479" s="73">
        <v>2868.75</v>
      </c>
      <c r="HY479" s="55"/>
      <c r="HZ479" s="65"/>
      <c r="IA479" s="65"/>
      <c r="IB479" s="65"/>
      <c r="IC479" s="65"/>
      <c r="ID479" s="65"/>
      <c r="IF479" s="16"/>
      <c r="IG479" s="16"/>
      <c r="IH479" s="65"/>
      <c r="II479" s="16" t="s">
        <v>275</v>
      </c>
      <c r="IJ479" s="65"/>
      <c r="IK479" s="16"/>
      <c r="IL479" s="131"/>
      <c r="IM479" s="55"/>
      <c r="IO479" s="93"/>
      <c r="IP479" s="16"/>
    </row>
    <row r="480" spans="1:250" s="11" customFormat="1" ht="14.4" x14ac:dyDescent="0.3">
      <c r="A480" s="99"/>
      <c r="B480" s="100"/>
      <c r="C480" s="372" t="s">
        <v>76</v>
      </c>
      <c r="D480" s="372"/>
      <c r="E480" s="372"/>
      <c r="F480" s="372"/>
      <c r="G480" s="372"/>
      <c r="H480" s="58"/>
      <c r="I480" s="59"/>
      <c r="J480" s="59"/>
      <c r="K480" s="59"/>
      <c r="L480" s="62"/>
      <c r="M480" s="59"/>
      <c r="N480" s="96">
        <v>1982.84</v>
      </c>
      <c r="O480" s="59"/>
      <c r="P480" s="97">
        <v>13879.87</v>
      </c>
      <c r="HY480" s="55"/>
      <c r="HZ480" s="65"/>
      <c r="IA480" s="65"/>
      <c r="IB480" s="65"/>
      <c r="IC480" s="65"/>
      <c r="ID480" s="65"/>
      <c r="IF480" s="16"/>
      <c r="IG480" s="16"/>
      <c r="IH480" s="65"/>
      <c r="II480" s="16"/>
      <c r="IJ480" s="65" t="s">
        <v>76</v>
      </c>
      <c r="IK480" s="16"/>
      <c r="IL480" s="131"/>
      <c r="IM480" s="55"/>
      <c r="IO480" s="93"/>
      <c r="IP480" s="16"/>
    </row>
    <row r="481" spans="1:250" s="11" customFormat="1" ht="30.6" x14ac:dyDescent="0.3">
      <c r="A481" s="56" t="s">
        <v>185</v>
      </c>
      <c r="B481" s="57" t="s">
        <v>1509</v>
      </c>
      <c r="C481" s="373" t="s">
        <v>1508</v>
      </c>
      <c r="D481" s="373"/>
      <c r="E481" s="373"/>
      <c r="F481" s="373"/>
      <c r="G481" s="373"/>
      <c r="H481" s="58" t="s">
        <v>153</v>
      </c>
      <c r="I481" s="59">
        <v>2</v>
      </c>
      <c r="J481" s="60">
        <v>1</v>
      </c>
      <c r="K481" s="60">
        <v>2</v>
      </c>
      <c r="L481" s="62"/>
      <c r="M481" s="59"/>
      <c r="N481" s="132">
        <v>1822.1</v>
      </c>
      <c r="O481" s="59"/>
      <c r="P481" s="97">
        <v>3644.2</v>
      </c>
      <c r="HY481" s="55"/>
      <c r="HZ481" s="65" t="s">
        <v>1508</v>
      </c>
      <c r="IA481" s="65" t="s">
        <v>4</v>
      </c>
      <c r="IB481" s="65" t="s">
        <v>4</v>
      </c>
      <c r="IC481" s="65" t="s">
        <v>4</v>
      </c>
      <c r="ID481" s="65" t="s">
        <v>4</v>
      </c>
      <c r="IF481" s="16"/>
      <c r="IG481" s="16"/>
      <c r="IH481" s="65"/>
      <c r="II481" s="16"/>
      <c r="IJ481" s="65"/>
      <c r="IK481" s="16"/>
      <c r="IL481" s="131"/>
      <c r="IM481" s="55"/>
      <c r="IO481" s="93"/>
      <c r="IP481" s="16"/>
    </row>
    <row r="482" spans="1:250" s="11" customFormat="1" ht="14.4" x14ac:dyDescent="0.3">
      <c r="A482" s="99"/>
      <c r="B482" s="100"/>
      <c r="C482" s="372" t="s">
        <v>76</v>
      </c>
      <c r="D482" s="372"/>
      <c r="E482" s="372"/>
      <c r="F482" s="372"/>
      <c r="G482" s="372"/>
      <c r="H482" s="58"/>
      <c r="I482" s="59"/>
      <c r="J482" s="59"/>
      <c r="K482" s="59"/>
      <c r="L482" s="62"/>
      <c r="M482" s="59"/>
      <c r="N482" s="62"/>
      <c r="O482" s="59"/>
      <c r="P482" s="97">
        <v>3644.2</v>
      </c>
      <c r="HY482" s="55"/>
      <c r="HZ482" s="65"/>
      <c r="IA482" s="65"/>
      <c r="IB482" s="65"/>
      <c r="IC482" s="65"/>
      <c r="ID482" s="65"/>
      <c r="IF482" s="16"/>
      <c r="IG482" s="16"/>
      <c r="IH482" s="65"/>
      <c r="II482" s="16"/>
      <c r="IJ482" s="65" t="s">
        <v>76</v>
      </c>
      <c r="IK482" s="16"/>
      <c r="IL482" s="131"/>
      <c r="IM482" s="55"/>
      <c r="IO482" s="93"/>
      <c r="IP482" s="16"/>
    </row>
    <row r="483" spans="1:250" s="11" customFormat="1" ht="30.6" x14ac:dyDescent="0.3">
      <c r="A483" s="56" t="s">
        <v>186</v>
      </c>
      <c r="B483" s="57" t="s">
        <v>1565</v>
      </c>
      <c r="C483" s="373" t="s">
        <v>1564</v>
      </c>
      <c r="D483" s="373"/>
      <c r="E483" s="373"/>
      <c r="F483" s="373"/>
      <c r="G483" s="373"/>
      <c r="H483" s="58" t="s">
        <v>153</v>
      </c>
      <c r="I483" s="59">
        <v>3</v>
      </c>
      <c r="J483" s="60">
        <v>1</v>
      </c>
      <c r="K483" s="60">
        <v>3</v>
      </c>
      <c r="L483" s="62"/>
      <c r="M483" s="59"/>
      <c r="N483" s="132">
        <v>1688.89</v>
      </c>
      <c r="O483" s="59"/>
      <c r="P483" s="97">
        <v>5066.67</v>
      </c>
      <c r="HY483" s="55"/>
      <c r="HZ483" s="65" t="s">
        <v>1564</v>
      </c>
      <c r="IA483" s="65" t="s">
        <v>4</v>
      </c>
      <c r="IB483" s="65" t="s">
        <v>4</v>
      </c>
      <c r="IC483" s="65" t="s">
        <v>4</v>
      </c>
      <c r="ID483" s="65" t="s">
        <v>4</v>
      </c>
      <c r="IF483" s="16"/>
      <c r="IG483" s="16"/>
      <c r="IH483" s="65"/>
      <c r="II483" s="16"/>
      <c r="IJ483" s="65"/>
      <c r="IK483" s="16"/>
      <c r="IL483" s="131"/>
      <c r="IM483" s="55"/>
      <c r="IO483" s="93"/>
      <c r="IP483" s="16"/>
    </row>
    <row r="484" spans="1:250" s="11" customFormat="1" ht="14.4" x14ac:dyDescent="0.3">
      <c r="A484" s="99"/>
      <c r="B484" s="100"/>
      <c r="C484" s="372" t="s">
        <v>76</v>
      </c>
      <c r="D484" s="372"/>
      <c r="E484" s="372"/>
      <c r="F484" s="372"/>
      <c r="G484" s="372"/>
      <c r="H484" s="58"/>
      <c r="I484" s="59"/>
      <c r="J484" s="59"/>
      <c r="K484" s="59"/>
      <c r="L484" s="62"/>
      <c r="M484" s="59"/>
      <c r="N484" s="62"/>
      <c r="O484" s="59"/>
      <c r="P484" s="97">
        <v>5066.67</v>
      </c>
      <c r="HY484" s="55"/>
      <c r="HZ484" s="65"/>
      <c r="IA484" s="65"/>
      <c r="IB484" s="65"/>
      <c r="IC484" s="65"/>
      <c r="ID484" s="65"/>
      <c r="IF484" s="16"/>
      <c r="IG484" s="16"/>
      <c r="IH484" s="65"/>
      <c r="II484" s="16"/>
      <c r="IJ484" s="65" t="s">
        <v>76</v>
      </c>
      <c r="IK484" s="16"/>
      <c r="IL484" s="131"/>
      <c r="IM484" s="55"/>
      <c r="IO484" s="93"/>
      <c r="IP484" s="16"/>
    </row>
    <row r="485" spans="1:250" s="11" customFormat="1" ht="30.6" x14ac:dyDescent="0.3">
      <c r="A485" s="56" t="s">
        <v>187</v>
      </c>
      <c r="B485" s="57" t="s">
        <v>1563</v>
      </c>
      <c r="C485" s="373" t="s">
        <v>1562</v>
      </c>
      <c r="D485" s="373"/>
      <c r="E485" s="373"/>
      <c r="F485" s="373"/>
      <c r="G485" s="373"/>
      <c r="H485" s="58" t="s">
        <v>153</v>
      </c>
      <c r="I485" s="59">
        <v>2</v>
      </c>
      <c r="J485" s="60">
        <v>1</v>
      </c>
      <c r="K485" s="60">
        <v>2</v>
      </c>
      <c r="L485" s="62"/>
      <c r="M485" s="59"/>
      <c r="N485" s="132">
        <v>1174.01</v>
      </c>
      <c r="O485" s="59"/>
      <c r="P485" s="97">
        <v>2348.02</v>
      </c>
      <c r="HY485" s="55"/>
      <c r="HZ485" s="65" t="s">
        <v>1562</v>
      </c>
      <c r="IA485" s="65" t="s">
        <v>4</v>
      </c>
      <c r="IB485" s="65" t="s">
        <v>4</v>
      </c>
      <c r="IC485" s="65" t="s">
        <v>4</v>
      </c>
      <c r="ID485" s="65" t="s">
        <v>4</v>
      </c>
      <c r="IF485" s="16"/>
      <c r="IG485" s="16"/>
      <c r="IH485" s="65"/>
      <c r="II485" s="16"/>
      <c r="IJ485" s="65"/>
      <c r="IK485" s="16"/>
      <c r="IL485" s="131"/>
      <c r="IM485" s="55"/>
      <c r="IO485" s="93"/>
      <c r="IP485" s="16"/>
    </row>
    <row r="486" spans="1:250" s="11" customFormat="1" ht="14.4" x14ac:dyDescent="0.3">
      <c r="A486" s="99"/>
      <c r="B486" s="100"/>
      <c r="C486" s="372" t="s">
        <v>76</v>
      </c>
      <c r="D486" s="372"/>
      <c r="E486" s="372"/>
      <c r="F486" s="372"/>
      <c r="G486" s="372"/>
      <c r="H486" s="58"/>
      <c r="I486" s="59"/>
      <c r="J486" s="59"/>
      <c r="K486" s="59"/>
      <c r="L486" s="62"/>
      <c r="M486" s="59"/>
      <c r="N486" s="62"/>
      <c r="O486" s="59"/>
      <c r="P486" s="97">
        <v>2348.02</v>
      </c>
      <c r="HY486" s="55"/>
      <c r="HZ486" s="65"/>
      <c r="IA486" s="65"/>
      <c r="IB486" s="65"/>
      <c r="IC486" s="65"/>
      <c r="ID486" s="65"/>
      <c r="IF486" s="16"/>
      <c r="IG486" s="16"/>
      <c r="IH486" s="65"/>
      <c r="II486" s="16"/>
      <c r="IJ486" s="65" t="s">
        <v>76</v>
      </c>
      <c r="IK486" s="16"/>
      <c r="IL486" s="131"/>
      <c r="IM486" s="55"/>
      <c r="IO486" s="93"/>
      <c r="IP486" s="16"/>
    </row>
    <row r="487" spans="1:250" s="11" customFormat="1" ht="30.6" x14ac:dyDescent="0.3">
      <c r="A487" s="56" t="s">
        <v>192</v>
      </c>
      <c r="B487" s="57" t="s">
        <v>1505</v>
      </c>
      <c r="C487" s="373" t="s">
        <v>1504</v>
      </c>
      <c r="D487" s="373"/>
      <c r="E487" s="373"/>
      <c r="F487" s="373"/>
      <c r="G487" s="373"/>
      <c r="H487" s="58" t="s">
        <v>58</v>
      </c>
      <c r="I487" s="59">
        <v>5.9799999999999999E-2</v>
      </c>
      <c r="J487" s="60">
        <v>1</v>
      </c>
      <c r="K487" s="61">
        <v>5.9799999999999999E-2</v>
      </c>
      <c r="L487" s="62"/>
      <c r="M487" s="59"/>
      <c r="N487" s="63"/>
      <c r="O487" s="59"/>
      <c r="P487" s="64"/>
      <c r="HY487" s="55"/>
      <c r="HZ487" s="65" t="s">
        <v>1504</v>
      </c>
      <c r="IA487" s="65" t="s">
        <v>4</v>
      </c>
      <c r="IB487" s="65" t="s">
        <v>4</v>
      </c>
      <c r="IC487" s="65" t="s">
        <v>4</v>
      </c>
      <c r="ID487" s="65" t="s">
        <v>4</v>
      </c>
      <c r="IF487" s="16"/>
      <c r="IG487" s="16"/>
      <c r="IH487" s="65"/>
      <c r="II487" s="16"/>
      <c r="IJ487" s="65"/>
      <c r="IK487" s="16"/>
      <c r="IL487" s="131"/>
      <c r="IM487" s="55"/>
      <c r="IO487" s="93"/>
      <c r="IP487" s="16"/>
    </row>
    <row r="488" spans="1:250" s="11" customFormat="1" ht="14.4" x14ac:dyDescent="0.3">
      <c r="A488" s="66"/>
      <c r="B488" s="15"/>
      <c r="C488" s="339" t="s">
        <v>1561</v>
      </c>
      <c r="D488" s="339"/>
      <c r="E488" s="339"/>
      <c r="F488" s="339"/>
      <c r="G488" s="339"/>
      <c r="H488" s="339"/>
      <c r="I488" s="339"/>
      <c r="J488" s="339"/>
      <c r="K488" s="339"/>
      <c r="L488" s="339"/>
      <c r="M488" s="339"/>
      <c r="N488" s="339"/>
      <c r="O488" s="339"/>
      <c r="P488" s="374"/>
      <c r="HY488" s="55"/>
      <c r="HZ488" s="65"/>
      <c r="IA488" s="65"/>
      <c r="IB488" s="65"/>
      <c r="IC488" s="65"/>
      <c r="ID488" s="65"/>
      <c r="IE488" s="3" t="s">
        <v>1561</v>
      </c>
      <c r="IF488" s="16"/>
      <c r="IG488" s="16"/>
      <c r="IH488" s="65"/>
      <c r="II488" s="16"/>
      <c r="IJ488" s="65"/>
      <c r="IK488" s="16"/>
      <c r="IL488" s="131"/>
      <c r="IM488" s="55"/>
      <c r="IO488" s="93"/>
      <c r="IP488" s="16"/>
    </row>
    <row r="489" spans="1:250" s="11" customFormat="1" ht="14.4" x14ac:dyDescent="0.3">
      <c r="A489" s="110"/>
      <c r="B489" s="95" t="s">
        <v>1407</v>
      </c>
      <c r="C489" s="375" t="s">
        <v>1406</v>
      </c>
      <c r="D489" s="375"/>
      <c r="E489" s="375"/>
      <c r="F489" s="375"/>
      <c r="G489" s="375"/>
      <c r="H489" s="375"/>
      <c r="I489" s="375"/>
      <c r="J489" s="375"/>
      <c r="K489" s="375"/>
      <c r="L489" s="375"/>
      <c r="M489" s="375"/>
      <c r="N489" s="375"/>
      <c r="O489" s="375"/>
      <c r="P489" s="376"/>
      <c r="HY489" s="55"/>
      <c r="HZ489" s="65"/>
      <c r="IA489" s="65"/>
      <c r="IB489" s="65"/>
      <c r="IC489" s="65"/>
      <c r="ID489" s="65"/>
      <c r="IF489" s="16"/>
      <c r="IG489" s="16"/>
      <c r="IH489" s="65"/>
      <c r="II489" s="16"/>
      <c r="IJ489" s="65"/>
      <c r="IK489" s="16"/>
      <c r="IL489" s="131"/>
      <c r="IM489" s="55"/>
      <c r="IN489" s="3" t="s">
        <v>1406</v>
      </c>
      <c r="IO489" s="93"/>
      <c r="IP489" s="16"/>
    </row>
    <row r="490" spans="1:250" s="11" customFormat="1" ht="14.4" x14ac:dyDescent="0.3">
      <c r="A490" s="110"/>
      <c r="B490" s="95" t="s">
        <v>1405</v>
      </c>
      <c r="C490" s="375" t="s">
        <v>1404</v>
      </c>
      <c r="D490" s="375"/>
      <c r="E490" s="375"/>
      <c r="F490" s="375"/>
      <c r="G490" s="375"/>
      <c r="H490" s="375"/>
      <c r="I490" s="375"/>
      <c r="J490" s="375"/>
      <c r="K490" s="375"/>
      <c r="L490" s="375"/>
      <c r="M490" s="375"/>
      <c r="N490" s="375"/>
      <c r="O490" s="375"/>
      <c r="P490" s="376"/>
      <c r="HY490" s="55"/>
      <c r="HZ490" s="65"/>
      <c r="IA490" s="65"/>
      <c r="IB490" s="65"/>
      <c r="IC490" s="65"/>
      <c r="ID490" s="65"/>
      <c r="IF490" s="16"/>
      <c r="IG490" s="16"/>
      <c r="IH490" s="65"/>
      <c r="II490" s="16"/>
      <c r="IJ490" s="65"/>
      <c r="IK490" s="16"/>
      <c r="IL490" s="131"/>
      <c r="IM490" s="55"/>
      <c r="IN490" s="3" t="s">
        <v>1404</v>
      </c>
      <c r="IO490" s="93"/>
      <c r="IP490" s="16"/>
    </row>
    <row r="491" spans="1:250" s="11" customFormat="1" ht="20.399999999999999" x14ac:dyDescent="0.3">
      <c r="A491" s="110"/>
      <c r="B491" s="95" t="s">
        <v>1085</v>
      </c>
      <c r="C491" s="375" t="s">
        <v>1084</v>
      </c>
      <c r="D491" s="375"/>
      <c r="E491" s="375"/>
      <c r="F491" s="375"/>
      <c r="G491" s="375"/>
      <c r="H491" s="375"/>
      <c r="I491" s="375"/>
      <c r="J491" s="375"/>
      <c r="K491" s="375"/>
      <c r="L491" s="375"/>
      <c r="M491" s="375"/>
      <c r="N491" s="375"/>
      <c r="O491" s="375"/>
      <c r="P491" s="376"/>
      <c r="HY491" s="55"/>
      <c r="HZ491" s="65"/>
      <c r="IA491" s="65"/>
      <c r="IB491" s="65"/>
      <c r="IC491" s="65"/>
      <c r="ID491" s="65"/>
      <c r="IF491" s="16"/>
      <c r="IG491" s="16"/>
      <c r="IH491" s="65"/>
      <c r="II491" s="16"/>
      <c r="IJ491" s="65"/>
      <c r="IK491" s="16"/>
      <c r="IL491" s="131"/>
      <c r="IM491" s="55"/>
      <c r="IN491" s="3" t="s">
        <v>1084</v>
      </c>
      <c r="IO491" s="93"/>
      <c r="IP491" s="16"/>
    </row>
    <row r="492" spans="1:250" s="11" customFormat="1" ht="14.4" x14ac:dyDescent="0.3">
      <c r="A492" s="67"/>
      <c r="B492" s="68" t="s">
        <v>57</v>
      </c>
      <c r="C492" s="344" t="s">
        <v>59</v>
      </c>
      <c r="D492" s="344"/>
      <c r="E492" s="344"/>
      <c r="F492" s="344"/>
      <c r="G492" s="344"/>
      <c r="H492" s="69" t="s">
        <v>60</v>
      </c>
      <c r="I492" s="70"/>
      <c r="J492" s="70"/>
      <c r="K492" s="111">
        <v>7.0264647</v>
      </c>
      <c r="L492" s="72"/>
      <c r="M492" s="70"/>
      <c r="N492" s="72"/>
      <c r="O492" s="70"/>
      <c r="P492" s="73">
        <v>3548.86</v>
      </c>
      <c r="HY492" s="55"/>
      <c r="HZ492" s="65"/>
      <c r="IA492" s="65"/>
      <c r="IB492" s="65"/>
      <c r="IC492" s="65"/>
      <c r="ID492" s="65"/>
      <c r="IF492" s="16" t="s">
        <v>59</v>
      </c>
      <c r="IG492" s="16"/>
      <c r="IH492" s="65"/>
      <c r="II492" s="16"/>
      <c r="IJ492" s="65"/>
      <c r="IK492" s="16"/>
      <c r="IL492" s="131"/>
      <c r="IM492" s="55"/>
      <c r="IO492" s="93"/>
      <c r="IP492" s="16"/>
    </row>
    <row r="493" spans="1:250" s="11" customFormat="1" ht="20.399999999999999" x14ac:dyDescent="0.3">
      <c r="A493" s="74"/>
      <c r="B493" s="68" t="s">
        <v>85</v>
      </c>
      <c r="C493" s="344" t="s">
        <v>86</v>
      </c>
      <c r="D493" s="344"/>
      <c r="E493" s="344"/>
      <c r="F493" s="344"/>
      <c r="G493" s="344"/>
      <c r="H493" s="69" t="s">
        <v>60</v>
      </c>
      <c r="I493" s="75">
        <v>91.8</v>
      </c>
      <c r="J493" s="70" t="s">
        <v>1403</v>
      </c>
      <c r="K493" s="111">
        <v>7.0264647</v>
      </c>
      <c r="L493" s="10"/>
      <c r="M493" s="76"/>
      <c r="N493" s="77">
        <v>505.07</v>
      </c>
      <c r="O493" s="70"/>
      <c r="P493" s="73">
        <v>3548.86</v>
      </c>
      <c r="Q493" s="78"/>
      <c r="R493" s="78"/>
      <c r="HY493" s="55"/>
      <c r="HZ493" s="65"/>
      <c r="IA493" s="65"/>
      <c r="IB493" s="65"/>
      <c r="IC493" s="65"/>
      <c r="ID493" s="65"/>
      <c r="IF493" s="16"/>
      <c r="IG493" s="16" t="s">
        <v>86</v>
      </c>
      <c r="IH493" s="65"/>
      <c r="II493" s="16"/>
      <c r="IJ493" s="65"/>
      <c r="IK493" s="16"/>
      <c r="IL493" s="131"/>
      <c r="IM493" s="55"/>
      <c r="IO493" s="93"/>
      <c r="IP493" s="16"/>
    </row>
    <row r="494" spans="1:250" s="11" customFormat="1" ht="14.4" x14ac:dyDescent="0.3">
      <c r="A494" s="67"/>
      <c r="B494" s="68" t="s">
        <v>61</v>
      </c>
      <c r="C494" s="344" t="s">
        <v>62</v>
      </c>
      <c r="D494" s="344"/>
      <c r="E494" s="344"/>
      <c r="F494" s="344"/>
      <c r="G494" s="344"/>
      <c r="H494" s="69"/>
      <c r="I494" s="70"/>
      <c r="J494" s="70"/>
      <c r="K494" s="70"/>
      <c r="L494" s="72"/>
      <c r="M494" s="70"/>
      <c r="N494" s="72"/>
      <c r="O494" s="70"/>
      <c r="P494" s="104">
        <v>63.26</v>
      </c>
      <c r="HY494" s="55"/>
      <c r="HZ494" s="65"/>
      <c r="IA494" s="65"/>
      <c r="IB494" s="65"/>
      <c r="IC494" s="65"/>
      <c r="ID494" s="65"/>
      <c r="IF494" s="16" t="s">
        <v>62</v>
      </c>
      <c r="IG494" s="16"/>
      <c r="IH494" s="65"/>
      <c r="II494" s="16"/>
      <c r="IJ494" s="65"/>
      <c r="IK494" s="16"/>
      <c r="IL494" s="131"/>
      <c r="IM494" s="55"/>
      <c r="IO494" s="93"/>
      <c r="IP494" s="16"/>
    </row>
    <row r="495" spans="1:250" s="11" customFormat="1" ht="14.4" x14ac:dyDescent="0.3">
      <c r="A495" s="67"/>
      <c r="B495" s="68"/>
      <c r="C495" s="344" t="s">
        <v>63</v>
      </c>
      <c r="D495" s="344"/>
      <c r="E495" s="344"/>
      <c r="F495" s="344"/>
      <c r="G495" s="344"/>
      <c r="H495" s="69" t="s">
        <v>60</v>
      </c>
      <c r="I495" s="70"/>
      <c r="J495" s="70"/>
      <c r="K495" s="111">
        <v>5.1016899999999997E-2</v>
      </c>
      <c r="L495" s="72"/>
      <c r="M495" s="70"/>
      <c r="N495" s="72"/>
      <c r="O495" s="70"/>
      <c r="P495" s="104">
        <v>32.19</v>
      </c>
      <c r="HY495" s="55"/>
      <c r="HZ495" s="65"/>
      <c r="IA495" s="65"/>
      <c r="IB495" s="65"/>
      <c r="IC495" s="65"/>
      <c r="ID495" s="65"/>
      <c r="IF495" s="16" t="s">
        <v>63</v>
      </c>
      <c r="IG495" s="16"/>
      <c r="IH495" s="65"/>
      <c r="II495" s="16"/>
      <c r="IJ495" s="65"/>
      <c r="IK495" s="16"/>
      <c r="IL495" s="131"/>
      <c r="IM495" s="55"/>
      <c r="IO495" s="93"/>
      <c r="IP495" s="16"/>
    </row>
    <row r="496" spans="1:250" s="11" customFormat="1" ht="20.399999999999999" x14ac:dyDescent="0.3">
      <c r="A496" s="74"/>
      <c r="B496" s="68" t="s">
        <v>87</v>
      </c>
      <c r="C496" s="344" t="s">
        <v>88</v>
      </c>
      <c r="D496" s="344"/>
      <c r="E496" s="344"/>
      <c r="F496" s="344"/>
      <c r="G496" s="344"/>
      <c r="H496" s="69" t="s">
        <v>66</v>
      </c>
      <c r="I496" s="80">
        <v>0.26</v>
      </c>
      <c r="J496" s="70" t="s">
        <v>1402</v>
      </c>
      <c r="K496" s="111">
        <v>2.0406799999999999E-2</v>
      </c>
      <c r="L496" s="10"/>
      <c r="M496" s="76"/>
      <c r="N496" s="77">
        <v>1740.53</v>
      </c>
      <c r="O496" s="70"/>
      <c r="P496" s="73">
        <v>35.520000000000003</v>
      </c>
      <c r="Q496" s="78"/>
      <c r="R496" s="78"/>
      <c r="HY496" s="55"/>
      <c r="HZ496" s="65"/>
      <c r="IA496" s="65"/>
      <c r="IB496" s="65"/>
      <c r="IC496" s="65"/>
      <c r="ID496" s="65"/>
      <c r="IF496" s="16"/>
      <c r="IG496" s="16" t="s">
        <v>88</v>
      </c>
      <c r="IH496" s="65"/>
      <c r="II496" s="16"/>
      <c r="IJ496" s="65"/>
      <c r="IK496" s="16"/>
      <c r="IL496" s="131"/>
      <c r="IM496" s="55"/>
      <c r="IO496" s="93"/>
      <c r="IP496" s="16"/>
    </row>
    <row r="497" spans="1:250" s="11" customFormat="1" ht="20.399999999999999" x14ac:dyDescent="0.3">
      <c r="A497" s="83"/>
      <c r="B497" s="68" t="s">
        <v>89</v>
      </c>
      <c r="C497" s="344" t="s">
        <v>90</v>
      </c>
      <c r="D497" s="344"/>
      <c r="E497" s="344"/>
      <c r="F497" s="344"/>
      <c r="G497" s="344"/>
      <c r="H497" s="69" t="s">
        <v>60</v>
      </c>
      <c r="I497" s="80">
        <v>0.26</v>
      </c>
      <c r="J497" s="70" t="s">
        <v>1402</v>
      </c>
      <c r="K497" s="111">
        <v>2.0406799999999999E-2</v>
      </c>
      <c r="L497" s="72"/>
      <c r="M497" s="70"/>
      <c r="N497" s="84">
        <v>745.18</v>
      </c>
      <c r="O497" s="70"/>
      <c r="P497" s="104">
        <v>15.21</v>
      </c>
      <c r="HY497" s="55"/>
      <c r="HZ497" s="65"/>
      <c r="IA497" s="65"/>
      <c r="IB497" s="65"/>
      <c r="IC497" s="65"/>
      <c r="ID497" s="65"/>
      <c r="IF497" s="16"/>
      <c r="IG497" s="16"/>
      <c r="IH497" s="65"/>
      <c r="II497" s="16"/>
      <c r="IJ497" s="65"/>
      <c r="IK497" s="16" t="s">
        <v>90</v>
      </c>
      <c r="IL497" s="131"/>
      <c r="IM497" s="55"/>
      <c r="IO497" s="93"/>
      <c r="IP497" s="16"/>
    </row>
    <row r="498" spans="1:250" s="11" customFormat="1" ht="20.399999999999999" x14ac:dyDescent="0.3">
      <c r="A498" s="74"/>
      <c r="B498" s="68" t="s">
        <v>1440</v>
      </c>
      <c r="C498" s="344" t="s">
        <v>1439</v>
      </c>
      <c r="D498" s="344"/>
      <c r="E498" s="344"/>
      <c r="F498" s="344"/>
      <c r="G498" s="344"/>
      <c r="H498" s="69" t="s">
        <v>66</v>
      </c>
      <c r="I498" s="80">
        <v>10.050000000000001</v>
      </c>
      <c r="J498" s="70" t="s">
        <v>1402</v>
      </c>
      <c r="K498" s="111">
        <v>0.78879940000000004</v>
      </c>
      <c r="L498" s="81">
        <v>2.36</v>
      </c>
      <c r="M498" s="82">
        <v>1.39</v>
      </c>
      <c r="N498" s="77">
        <v>3.28</v>
      </c>
      <c r="O498" s="70"/>
      <c r="P498" s="73">
        <v>2.59</v>
      </c>
      <c r="Q498" s="78"/>
      <c r="R498" s="78"/>
      <c r="HY498" s="55"/>
      <c r="HZ498" s="65"/>
      <c r="IA498" s="65"/>
      <c r="IB498" s="65"/>
      <c r="IC498" s="65"/>
      <c r="ID498" s="65"/>
      <c r="IF498" s="16"/>
      <c r="IG498" s="16" t="s">
        <v>1439</v>
      </c>
      <c r="IH498" s="65"/>
      <c r="II498" s="16"/>
      <c r="IJ498" s="65"/>
      <c r="IK498" s="16"/>
      <c r="IL498" s="131"/>
      <c r="IM498" s="55"/>
      <c r="IO498" s="93"/>
      <c r="IP498" s="16"/>
    </row>
    <row r="499" spans="1:250" s="11" customFormat="1" ht="20.399999999999999" x14ac:dyDescent="0.3">
      <c r="A499" s="74"/>
      <c r="B499" s="68" t="s">
        <v>304</v>
      </c>
      <c r="C499" s="344" t="s">
        <v>305</v>
      </c>
      <c r="D499" s="344"/>
      <c r="E499" s="344"/>
      <c r="F499" s="344"/>
      <c r="G499" s="344"/>
      <c r="H499" s="69" t="s">
        <v>66</v>
      </c>
      <c r="I499" s="80">
        <v>0.17</v>
      </c>
      <c r="J499" s="70" t="s">
        <v>1402</v>
      </c>
      <c r="K499" s="111">
        <v>1.33429E-2</v>
      </c>
      <c r="L499" s="81">
        <v>11.45</v>
      </c>
      <c r="M499" s="82">
        <v>1.39</v>
      </c>
      <c r="N499" s="77">
        <v>15.92</v>
      </c>
      <c r="O499" s="70"/>
      <c r="P499" s="73">
        <v>0.21</v>
      </c>
      <c r="Q499" s="78"/>
      <c r="R499" s="78"/>
      <c r="HY499" s="55"/>
      <c r="HZ499" s="65"/>
      <c r="IA499" s="65"/>
      <c r="IB499" s="65"/>
      <c r="IC499" s="65"/>
      <c r="ID499" s="65"/>
      <c r="IF499" s="16"/>
      <c r="IG499" s="16" t="s">
        <v>305</v>
      </c>
      <c r="IH499" s="65"/>
      <c r="II499" s="16"/>
      <c r="IJ499" s="65"/>
      <c r="IK499" s="16"/>
      <c r="IL499" s="131"/>
      <c r="IM499" s="55"/>
      <c r="IO499" s="93"/>
      <c r="IP499" s="16"/>
    </row>
    <row r="500" spans="1:250" s="11" customFormat="1" ht="20.399999999999999" x14ac:dyDescent="0.3">
      <c r="A500" s="74"/>
      <c r="B500" s="68" t="s">
        <v>91</v>
      </c>
      <c r="C500" s="344" t="s">
        <v>92</v>
      </c>
      <c r="D500" s="344"/>
      <c r="E500" s="344"/>
      <c r="F500" s="344"/>
      <c r="G500" s="344"/>
      <c r="H500" s="69" t="s">
        <v>66</v>
      </c>
      <c r="I500" s="80">
        <v>0.39</v>
      </c>
      <c r="J500" s="70" t="s">
        <v>1402</v>
      </c>
      <c r="K500" s="111">
        <v>3.0610100000000001E-2</v>
      </c>
      <c r="L500" s="10"/>
      <c r="M500" s="76"/>
      <c r="N500" s="77">
        <v>717.22</v>
      </c>
      <c r="O500" s="70"/>
      <c r="P500" s="73">
        <v>21.95</v>
      </c>
      <c r="Q500" s="78"/>
      <c r="R500" s="78"/>
      <c r="HY500" s="55"/>
      <c r="HZ500" s="65"/>
      <c r="IA500" s="65"/>
      <c r="IB500" s="65"/>
      <c r="IC500" s="65"/>
      <c r="ID500" s="65"/>
      <c r="IF500" s="16"/>
      <c r="IG500" s="16" t="s">
        <v>92</v>
      </c>
      <c r="IH500" s="65"/>
      <c r="II500" s="16"/>
      <c r="IJ500" s="65"/>
      <c r="IK500" s="16"/>
      <c r="IL500" s="131"/>
      <c r="IM500" s="55"/>
      <c r="IO500" s="93"/>
      <c r="IP500" s="16"/>
    </row>
    <row r="501" spans="1:250" s="11" customFormat="1" ht="20.399999999999999" x14ac:dyDescent="0.3">
      <c r="A501" s="83"/>
      <c r="B501" s="68" t="s">
        <v>93</v>
      </c>
      <c r="C501" s="344" t="s">
        <v>94</v>
      </c>
      <c r="D501" s="344"/>
      <c r="E501" s="344"/>
      <c r="F501" s="344"/>
      <c r="G501" s="344"/>
      <c r="H501" s="69" t="s">
        <v>60</v>
      </c>
      <c r="I501" s="80">
        <v>0.39</v>
      </c>
      <c r="J501" s="70" t="s">
        <v>1402</v>
      </c>
      <c r="K501" s="111">
        <v>3.0610100000000001E-2</v>
      </c>
      <c r="L501" s="72"/>
      <c r="M501" s="70"/>
      <c r="N501" s="84">
        <v>554.75</v>
      </c>
      <c r="O501" s="70"/>
      <c r="P501" s="104">
        <v>16.98</v>
      </c>
      <c r="HY501" s="55"/>
      <c r="HZ501" s="65"/>
      <c r="IA501" s="65"/>
      <c r="IB501" s="65"/>
      <c r="IC501" s="65"/>
      <c r="ID501" s="65"/>
      <c r="IF501" s="16"/>
      <c r="IG501" s="16"/>
      <c r="IH501" s="65"/>
      <c r="II501" s="16"/>
      <c r="IJ501" s="65"/>
      <c r="IK501" s="16" t="s">
        <v>94</v>
      </c>
      <c r="IL501" s="131"/>
      <c r="IM501" s="55"/>
      <c r="IO501" s="93"/>
      <c r="IP501" s="16"/>
    </row>
    <row r="502" spans="1:250" s="11" customFormat="1" ht="20.399999999999999" x14ac:dyDescent="0.3">
      <c r="A502" s="74"/>
      <c r="B502" s="68" t="s">
        <v>97</v>
      </c>
      <c r="C502" s="344" t="s">
        <v>98</v>
      </c>
      <c r="D502" s="344"/>
      <c r="E502" s="344"/>
      <c r="F502" s="344"/>
      <c r="G502" s="344"/>
      <c r="H502" s="69" t="s">
        <v>66</v>
      </c>
      <c r="I502" s="80">
        <v>1.1299999999999999</v>
      </c>
      <c r="J502" s="70" t="s">
        <v>1402</v>
      </c>
      <c r="K502" s="111">
        <v>8.8690900000000003E-2</v>
      </c>
      <c r="L502" s="10"/>
      <c r="M502" s="76"/>
      <c r="N502" s="77">
        <v>33.700000000000003</v>
      </c>
      <c r="O502" s="70"/>
      <c r="P502" s="73">
        <v>2.99</v>
      </c>
      <c r="Q502" s="78"/>
      <c r="R502" s="78"/>
      <c r="HY502" s="55"/>
      <c r="HZ502" s="65"/>
      <c r="IA502" s="65"/>
      <c r="IB502" s="65"/>
      <c r="IC502" s="65"/>
      <c r="ID502" s="65"/>
      <c r="IF502" s="16"/>
      <c r="IG502" s="16" t="s">
        <v>98</v>
      </c>
      <c r="IH502" s="65"/>
      <c r="II502" s="16"/>
      <c r="IJ502" s="65"/>
      <c r="IK502" s="16"/>
      <c r="IL502" s="131"/>
      <c r="IM502" s="55"/>
      <c r="IO502" s="93"/>
      <c r="IP502" s="16"/>
    </row>
    <row r="503" spans="1:250" s="11" customFormat="1" ht="14.4" x14ac:dyDescent="0.3">
      <c r="A503" s="67"/>
      <c r="B503" s="68" t="s">
        <v>80</v>
      </c>
      <c r="C503" s="344" t="s">
        <v>99</v>
      </c>
      <c r="D503" s="344"/>
      <c r="E503" s="344"/>
      <c r="F503" s="344"/>
      <c r="G503" s="344"/>
      <c r="H503" s="69"/>
      <c r="I503" s="70"/>
      <c r="J503" s="70"/>
      <c r="K503" s="70"/>
      <c r="L503" s="72"/>
      <c r="M503" s="70"/>
      <c r="N503" s="72"/>
      <c r="O503" s="70"/>
      <c r="P503" s="104">
        <v>191.5</v>
      </c>
      <c r="HY503" s="55"/>
      <c r="HZ503" s="65"/>
      <c r="IA503" s="65"/>
      <c r="IB503" s="65"/>
      <c r="IC503" s="65"/>
      <c r="ID503" s="65"/>
      <c r="IF503" s="16" t="s">
        <v>99</v>
      </c>
      <c r="IG503" s="16"/>
      <c r="IH503" s="65"/>
      <c r="II503" s="16"/>
      <c r="IJ503" s="65"/>
      <c r="IK503" s="16"/>
      <c r="IL503" s="131"/>
      <c r="IM503" s="55"/>
      <c r="IO503" s="93"/>
      <c r="IP503" s="16"/>
    </row>
    <row r="504" spans="1:250" s="11" customFormat="1" ht="14.4" x14ac:dyDescent="0.3">
      <c r="A504" s="74"/>
      <c r="B504" s="68" t="s">
        <v>1488</v>
      </c>
      <c r="C504" s="344" t="s">
        <v>1487</v>
      </c>
      <c r="D504" s="344"/>
      <c r="E504" s="344"/>
      <c r="F504" s="344"/>
      <c r="G504" s="344"/>
      <c r="H504" s="69" t="s">
        <v>72</v>
      </c>
      <c r="I504" s="102">
        <v>1.1000000000000001E-3</v>
      </c>
      <c r="J504" s="70"/>
      <c r="K504" s="111">
        <v>6.58E-5</v>
      </c>
      <c r="L504" s="112">
        <v>453122.24</v>
      </c>
      <c r="M504" s="113">
        <v>1.4</v>
      </c>
      <c r="N504" s="77">
        <v>634371.14</v>
      </c>
      <c r="O504" s="70"/>
      <c r="P504" s="73">
        <v>41.74</v>
      </c>
      <c r="Q504" s="78"/>
      <c r="R504" s="78"/>
      <c r="HY504" s="55"/>
      <c r="HZ504" s="65"/>
      <c r="IA504" s="65"/>
      <c r="IB504" s="65"/>
      <c r="IC504" s="65"/>
      <c r="ID504" s="65"/>
      <c r="IF504" s="16"/>
      <c r="IG504" s="16" t="s">
        <v>1487</v>
      </c>
      <c r="IH504" s="65"/>
      <c r="II504" s="16"/>
      <c r="IJ504" s="65"/>
      <c r="IK504" s="16"/>
      <c r="IL504" s="131"/>
      <c r="IM504" s="55"/>
      <c r="IO504" s="93"/>
      <c r="IP504" s="16"/>
    </row>
    <row r="505" spans="1:250" s="11" customFormat="1" ht="20.399999999999999" x14ac:dyDescent="0.3">
      <c r="A505" s="74"/>
      <c r="B505" s="68" t="s">
        <v>104</v>
      </c>
      <c r="C505" s="344" t="s">
        <v>105</v>
      </c>
      <c r="D505" s="344"/>
      <c r="E505" s="344"/>
      <c r="F505" s="344"/>
      <c r="G505" s="344"/>
      <c r="H505" s="69" t="s">
        <v>103</v>
      </c>
      <c r="I505" s="80">
        <v>0.33</v>
      </c>
      <c r="J505" s="70"/>
      <c r="K505" s="79">
        <v>1.9734000000000002E-2</v>
      </c>
      <c r="L505" s="81">
        <v>155.63</v>
      </c>
      <c r="M505" s="82">
        <v>0.93</v>
      </c>
      <c r="N505" s="77">
        <v>144.74</v>
      </c>
      <c r="O505" s="70"/>
      <c r="P505" s="73">
        <v>2.86</v>
      </c>
      <c r="Q505" s="78"/>
      <c r="R505" s="78"/>
      <c r="HY505" s="55"/>
      <c r="HZ505" s="65"/>
      <c r="IA505" s="65"/>
      <c r="IB505" s="65"/>
      <c r="IC505" s="65"/>
      <c r="ID505" s="65"/>
      <c r="IF505" s="16"/>
      <c r="IG505" s="16" t="s">
        <v>105</v>
      </c>
      <c r="IH505" s="65"/>
      <c r="II505" s="16"/>
      <c r="IJ505" s="65"/>
      <c r="IK505" s="16"/>
      <c r="IL505" s="131"/>
      <c r="IM505" s="55"/>
      <c r="IO505" s="93"/>
      <c r="IP505" s="16"/>
    </row>
    <row r="506" spans="1:250" s="11" customFormat="1" ht="14.4" x14ac:dyDescent="0.3">
      <c r="A506" s="74"/>
      <c r="B506" s="68" t="s">
        <v>1159</v>
      </c>
      <c r="C506" s="344" t="s">
        <v>1158</v>
      </c>
      <c r="D506" s="344"/>
      <c r="E506" s="344"/>
      <c r="F506" s="344"/>
      <c r="G506" s="344"/>
      <c r="H506" s="69" t="s">
        <v>103</v>
      </c>
      <c r="I506" s="80">
        <v>9.91</v>
      </c>
      <c r="J506" s="70"/>
      <c r="K506" s="79">
        <v>0.59261799999999998</v>
      </c>
      <c r="L506" s="81">
        <v>138.5</v>
      </c>
      <c r="M506" s="82">
        <v>1.59</v>
      </c>
      <c r="N506" s="77">
        <v>220.22</v>
      </c>
      <c r="O506" s="70"/>
      <c r="P506" s="73">
        <v>130.51</v>
      </c>
      <c r="Q506" s="78"/>
      <c r="R506" s="78"/>
      <c r="HY506" s="55"/>
      <c r="HZ506" s="65"/>
      <c r="IA506" s="65"/>
      <c r="IB506" s="65"/>
      <c r="IC506" s="65"/>
      <c r="ID506" s="65"/>
      <c r="IF506" s="16"/>
      <c r="IG506" s="16" t="s">
        <v>1158</v>
      </c>
      <c r="IH506" s="65"/>
      <c r="II506" s="16"/>
      <c r="IJ506" s="65"/>
      <c r="IK506" s="16"/>
      <c r="IL506" s="131"/>
      <c r="IM506" s="55"/>
      <c r="IO506" s="93"/>
      <c r="IP506" s="16"/>
    </row>
    <row r="507" spans="1:250" s="11" customFormat="1" ht="20.399999999999999" x14ac:dyDescent="0.3">
      <c r="A507" s="74"/>
      <c r="B507" s="68" t="s">
        <v>1486</v>
      </c>
      <c r="C507" s="344" t="s">
        <v>1485</v>
      </c>
      <c r="D507" s="344"/>
      <c r="E507" s="344"/>
      <c r="F507" s="344"/>
      <c r="G507" s="344"/>
      <c r="H507" s="69" t="s">
        <v>72</v>
      </c>
      <c r="I507" s="102">
        <v>2.7000000000000001E-3</v>
      </c>
      <c r="J507" s="70"/>
      <c r="K507" s="111">
        <v>1.615E-4</v>
      </c>
      <c r="L507" s="112">
        <v>56057.93</v>
      </c>
      <c r="M507" s="82">
        <v>1.81</v>
      </c>
      <c r="N507" s="77">
        <v>101464.85</v>
      </c>
      <c r="O507" s="70"/>
      <c r="P507" s="73">
        <v>16.39</v>
      </c>
      <c r="Q507" s="78"/>
      <c r="R507" s="78"/>
      <c r="HY507" s="55"/>
      <c r="HZ507" s="65"/>
      <c r="IA507" s="65"/>
      <c r="IB507" s="65"/>
      <c r="IC507" s="65"/>
      <c r="ID507" s="65"/>
      <c r="IF507" s="16"/>
      <c r="IG507" s="16" t="s">
        <v>1485</v>
      </c>
      <c r="IH507" s="65"/>
      <c r="II507" s="16"/>
      <c r="IJ507" s="65"/>
      <c r="IK507" s="16"/>
      <c r="IL507" s="131"/>
      <c r="IM507" s="55"/>
      <c r="IO507" s="93"/>
      <c r="IP507" s="16"/>
    </row>
    <row r="508" spans="1:250" s="11" customFormat="1" ht="14.4" x14ac:dyDescent="0.3">
      <c r="A508" s="85" t="s">
        <v>69</v>
      </c>
      <c r="B508" s="86" t="s">
        <v>1502</v>
      </c>
      <c r="C508" s="371" t="s">
        <v>1501</v>
      </c>
      <c r="D508" s="371"/>
      <c r="E508" s="371"/>
      <c r="F508" s="371"/>
      <c r="G508" s="371"/>
      <c r="H508" s="87" t="s">
        <v>103</v>
      </c>
      <c r="I508" s="114">
        <v>8</v>
      </c>
      <c r="J508" s="89"/>
      <c r="K508" s="108">
        <v>0.47839999999999999</v>
      </c>
      <c r="L508" s="91"/>
      <c r="M508" s="89"/>
      <c r="N508" s="91"/>
      <c r="O508" s="89"/>
      <c r="P508" s="92"/>
      <c r="HY508" s="55"/>
      <c r="HZ508" s="65"/>
      <c r="IA508" s="65"/>
      <c r="IB508" s="65"/>
      <c r="IC508" s="65"/>
      <c r="ID508" s="65"/>
      <c r="IF508" s="16"/>
      <c r="IG508" s="16"/>
      <c r="IH508" s="65"/>
      <c r="II508" s="16"/>
      <c r="IJ508" s="65"/>
      <c r="IK508" s="16"/>
      <c r="IL508" s="131"/>
      <c r="IM508" s="55"/>
      <c r="IO508" s="93" t="s">
        <v>1501</v>
      </c>
      <c r="IP508" s="16"/>
    </row>
    <row r="509" spans="1:250" s="11" customFormat="1" ht="14.4" x14ac:dyDescent="0.3">
      <c r="A509" s="85" t="s">
        <v>162</v>
      </c>
      <c r="B509" s="86" t="s">
        <v>1399</v>
      </c>
      <c r="C509" s="371" t="s">
        <v>1398</v>
      </c>
      <c r="D509" s="371"/>
      <c r="E509" s="371"/>
      <c r="F509" s="371"/>
      <c r="G509" s="371"/>
      <c r="H509" s="87" t="s">
        <v>142</v>
      </c>
      <c r="I509" s="114">
        <v>0</v>
      </c>
      <c r="J509" s="89"/>
      <c r="K509" s="114">
        <v>0</v>
      </c>
      <c r="L509" s="91"/>
      <c r="M509" s="89"/>
      <c r="N509" s="91"/>
      <c r="O509" s="89"/>
      <c r="P509" s="92"/>
      <c r="HY509" s="55"/>
      <c r="HZ509" s="65"/>
      <c r="IA509" s="65"/>
      <c r="IB509" s="65"/>
      <c r="IC509" s="65"/>
      <c r="ID509" s="65"/>
      <c r="IF509" s="16"/>
      <c r="IG509" s="16"/>
      <c r="IH509" s="65"/>
      <c r="II509" s="16"/>
      <c r="IJ509" s="65"/>
      <c r="IK509" s="16"/>
      <c r="IL509" s="131"/>
      <c r="IM509" s="55"/>
      <c r="IO509" s="93" t="s">
        <v>1398</v>
      </c>
      <c r="IP509" s="16"/>
    </row>
    <row r="510" spans="1:250" s="11" customFormat="1" ht="14.4" x14ac:dyDescent="0.3">
      <c r="A510" s="85" t="s">
        <v>69</v>
      </c>
      <c r="B510" s="86" t="s">
        <v>1484</v>
      </c>
      <c r="C510" s="371" t="s">
        <v>1396</v>
      </c>
      <c r="D510" s="371"/>
      <c r="E510" s="371"/>
      <c r="F510" s="371"/>
      <c r="G510" s="371"/>
      <c r="H510" s="87" t="s">
        <v>142</v>
      </c>
      <c r="I510" s="114">
        <v>100</v>
      </c>
      <c r="J510" s="89"/>
      <c r="K510" s="105">
        <v>5.98</v>
      </c>
      <c r="L510" s="91"/>
      <c r="M510" s="89"/>
      <c r="N510" s="91"/>
      <c r="O510" s="89"/>
      <c r="P510" s="92"/>
      <c r="HY510" s="55"/>
      <c r="HZ510" s="65"/>
      <c r="IA510" s="65"/>
      <c r="IB510" s="65"/>
      <c r="IC510" s="65"/>
      <c r="ID510" s="65"/>
      <c r="IF510" s="16"/>
      <c r="IG510" s="16"/>
      <c r="IH510" s="65"/>
      <c r="II510" s="16"/>
      <c r="IJ510" s="65"/>
      <c r="IK510" s="16"/>
      <c r="IL510" s="131"/>
      <c r="IM510" s="55"/>
      <c r="IO510" s="93" t="s">
        <v>1396</v>
      </c>
      <c r="IP510" s="16"/>
    </row>
    <row r="511" spans="1:250" s="11" customFormat="1" ht="14.4" x14ac:dyDescent="0.3">
      <c r="A511" s="85" t="s">
        <v>162</v>
      </c>
      <c r="B511" s="86" t="s">
        <v>1394</v>
      </c>
      <c r="C511" s="371" t="s">
        <v>1395</v>
      </c>
      <c r="D511" s="371"/>
      <c r="E511" s="371"/>
      <c r="F511" s="371"/>
      <c r="G511" s="371"/>
      <c r="H511" s="87" t="s">
        <v>153</v>
      </c>
      <c r="I511" s="114">
        <v>0</v>
      </c>
      <c r="J511" s="89"/>
      <c r="K511" s="114">
        <v>0</v>
      </c>
      <c r="L511" s="91"/>
      <c r="M511" s="89"/>
      <c r="N511" s="91"/>
      <c r="O511" s="89"/>
      <c r="P511" s="92"/>
      <c r="HY511" s="55"/>
      <c r="HZ511" s="65"/>
      <c r="IA511" s="65"/>
      <c r="IB511" s="65"/>
      <c r="IC511" s="65"/>
      <c r="ID511" s="65"/>
      <c r="IF511" s="16"/>
      <c r="IG511" s="16"/>
      <c r="IH511" s="65"/>
      <c r="II511" s="16"/>
      <c r="IJ511" s="65"/>
      <c r="IK511" s="16"/>
      <c r="IL511" s="131"/>
      <c r="IM511" s="55"/>
      <c r="IO511" s="93" t="s">
        <v>1395</v>
      </c>
      <c r="IP511" s="16"/>
    </row>
    <row r="512" spans="1:250" s="11" customFormat="1" ht="14.4" x14ac:dyDescent="0.3">
      <c r="A512" s="85" t="s">
        <v>162</v>
      </c>
      <c r="B512" s="86" t="s">
        <v>1394</v>
      </c>
      <c r="C512" s="371" t="s">
        <v>812</v>
      </c>
      <c r="D512" s="371"/>
      <c r="E512" s="371"/>
      <c r="F512" s="371"/>
      <c r="G512" s="371"/>
      <c r="H512" s="87" t="s">
        <v>103</v>
      </c>
      <c r="I512" s="114">
        <v>0</v>
      </c>
      <c r="J512" s="89"/>
      <c r="K512" s="114">
        <v>0</v>
      </c>
      <c r="L512" s="91"/>
      <c r="M512" s="89"/>
      <c r="N512" s="91"/>
      <c r="O512" s="89"/>
      <c r="P512" s="92"/>
      <c r="HY512" s="55"/>
      <c r="HZ512" s="65"/>
      <c r="IA512" s="65"/>
      <c r="IB512" s="65"/>
      <c r="IC512" s="65"/>
      <c r="ID512" s="65"/>
      <c r="IF512" s="16"/>
      <c r="IG512" s="16"/>
      <c r="IH512" s="65"/>
      <c r="II512" s="16"/>
      <c r="IJ512" s="65"/>
      <c r="IK512" s="16"/>
      <c r="IL512" s="131"/>
      <c r="IM512" s="55"/>
      <c r="IO512" s="93" t="s">
        <v>812</v>
      </c>
      <c r="IP512" s="16"/>
    </row>
    <row r="513" spans="1:250" s="11" customFormat="1" ht="14.4" x14ac:dyDescent="0.3">
      <c r="A513" s="85" t="s">
        <v>162</v>
      </c>
      <c r="B513" s="86" t="s">
        <v>1393</v>
      </c>
      <c r="C513" s="371" t="s">
        <v>1392</v>
      </c>
      <c r="D513" s="371"/>
      <c r="E513" s="371"/>
      <c r="F513" s="371"/>
      <c r="G513" s="371"/>
      <c r="H513" s="87" t="s">
        <v>153</v>
      </c>
      <c r="I513" s="114">
        <v>0</v>
      </c>
      <c r="J513" s="89"/>
      <c r="K513" s="114">
        <v>0</v>
      </c>
      <c r="L513" s="91"/>
      <c r="M513" s="89"/>
      <c r="N513" s="91"/>
      <c r="O513" s="89"/>
      <c r="P513" s="92"/>
      <c r="HY513" s="55"/>
      <c r="HZ513" s="65"/>
      <c r="IA513" s="65"/>
      <c r="IB513" s="65"/>
      <c r="IC513" s="65"/>
      <c r="ID513" s="65"/>
      <c r="IF513" s="16"/>
      <c r="IG513" s="16"/>
      <c r="IH513" s="65"/>
      <c r="II513" s="16"/>
      <c r="IJ513" s="65"/>
      <c r="IK513" s="16"/>
      <c r="IL513" s="131"/>
      <c r="IM513" s="55"/>
      <c r="IO513" s="93" t="s">
        <v>1392</v>
      </c>
      <c r="IP513" s="16"/>
    </row>
    <row r="514" spans="1:250" s="11" customFormat="1" ht="14.4" x14ac:dyDescent="0.3">
      <c r="A514" s="94"/>
      <c r="B514" s="95"/>
      <c r="C514" s="372" t="s">
        <v>73</v>
      </c>
      <c r="D514" s="372"/>
      <c r="E514" s="372"/>
      <c r="F514" s="372"/>
      <c r="G514" s="372"/>
      <c r="H514" s="58"/>
      <c r="I514" s="59"/>
      <c r="J514" s="59"/>
      <c r="K514" s="59"/>
      <c r="L514" s="62"/>
      <c r="M514" s="59"/>
      <c r="N514" s="96"/>
      <c r="O514" s="59"/>
      <c r="P514" s="97">
        <v>3835.81</v>
      </c>
      <c r="Q514" s="78"/>
      <c r="R514" s="78"/>
      <c r="HY514" s="55"/>
      <c r="HZ514" s="65"/>
      <c r="IA514" s="65"/>
      <c r="IB514" s="65"/>
      <c r="IC514" s="65"/>
      <c r="ID514" s="65"/>
      <c r="IF514" s="16"/>
      <c r="IG514" s="16"/>
      <c r="IH514" s="65" t="s">
        <v>73</v>
      </c>
      <c r="II514" s="16"/>
      <c r="IJ514" s="65"/>
      <c r="IK514" s="16"/>
      <c r="IL514" s="131"/>
      <c r="IM514" s="55"/>
      <c r="IO514" s="93"/>
      <c r="IP514" s="16"/>
    </row>
    <row r="515" spans="1:250" s="11" customFormat="1" ht="14.4" x14ac:dyDescent="0.3">
      <c r="A515" s="83"/>
      <c r="B515" s="68"/>
      <c r="C515" s="344" t="s">
        <v>74</v>
      </c>
      <c r="D515" s="344"/>
      <c r="E515" s="344"/>
      <c r="F515" s="344"/>
      <c r="G515" s="344"/>
      <c r="H515" s="69"/>
      <c r="I515" s="70"/>
      <c r="J515" s="70"/>
      <c r="K515" s="70"/>
      <c r="L515" s="72"/>
      <c r="M515" s="70"/>
      <c r="N515" s="72"/>
      <c r="O515" s="70"/>
      <c r="P515" s="73">
        <v>3581.05</v>
      </c>
      <c r="HY515" s="55"/>
      <c r="HZ515" s="65"/>
      <c r="IA515" s="65"/>
      <c r="IB515" s="65"/>
      <c r="IC515" s="65"/>
      <c r="ID515" s="65"/>
      <c r="IF515" s="16"/>
      <c r="IG515" s="16"/>
      <c r="IH515" s="65"/>
      <c r="II515" s="16" t="s">
        <v>74</v>
      </c>
      <c r="IJ515" s="65"/>
      <c r="IK515" s="16"/>
      <c r="IL515" s="131"/>
      <c r="IM515" s="55"/>
      <c r="IO515" s="93"/>
      <c r="IP515" s="16"/>
    </row>
    <row r="516" spans="1:250" s="11" customFormat="1" ht="30.6" x14ac:dyDescent="0.3">
      <c r="A516" s="83"/>
      <c r="B516" s="68" t="s">
        <v>272</v>
      </c>
      <c r="C516" s="344" t="s">
        <v>273</v>
      </c>
      <c r="D516" s="344"/>
      <c r="E516" s="344"/>
      <c r="F516" s="344"/>
      <c r="G516" s="344"/>
      <c r="H516" s="69" t="s">
        <v>75</v>
      </c>
      <c r="I516" s="98">
        <v>121</v>
      </c>
      <c r="J516" s="75">
        <v>0.9</v>
      </c>
      <c r="K516" s="75">
        <v>108.9</v>
      </c>
      <c r="L516" s="72"/>
      <c r="M516" s="70"/>
      <c r="N516" s="72"/>
      <c r="O516" s="70"/>
      <c r="P516" s="73">
        <v>3899.76</v>
      </c>
      <c r="HY516" s="55"/>
      <c r="HZ516" s="65"/>
      <c r="IA516" s="65"/>
      <c r="IB516" s="65"/>
      <c r="IC516" s="65"/>
      <c r="ID516" s="65"/>
      <c r="IF516" s="16"/>
      <c r="IG516" s="16"/>
      <c r="IH516" s="65"/>
      <c r="II516" s="16" t="s">
        <v>273</v>
      </c>
      <c r="IJ516" s="65"/>
      <c r="IK516" s="16"/>
      <c r="IL516" s="131"/>
      <c r="IM516" s="55"/>
      <c r="IO516" s="93"/>
      <c r="IP516" s="16"/>
    </row>
    <row r="517" spans="1:250" s="11" customFormat="1" ht="30.6" x14ac:dyDescent="0.3">
      <c r="A517" s="83"/>
      <c r="B517" s="68" t="s">
        <v>274</v>
      </c>
      <c r="C517" s="344" t="s">
        <v>275</v>
      </c>
      <c r="D517" s="344"/>
      <c r="E517" s="344"/>
      <c r="F517" s="344"/>
      <c r="G517" s="344"/>
      <c r="H517" s="69" t="s">
        <v>75</v>
      </c>
      <c r="I517" s="98">
        <v>72</v>
      </c>
      <c r="J517" s="80">
        <v>0.85</v>
      </c>
      <c r="K517" s="75">
        <v>61.2</v>
      </c>
      <c r="L517" s="72"/>
      <c r="M517" s="70"/>
      <c r="N517" s="72"/>
      <c r="O517" s="70"/>
      <c r="P517" s="73">
        <v>2191.6</v>
      </c>
      <c r="HY517" s="55"/>
      <c r="HZ517" s="65"/>
      <c r="IA517" s="65"/>
      <c r="IB517" s="65"/>
      <c r="IC517" s="65"/>
      <c r="ID517" s="65"/>
      <c r="IF517" s="16"/>
      <c r="IG517" s="16"/>
      <c r="IH517" s="65"/>
      <c r="II517" s="16" t="s">
        <v>275</v>
      </c>
      <c r="IJ517" s="65"/>
      <c r="IK517" s="16"/>
      <c r="IL517" s="131"/>
      <c r="IM517" s="55"/>
      <c r="IO517" s="93"/>
      <c r="IP517" s="16"/>
    </row>
    <row r="518" spans="1:250" s="11" customFormat="1" ht="14.4" x14ac:dyDescent="0.3">
      <c r="A518" s="99"/>
      <c r="B518" s="100"/>
      <c r="C518" s="372" t="s">
        <v>76</v>
      </c>
      <c r="D518" s="372"/>
      <c r="E518" s="372"/>
      <c r="F518" s="372"/>
      <c r="G518" s="372"/>
      <c r="H518" s="58"/>
      <c r="I518" s="59"/>
      <c r="J518" s="59"/>
      <c r="K518" s="59"/>
      <c r="L518" s="62"/>
      <c r="M518" s="59"/>
      <c r="N518" s="96">
        <v>166006.19</v>
      </c>
      <c r="O518" s="59"/>
      <c r="P518" s="97">
        <v>9927.17</v>
      </c>
      <c r="HY518" s="55"/>
      <c r="HZ518" s="65"/>
      <c r="IA518" s="65"/>
      <c r="IB518" s="65"/>
      <c r="IC518" s="65"/>
      <c r="ID518" s="65"/>
      <c r="IF518" s="16"/>
      <c r="IG518" s="16"/>
      <c r="IH518" s="65"/>
      <c r="II518" s="16"/>
      <c r="IJ518" s="65" t="s">
        <v>76</v>
      </c>
      <c r="IK518" s="16"/>
      <c r="IL518" s="131"/>
      <c r="IM518" s="55"/>
      <c r="IO518" s="93"/>
      <c r="IP518" s="16"/>
    </row>
    <row r="519" spans="1:250" s="11" customFormat="1" ht="40.799999999999997" x14ac:dyDescent="0.3">
      <c r="A519" s="56" t="s">
        <v>193</v>
      </c>
      <c r="B519" s="57" t="s">
        <v>1388</v>
      </c>
      <c r="C519" s="373" t="s">
        <v>1387</v>
      </c>
      <c r="D519" s="373"/>
      <c r="E519" s="373"/>
      <c r="F519" s="373"/>
      <c r="G519" s="373"/>
      <c r="H519" s="58" t="s">
        <v>72</v>
      </c>
      <c r="I519" s="59">
        <v>1.3455E-2</v>
      </c>
      <c r="J519" s="60">
        <v>1</v>
      </c>
      <c r="K519" s="135">
        <v>1.3455E-2</v>
      </c>
      <c r="L519" s="96">
        <v>77815.72</v>
      </c>
      <c r="M519" s="106">
        <v>1.0900000000000001</v>
      </c>
      <c r="N519" s="132">
        <v>84819.13</v>
      </c>
      <c r="O519" s="59"/>
      <c r="P519" s="97">
        <v>1141.24</v>
      </c>
      <c r="HY519" s="55"/>
      <c r="HZ519" s="65" t="s">
        <v>1387</v>
      </c>
      <c r="IA519" s="65" t="s">
        <v>4</v>
      </c>
      <c r="IB519" s="65" t="s">
        <v>4</v>
      </c>
      <c r="IC519" s="65" t="s">
        <v>4</v>
      </c>
      <c r="ID519" s="65" t="s">
        <v>4</v>
      </c>
      <c r="IF519" s="16"/>
      <c r="IG519" s="16"/>
      <c r="IH519" s="65"/>
      <c r="II519" s="16"/>
      <c r="IJ519" s="65"/>
      <c r="IK519" s="16"/>
      <c r="IL519" s="131"/>
      <c r="IM519" s="55"/>
      <c r="IO519" s="93"/>
      <c r="IP519" s="16"/>
    </row>
    <row r="520" spans="1:250" s="11" customFormat="1" ht="14.4" x14ac:dyDescent="0.3">
      <c r="A520" s="66"/>
      <c r="B520" s="15"/>
      <c r="C520" s="339" t="s">
        <v>1560</v>
      </c>
      <c r="D520" s="339"/>
      <c r="E520" s="339"/>
      <c r="F520" s="339"/>
      <c r="G520" s="339"/>
      <c r="H520" s="339"/>
      <c r="I520" s="339"/>
      <c r="J520" s="339"/>
      <c r="K520" s="339"/>
      <c r="L520" s="339"/>
      <c r="M520" s="339"/>
      <c r="N520" s="339"/>
      <c r="O520" s="339"/>
      <c r="P520" s="374"/>
      <c r="HY520" s="55"/>
      <c r="HZ520" s="65"/>
      <c r="IA520" s="65"/>
      <c r="IB520" s="65"/>
      <c r="IC520" s="65"/>
      <c r="ID520" s="65"/>
      <c r="IE520" s="3" t="s">
        <v>1560</v>
      </c>
      <c r="IF520" s="16"/>
      <c r="IG520" s="16"/>
      <c r="IH520" s="65"/>
      <c r="II520" s="16"/>
      <c r="IJ520" s="65"/>
      <c r="IK520" s="16"/>
      <c r="IL520" s="131"/>
      <c r="IM520" s="55"/>
      <c r="IO520" s="93"/>
      <c r="IP520" s="16"/>
    </row>
    <row r="521" spans="1:250" s="11" customFormat="1" ht="14.4" x14ac:dyDescent="0.3">
      <c r="A521" s="99"/>
      <c r="B521" s="100"/>
      <c r="C521" s="372" t="s">
        <v>76</v>
      </c>
      <c r="D521" s="372"/>
      <c r="E521" s="372"/>
      <c r="F521" s="372"/>
      <c r="G521" s="372"/>
      <c r="H521" s="58"/>
      <c r="I521" s="59"/>
      <c r="J521" s="59"/>
      <c r="K521" s="59"/>
      <c r="L521" s="62"/>
      <c r="M521" s="59"/>
      <c r="N521" s="62"/>
      <c r="O521" s="59"/>
      <c r="P521" s="97">
        <v>1141.24</v>
      </c>
      <c r="HY521" s="55"/>
      <c r="HZ521" s="65"/>
      <c r="IA521" s="65"/>
      <c r="IB521" s="65"/>
      <c r="IC521" s="65"/>
      <c r="ID521" s="65"/>
      <c r="IF521" s="16"/>
      <c r="IG521" s="16"/>
      <c r="IH521" s="65"/>
      <c r="II521" s="16"/>
      <c r="IJ521" s="65" t="s">
        <v>76</v>
      </c>
      <c r="IK521" s="16"/>
      <c r="IL521" s="131"/>
      <c r="IM521" s="55"/>
      <c r="IO521" s="93"/>
      <c r="IP521" s="16"/>
    </row>
    <row r="522" spans="1:250" s="11" customFormat="1" ht="40.799999999999997" x14ac:dyDescent="0.3">
      <c r="A522" s="56" t="s">
        <v>194</v>
      </c>
      <c r="B522" s="57" t="s">
        <v>1499</v>
      </c>
      <c r="C522" s="373" t="s">
        <v>1498</v>
      </c>
      <c r="D522" s="373"/>
      <c r="E522" s="373"/>
      <c r="F522" s="373"/>
      <c r="G522" s="373"/>
      <c r="H522" s="58" t="s">
        <v>142</v>
      </c>
      <c r="I522" s="59">
        <v>3.6</v>
      </c>
      <c r="J522" s="60">
        <v>1</v>
      </c>
      <c r="K522" s="116">
        <v>3.6</v>
      </c>
      <c r="L522" s="118">
        <v>901.62</v>
      </c>
      <c r="M522" s="106">
        <v>1.0900000000000001</v>
      </c>
      <c r="N522" s="133">
        <v>982.77</v>
      </c>
      <c r="O522" s="59"/>
      <c r="P522" s="97">
        <v>3537.97</v>
      </c>
      <c r="HY522" s="55"/>
      <c r="HZ522" s="65" t="s">
        <v>1498</v>
      </c>
      <c r="IA522" s="65" t="s">
        <v>4</v>
      </c>
      <c r="IB522" s="65" t="s">
        <v>4</v>
      </c>
      <c r="IC522" s="65" t="s">
        <v>4</v>
      </c>
      <c r="ID522" s="65" t="s">
        <v>4</v>
      </c>
      <c r="IF522" s="16"/>
      <c r="IG522" s="16"/>
      <c r="IH522" s="65"/>
      <c r="II522" s="16"/>
      <c r="IJ522" s="65"/>
      <c r="IK522" s="16"/>
      <c r="IL522" s="131"/>
      <c r="IM522" s="55"/>
      <c r="IO522" s="93"/>
      <c r="IP522" s="16"/>
    </row>
    <row r="523" spans="1:250" s="11" customFormat="1" ht="14.4" x14ac:dyDescent="0.3">
      <c r="A523" s="99"/>
      <c r="B523" s="100"/>
      <c r="C523" s="372" t="s">
        <v>76</v>
      </c>
      <c r="D523" s="372"/>
      <c r="E523" s="372"/>
      <c r="F523" s="372"/>
      <c r="G523" s="372"/>
      <c r="H523" s="58"/>
      <c r="I523" s="59"/>
      <c r="J523" s="59"/>
      <c r="K523" s="59"/>
      <c r="L523" s="62"/>
      <c r="M523" s="59"/>
      <c r="N523" s="62"/>
      <c r="O523" s="59"/>
      <c r="P523" s="97">
        <v>3537.97</v>
      </c>
      <c r="HY523" s="55"/>
      <c r="HZ523" s="65"/>
      <c r="IA523" s="65"/>
      <c r="IB523" s="65"/>
      <c r="IC523" s="65"/>
      <c r="ID523" s="65"/>
      <c r="IF523" s="16"/>
      <c r="IG523" s="16"/>
      <c r="IH523" s="65"/>
      <c r="II523" s="16"/>
      <c r="IJ523" s="65" t="s">
        <v>76</v>
      </c>
      <c r="IK523" s="16"/>
      <c r="IL523" s="131"/>
      <c r="IM523" s="55"/>
      <c r="IO523" s="93"/>
      <c r="IP523" s="16"/>
    </row>
    <row r="524" spans="1:250" s="11" customFormat="1" ht="40.799999999999997" x14ac:dyDescent="0.3">
      <c r="A524" s="56" t="s">
        <v>197</v>
      </c>
      <c r="B524" s="57" t="s">
        <v>1497</v>
      </c>
      <c r="C524" s="373" t="s">
        <v>1496</v>
      </c>
      <c r="D524" s="373"/>
      <c r="E524" s="373"/>
      <c r="F524" s="373"/>
      <c r="G524" s="373"/>
      <c r="H524" s="58" t="s">
        <v>142</v>
      </c>
      <c r="I524" s="59">
        <v>2.38</v>
      </c>
      <c r="J524" s="60">
        <v>1</v>
      </c>
      <c r="K524" s="106">
        <v>2.38</v>
      </c>
      <c r="L524" s="96">
        <v>1097.4100000000001</v>
      </c>
      <c r="M524" s="106">
        <v>1.0900000000000001</v>
      </c>
      <c r="N524" s="132">
        <v>1196.18</v>
      </c>
      <c r="O524" s="59"/>
      <c r="P524" s="97">
        <v>2846.91</v>
      </c>
      <c r="HY524" s="55"/>
      <c r="HZ524" s="65" t="s">
        <v>1496</v>
      </c>
      <c r="IA524" s="65" t="s">
        <v>4</v>
      </c>
      <c r="IB524" s="65" t="s">
        <v>4</v>
      </c>
      <c r="IC524" s="65" t="s">
        <v>4</v>
      </c>
      <c r="ID524" s="65" t="s">
        <v>4</v>
      </c>
      <c r="IF524" s="16"/>
      <c r="IG524" s="16"/>
      <c r="IH524" s="65"/>
      <c r="II524" s="16"/>
      <c r="IJ524" s="65"/>
      <c r="IK524" s="16"/>
      <c r="IL524" s="131"/>
      <c r="IM524" s="55"/>
      <c r="IO524" s="93"/>
      <c r="IP524" s="16"/>
    </row>
    <row r="525" spans="1:250" s="11" customFormat="1" ht="14.4" x14ac:dyDescent="0.3">
      <c r="A525" s="66"/>
      <c r="B525" s="15"/>
      <c r="C525" s="339" t="s">
        <v>1559</v>
      </c>
      <c r="D525" s="339"/>
      <c r="E525" s="339"/>
      <c r="F525" s="339"/>
      <c r="G525" s="339"/>
      <c r="H525" s="339"/>
      <c r="I525" s="339"/>
      <c r="J525" s="339"/>
      <c r="K525" s="339"/>
      <c r="L525" s="339"/>
      <c r="M525" s="339"/>
      <c r="N525" s="339"/>
      <c r="O525" s="339"/>
      <c r="P525" s="374"/>
      <c r="HY525" s="55"/>
      <c r="HZ525" s="65"/>
      <c r="IA525" s="65"/>
      <c r="IB525" s="65"/>
      <c r="IC525" s="65"/>
      <c r="ID525" s="65"/>
      <c r="IE525" s="3" t="s">
        <v>1559</v>
      </c>
      <c r="IF525" s="16"/>
      <c r="IG525" s="16"/>
      <c r="IH525" s="65"/>
      <c r="II525" s="16"/>
      <c r="IJ525" s="65"/>
      <c r="IK525" s="16"/>
      <c r="IL525" s="131"/>
      <c r="IM525" s="55"/>
      <c r="IO525" s="93"/>
      <c r="IP525" s="16"/>
    </row>
    <row r="526" spans="1:250" s="11" customFormat="1" ht="14.4" x14ac:dyDescent="0.3">
      <c r="A526" s="99"/>
      <c r="B526" s="100"/>
      <c r="C526" s="372" t="s">
        <v>76</v>
      </c>
      <c r="D526" s="372"/>
      <c r="E526" s="372"/>
      <c r="F526" s="372"/>
      <c r="G526" s="372"/>
      <c r="H526" s="58"/>
      <c r="I526" s="59"/>
      <c r="J526" s="59"/>
      <c r="K526" s="59"/>
      <c r="L526" s="62"/>
      <c r="M526" s="59"/>
      <c r="N526" s="62"/>
      <c r="O526" s="59"/>
      <c r="P526" s="97">
        <v>2846.91</v>
      </c>
      <c r="HY526" s="55"/>
      <c r="HZ526" s="65"/>
      <c r="IA526" s="65"/>
      <c r="IB526" s="65"/>
      <c r="IC526" s="65"/>
      <c r="ID526" s="65"/>
      <c r="IF526" s="16"/>
      <c r="IG526" s="16"/>
      <c r="IH526" s="65"/>
      <c r="II526" s="16"/>
      <c r="IJ526" s="65" t="s">
        <v>76</v>
      </c>
      <c r="IK526" s="16"/>
      <c r="IL526" s="131"/>
      <c r="IM526" s="55"/>
      <c r="IO526" s="93"/>
      <c r="IP526" s="16"/>
    </row>
    <row r="527" spans="1:250" s="11" customFormat="1" ht="40.799999999999997" x14ac:dyDescent="0.3">
      <c r="A527" s="56" t="s">
        <v>198</v>
      </c>
      <c r="B527" s="57" t="s">
        <v>1494</v>
      </c>
      <c r="C527" s="373" t="s">
        <v>1493</v>
      </c>
      <c r="D527" s="373"/>
      <c r="E527" s="373"/>
      <c r="F527" s="373"/>
      <c r="G527" s="373"/>
      <c r="H527" s="58" t="s">
        <v>103</v>
      </c>
      <c r="I527" s="59">
        <v>0.47839999999999999</v>
      </c>
      <c r="J527" s="60">
        <v>1</v>
      </c>
      <c r="K527" s="61">
        <v>0.47839999999999999</v>
      </c>
      <c r="L527" s="118">
        <v>6.83</v>
      </c>
      <c r="M527" s="106">
        <v>1.0900000000000001</v>
      </c>
      <c r="N527" s="133">
        <v>7.44</v>
      </c>
      <c r="O527" s="59"/>
      <c r="P527" s="134">
        <v>3.56</v>
      </c>
      <c r="HY527" s="55"/>
      <c r="HZ527" s="65" t="s">
        <v>1493</v>
      </c>
      <c r="IA527" s="65" t="s">
        <v>4</v>
      </c>
      <c r="IB527" s="65" t="s">
        <v>4</v>
      </c>
      <c r="IC527" s="65" t="s">
        <v>4</v>
      </c>
      <c r="ID527" s="65" t="s">
        <v>4</v>
      </c>
      <c r="IF527" s="16"/>
      <c r="IG527" s="16"/>
      <c r="IH527" s="65"/>
      <c r="II527" s="16"/>
      <c r="IJ527" s="65"/>
      <c r="IK527" s="16"/>
      <c r="IL527" s="131"/>
      <c r="IM527" s="55"/>
      <c r="IO527" s="93"/>
      <c r="IP527" s="16"/>
    </row>
    <row r="528" spans="1:250" s="11" customFormat="1" ht="14.4" x14ac:dyDescent="0.3">
      <c r="A528" s="99"/>
      <c r="B528" s="100"/>
      <c r="C528" s="372" t="s">
        <v>76</v>
      </c>
      <c r="D528" s="372"/>
      <c r="E528" s="372"/>
      <c r="F528" s="372"/>
      <c r="G528" s="372"/>
      <c r="H528" s="58"/>
      <c r="I528" s="59"/>
      <c r="J528" s="59"/>
      <c r="K528" s="59"/>
      <c r="L528" s="62"/>
      <c r="M528" s="59"/>
      <c r="N528" s="62"/>
      <c r="O528" s="59"/>
      <c r="P528" s="134">
        <v>3.56</v>
      </c>
      <c r="HY528" s="55"/>
      <c r="HZ528" s="65"/>
      <c r="IA528" s="65"/>
      <c r="IB528" s="65"/>
      <c r="IC528" s="65"/>
      <c r="ID528" s="65"/>
      <c r="IF528" s="16"/>
      <c r="IG528" s="16"/>
      <c r="IH528" s="65"/>
      <c r="II528" s="16"/>
      <c r="IJ528" s="65" t="s">
        <v>76</v>
      </c>
      <c r="IK528" s="16"/>
      <c r="IL528" s="131"/>
      <c r="IM528" s="55"/>
      <c r="IO528" s="93"/>
      <c r="IP528" s="16"/>
    </row>
    <row r="529" spans="1:251" s="11" customFormat="1" ht="14.4" x14ac:dyDescent="0.3">
      <c r="A529" s="381" t="s">
        <v>1492</v>
      </c>
      <c r="B529" s="382"/>
      <c r="C529" s="382"/>
      <c r="D529" s="382"/>
      <c r="E529" s="382"/>
      <c r="F529" s="382"/>
      <c r="G529" s="382"/>
      <c r="H529" s="382"/>
      <c r="I529" s="382"/>
      <c r="J529" s="382"/>
      <c r="K529" s="382"/>
      <c r="L529" s="382"/>
      <c r="M529" s="382"/>
      <c r="N529" s="382"/>
      <c r="O529" s="382"/>
      <c r="P529" s="383"/>
      <c r="HY529" s="55"/>
      <c r="HZ529" s="65"/>
      <c r="IA529" s="65"/>
      <c r="IB529" s="65"/>
      <c r="IC529" s="65"/>
      <c r="ID529" s="65"/>
      <c r="IF529" s="16"/>
      <c r="IG529" s="16"/>
      <c r="IH529" s="65"/>
      <c r="II529" s="16"/>
      <c r="IJ529" s="65"/>
      <c r="IK529" s="16"/>
      <c r="IL529" s="131"/>
      <c r="IM529" s="55"/>
      <c r="IO529" s="93"/>
      <c r="IP529" s="16"/>
      <c r="IQ529" s="9" t="s">
        <v>1492</v>
      </c>
    </row>
    <row r="530" spans="1:251" s="11" customFormat="1" ht="30.6" x14ac:dyDescent="0.3">
      <c r="A530" s="56" t="s">
        <v>202</v>
      </c>
      <c r="B530" s="57" t="s">
        <v>1491</v>
      </c>
      <c r="C530" s="373" t="s">
        <v>1490</v>
      </c>
      <c r="D530" s="373"/>
      <c r="E530" s="373"/>
      <c r="F530" s="373"/>
      <c r="G530" s="373"/>
      <c r="H530" s="58" t="s">
        <v>58</v>
      </c>
      <c r="I530" s="59">
        <v>8.2799999999999999E-2</v>
      </c>
      <c r="J530" s="60">
        <v>1</v>
      </c>
      <c r="K530" s="61">
        <v>8.2799999999999999E-2</v>
      </c>
      <c r="L530" s="62"/>
      <c r="M530" s="59"/>
      <c r="N530" s="63"/>
      <c r="O530" s="59"/>
      <c r="P530" s="64"/>
      <c r="HY530" s="55"/>
      <c r="HZ530" s="65" t="s">
        <v>1490</v>
      </c>
      <c r="IA530" s="65" t="s">
        <v>4</v>
      </c>
      <c r="IB530" s="65" t="s">
        <v>4</v>
      </c>
      <c r="IC530" s="65" t="s">
        <v>4</v>
      </c>
      <c r="ID530" s="65" t="s">
        <v>4</v>
      </c>
      <c r="IF530" s="16"/>
      <c r="IG530" s="16"/>
      <c r="IH530" s="65"/>
      <c r="II530" s="16"/>
      <c r="IJ530" s="65"/>
      <c r="IK530" s="16"/>
      <c r="IL530" s="131"/>
      <c r="IM530" s="55"/>
      <c r="IO530" s="93"/>
      <c r="IP530" s="16"/>
    </row>
    <row r="531" spans="1:251" s="11" customFormat="1" ht="14.4" x14ac:dyDescent="0.3">
      <c r="A531" s="66"/>
      <c r="B531" s="15"/>
      <c r="C531" s="339" t="s">
        <v>1558</v>
      </c>
      <c r="D531" s="339"/>
      <c r="E531" s="339"/>
      <c r="F531" s="339"/>
      <c r="G531" s="339"/>
      <c r="H531" s="339"/>
      <c r="I531" s="339"/>
      <c r="J531" s="339"/>
      <c r="K531" s="339"/>
      <c r="L531" s="339"/>
      <c r="M531" s="339"/>
      <c r="N531" s="339"/>
      <c r="O531" s="339"/>
      <c r="P531" s="374"/>
      <c r="HY531" s="55"/>
      <c r="HZ531" s="65"/>
      <c r="IA531" s="65"/>
      <c r="IB531" s="65"/>
      <c r="IC531" s="65"/>
      <c r="ID531" s="65"/>
      <c r="IE531" s="3" t="s">
        <v>1558</v>
      </c>
      <c r="IF531" s="16"/>
      <c r="IG531" s="16"/>
      <c r="IH531" s="65"/>
      <c r="II531" s="16"/>
      <c r="IJ531" s="65"/>
      <c r="IK531" s="16"/>
      <c r="IL531" s="131"/>
      <c r="IM531" s="55"/>
      <c r="IO531" s="93"/>
      <c r="IP531" s="16"/>
    </row>
    <row r="532" spans="1:251" s="11" customFormat="1" ht="14.4" x14ac:dyDescent="0.3">
      <c r="A532" s="110"/>
      <c r="B532" s="95" t="s">
        <v>1407</v>
      </c>
      <c r="C532" s="375" t="s">
        <v>1406</v>
      </c>
      <c r="D532" s="375"/>
      <c r="E532" s="375"/>
      <c r="F532" s="375"/>
      <c r="G532" s="375"/>
      <c r="H532" s="375"/>
      <c r="I532" s="375"/>
      <c r="J532" s="375"/>
      <c r="K532" s="375"/>
      <c r="L532" s="375"/>
      <c r="M532" s="375"/>
      <c r="N532" s="375"/>
      <c r="O532" s="375"/>
      <c r="P532" s="376"/>
      <c r="HY532" s="55"/>
      <c r="HZ532" s="65"/>
      <c r="IA532" s="65"/>
      <c r="IB532" s="65"/>
      <c r="IC532" s="65"/>
      <c r="ID532" s="65"/>
      <c r="IF532" s="16"/>
      <c r="IG532" s="16"/>
      <c r="IH532" s="65"/>
      <c r="II532" s="16"/>
      <c r="IJ532" s="65"/>
      <c r="IK532" s="16"/>
      <c r="IL532" s="131"/>
      <c r="IM532" s="55"/>
      <c r="IN532" s="3" t="s">
        <v>1406</v>
      </c>
      <c r="IO532" s="93"/>
      <c r="IP532" s="16"/>
    </row>
    <row r="533" spans="1:251" s="11" customFormat="1" ht="14.4" x14ac:dyDescent="0.3">
      <c r="A533" s="110"/>
      <c r="B533" s="95" t="s">
        <v>1405</v>
      </c>
      <c r="C533" s="375" t="s">
        <v>1404</v>
      </c>
      <c r="D533" s="375"/>
      <c r="E533" s="375"/>
      <c r="F533" s="375"/>
      <c r="G533" s="375"/>
      <c r="H533" s="375"/>
      <c r="I533" s="375"/>
      <c r="J533" s="375"/>
      <c r="K533" s="375"/>
      <c r="L533" s="375"/>
      <c r="M533" s="375"/>
      <c r="N533" s="375"/>
      <c r="O533" s="375"/>
      <c r="P533" s="376"/>
      <c r="HY533" s="55"/>
      <c r="HZ533" s="65"/>
      <c r="IA533" s="65"/>
      <c r="IB533" s="65"/>
      <c r="IC533" s="65"/>
      <c r="ID533" s="65"/>
      <c r="IF533" s="16"/>
      <c r="IG533" s="16"/>
      <c r="IH533" s="65"/>
      <c r="II533" s="16"/>
      <c r="IJ533" s="65"/>
      <c r="IK533" s="16"/>
      <c r="IL533" s="131"/>
      <c r="IM533" s="55"/>
      <c r="IN533" s="3" t="s">
        <v>1404</v>
      </c>
      <c r="IO533" s="93"/>
      <c r="IP533" s="16"/>
    </row>
    <row r="534" spans="1:251" s="11" customFormat="1" ht="20.399999999999999" x14ac:dyDescent="0.3">
      <c r="A534" s="110"/>
      <c r="B534" s="95" t="s">
        <v>1085</v>
      </c>
      <c r="C534" s="375" t="s">
        <v>1084</v>
      </c>
      <c r="D534" s="375"/>
      <c r="E534" s="375"/>
      <c r="F534" s="375"/>
      <c r="G534" s="375"/>
      <c r="H534" s="375"/>
      <c r="I534" s="375"/>
      <c r="J534" s="375"/>
      <c r="K534" s="375"/>
      <c r="L534" s="375"/>
      <c r="M534" s="375"/>
      <c r="N534" s="375"/>
      <c r="O534" s="375"/>
      <c r="P534" s="376"/>
      <c r="HY534" s="55"/>
      <c r="HZ534" s="65"/>
      <c r="IA534" s="65"/>
      <c r="IB534" s="65"/>
      <c r="IC534" s="65"/>
      <c r="ID534" s="65"/>
      <c r="IF534" s="16"/>
      <c r="IG534" s="16"/>
      <c r="IH534" s="65"/>
      <c r="II534" s="16"/>
      <c r="IJ534" s="65"/>
      <c r="IK534" s="16"/>
      <c r="IL534" s="131"/>
      <c r="IM534" s="55"/>
      <c r="IN534" s="3" t="s">
        <v>1084</v>
      </c>
      <c r="IO534" s="93"/>
      <c r="IP534" s="16"/>
    </row>
    <row r="535" spans="1:251" s="11" customFormat="1" ht="14.4" x14ac:dyDescent="0.3">
      <c r="A535" s="67"/>
      <c r="B535" s="68" t="s">
        <v>57</v>
      </c>
      <c r="C535" s="344" t="s">
        <v>59</v>
      </c>
      <c r="D535" s="344"/>
      <c r="E535" s="344"/>
      <c r="F535" s="344"/>
      <c r="G535" s="344"/>
      <c r="H535" s="69" t="s">
        <v>60</v>
      </c>
      <c r="I535" s="70"/>
      <c r="J535" s="70"/>
      <c r="K535" s="111">
        <v>14.943160300000001</v>
      </c>
      <c r="L535" s="72"/>
      <c r="M535" s="70"/>
      <c r="N535" s="72"/>
      <c r="O535" s="70"/>
      <c r="P535" s="73">
        <v>7547.34</v>
      </c>
      <c r="HY535" s="55"/>
      <c r="HZ535" s="65"/>
      <c r="IA535" s="65"/>
      <c r="IB535" s="65"/>
      <c r="IC535" s="65"/>
      <c r="ID535" s="65"/>
      <c r="IF535" s="16" t="s">
        <v>59</v>
      </c>
      <c r="IG535" s="16"/>
      <c r="IH535" s="65"/>
      <c r="II535" s="16"/>
      <c r="IJ535" s="65"/>
      <c r="IK535" s="16"/>
      <c r="IL535" s="131"/>
      <c r="IM535" s="55"/>
      <c r="IO535" s="93"/>
      <c r="IP535" s="16"/>
    </row>
    <row r="536" spans="1:251" s="11" customFormat="1" ht="20.399999999999999" x14ac:dyDescent="0.3">
      <c r="A536" s="74"/>
      <c r="B536" s="68" t="s">
        <v>85</v>
      </c>
      <c r="C536" s="344" t="s">
        <v>86</v>
      </c>
      <c r="D536" s="344"/>
      <c r="E536" s="344"/>
      <c r="F536" s="344"/>
      <c r="G536" s="344"/>
      <c r="H536" s="69" t="s">
        <v>60</v>
      </c>
      <c r="I536" s="98">
        <v>141</v>
      </c>
      <c r="J536" s="70" t="s">
        <v>1403</v>
      </c>
      <c r="K536" s="111">
        <v>14.943160300000001</v>
      </c>
      <c r="L536" s="10"/>
      <c r="M536" s="76"/>
      <c r="N536" s="77">
        <v>505.07</v>
      </c>
      <c r="O536" s="70"/>
      <c r="P536" s="73">
        <v>7547.34</v>
      </c>
      <c r="Q536" s="78"/>
      <c r="R536" s="78"/>
      <c r="HY536" s="55"/>
      <c r="HZ536" s="65"/>
      <c r="IA536" s="65"/>
      <c r="IB536" s="65"/>
      <c r="IC536" s="65"/>
      <c r="ID536" s="65"/>
      <c r="IF536" s="16"/>
      <c r="IG536" s="16" t="s">
        <v>86</v>
      </c>
      <c r="IH536" s="65"/>
      <c r="II536" s="16"/>
      <c r="IJ536" s="65"/>
      <c r="IK536" s="16"/>
      <c r="IL536" s="131"/>
      <c r="IM536" s="55"/>
      <c r="IO536" s="93"/>
      <c r="IP536" s="16"/>
    </row>
    <row r="537" spans="1:251" s="11" customFormat="1" ht="14.4" x14ac:dyDescent="0.3">
      <c r="A537" s="67"/>
      <c r="B537" s="68" t="s">
        <v>61</v>
      </c>
      <c r="C537" s="344" t="s">
        <v>62</v>
      </c>
      <c r="D537" s="344"/>
      <c r="E537" s="344"/>
      <c r="F537" s="344"/>
      <c r="G537" s="344"/>
      <c r="H537" s="69"/>
      <c r="I537" s="70"/>
      <c r="J537" s="70"/>
      <c r="K537" s="70"/>
      <c r="L537" s="72"/>
      <c r="M537" s="70"/>
      <c r="N537" s="72"/>
      <c r="O537" s="70"/>
      <c r="P537" s="104">
        <v>123.92</v>
      </c>
      <c r="HY537" s="55"/>
      <c r="HZ537" s="65"/>
      <c r="IA537" s="65"/>
      <c r="IB537" s="65"/>
      <c r="IC537" s="65"/>
      <c r="ID537" s="65"/>
      <c r="IF537" s="16" t="s">
        <v>62</v>
      </c>
      <c r="IG537" s="16"/>
      <c r="IH537" s="65"/>
      <c r="II537" s="16"/>
      <c r="IJ537" s="65"/>
      <c r="IK537" s="16"/>
      <c r="IL537" s="131"/>
      <c r="IM537" s="55"/>
      <c r="IO537" s="93"/>
      <c r="IP537" s="16"/>
    </row>
    <row r="538" spans="1:251" s="11" customFormat="1" ht="14.4" x14ac:dyDescent="0.3">
      <c r="A538" s="67"/>
      <c r="B538" s="68"/>
      <c r="C538" s="344" t="s">
        <v>63</v>
      </c>
      <c r="D538" s="344"/>
      <c r="E538" s="344"/>
      <c r="F538" s="344"/>
      <c r="G538" s="344"/>
      <c r="H538" s="69" t="s">
        <v>60</v>
      </c>
      <c r="I538" s="70"/>
      <c r="J538" s="70"/>
      <c r="K538" s="111">
        <v>0.10432809999999999</v>
      </c>
      <c r="L538" s="72"/>
      <c r="M538" s="70"/>
      <c r="N538" s="72"/>
      <c r="O538" s="70"/>
      <c r="P538" s="104">
        <v>65.94</v>
      </c>
      <c r="HY538" s="55"/>
      <c r="HZ538" s="65"/>
      <c r="IA538" s="65"/>
      <c r="IB538" s="65"/>
      <c r="IC538" s="65"/>
      <c r="ID538" s="65"/>
      <c r="IF538" s="16" t="s">
        <v>63</v>
      </c>
      <c r="IG538" s="16"/>
      <c r="IH538" s="65"/>
      <c r="II538" s="16"/>
      <c r="IJ538" s="65"/>
      <c r="IK538" s="16"/>
      <c r="IL538" s="131"/>
      <c r="IM538" s="55"/>
      <c r="IO538" s="93"/>
      <c r="IP538" s="16"/>
    </row>
    <row r="539" spans="1:251" s="11" customFormat="1" ht="20.399999999999999" x14ac:dyDescent="0.3">
      <c r="A539" s="74"/>
      <c r="B539" s="68" t="s">
        <v>87</v>
      </c>
      <c r="C539" s="344" t="s">
        <v>88</v>
      </c>
      <c r="D539" s="344"/>
      <c r="E539" s="344"/>
      <c r="F539" s="344"/>
      <c r="G539" s="344"/>
      <c r="H539" s="69" t="s">
        <v>66</v>
      </c>
      <c r="I539" s="80">
        <v>0.39</v>
      </c>
      <c r="J539" s="70" t="s">
        <v>1402</v>
      </c>
      <c r="K539" s="111">
        <v>4.2383299999999999E-2</v>
      </c>
      <c r="L539" s="10"/>
      <c r="M539" s="76"/>
      <c r="N539" s="77">
        <v>1740.53</v>
      </c>
      <c r="O539" s="70"/>
      <c r="P539" s="73">
        <v>73.77</v>
      </c>
      <c r="Q539" s="78"/>
      <c r="R539" s="78"/>
      <c r="HY539" s="55"/>
      <c r="HZ539" s="65"/>
      <c r="IA539" s="65"/>
      <c r="IB539" s="65"/>
      <c r="IC539" s="65"/>
      <c r="ID539" s="65"/>
      <c r="IF539" s="16"/>
      <c r="IG539" s="16" t="s">
        <v>88</v>
      </c>
      <c r="IH539" s="65"/>
      <c r="II539" s="16"/>
      <c r="IJ539" s="65"/>
      <c r="IK539" s="16"/>
      <c r="IL539" s="131"/>
      <c r="IM539" s="55"/>
      <c r="IO539" s="93"/>
      <c r="IP539" s="16"/>
    </row>
    <row r="540" spans="1:251" s="11" customFormat="1" ht="20.399999999999999" x14ac:dyDescent="0.3">
      <c r="A540" s="83"/>
      <c r="B540" s="68" t="s">
        <v>89</v>
      </c>
      <c r="C540" s="344" t="s">
        <v>90</v>
      </c>
      <c r="D540" s="344"/>
      <c r="E540" s="344"/>
      <c r="F540" s="344"/>
      <c r="G540" s="344"/>
      <c r="H540" s="69" t="s">
        <v>60</v>
      </c>
      <c r="I540" s="80">
        <v>0.39</v>
      </c>
      <c r="J540" s="70" t="s">
        <v>1402</v>
      </c>
      <c r="K540" s="111">
        <v>4.2383299999999999E-2</v>
      </c>
      <c r="L540" s="72"/>
      <c r="M540" s="70"/>
      <c r="N540" s="84">
        <v>745.18</v>
      </c>
      <c r="O540" s="70"/>
      <c r="P540" s="104">
        <v>31.58</v>
      </c>
      <c r="HY540" s="55"/>
      <c r="HZ540" s="65"/>
      <c r="IA540" s="65"/>
      <c r="IB540" s="65"/>
      <c r="IC540" s="65"/>
      <c r="ID540" s="65"/>
      <c r="IF540" s="16"/>
      <c r="IG540" s="16"/>
      <c r="IH540" s="65"/>
      <c r="II540" s="16"/>
      <c r="IJ540" s="65"/>
      <c r="IK540" s="16" t="s">
        <v>90</v>
      </c>
      <c r="IL540" s="131"/>
      <c r="IM540" s="55"/>
      <c r="IO540" s="93"/>
      <c r="IP540" s="16"/>
    </row>
    <row r="541" spans="1:251" s="11" customFormat="1" ht="20.399999999999999" x14ac:dyDescent="0.3">
      <c r="A541" s="74"/>
      <c r="B541" s="68" t="s">
        <v>304</v>
      </c>
      <c r="C541" s="344" t="s">
        <v>305</v>
      </c>
      <c r="D541" s="344"/>
      <c r="E541" s="344"/>
      <c r="F541" s="344"/>
      <c r="G541" s="344"/>
      <c r="H541" s="69" t="s">
        <v>66</v>
      </c>
      <c r="I541" s="80">
        <v>0.34</v>
      </c>
      <c r="J541" s="70" t="s">
        <v>1402</v>
      </c>
      <c r="K541" s="111">
        <v>3.6949500000000003E-2</v>
      </c>
      <c r="L541" s="81">
        <v>11.45</v>
      </c>
      <c r="M541" s="82">
        <v>1.39</v>
      </c>
      <c r="N541" s="77">
        <v>15.92</v>
      </c>
      <c r="O541" s="70"/>
      <c r="P541" s="73">
        <v>0.59</v>
      </c>
      <c r="Q541" s="78"/>
      <c r="R541" s="78"/>
      <c r="HY541" s="55"/>
      <c r="HZ541" s="65"/>
      <c r="IA541" s="65"/>
      <c r="IB541" s="65"/>
      <c r="IC541" s="65"/>
      <c r="ID541" s="65"/>
      <c r="IF541" s="16"/>
      <c r="IG541" s="16" t="s">
        <v>305</v>
      </c>
      <c r="IH541" s="65"/>
      <c r="II541" s="16"/>
      <c r="IJ541" s="65"/>
      <c r="IK541" s="16"/>
      <c r="IL541" s="131"/>
      <c r="IM541" s="55"/>
      <c r="IO541" s="93"/>
      <c r="IP541" s="16"/>
    </row>
    <row r="542" spans="1:251" s="11" customFormat="1" ht="20.399999999999999" x14ac:dyDescent="0.3">
      <c r="A542" s="74"/>
      <c r="B542" s="68" t="s">
        <v>91</v>
      </c>
      <c r="C542" s="344" t="s">
        <v>92</v>
      </c>
      <c r="D542" s="344"/>
      <c r="E542" s="344"/>
      <c r="F542" s="344"/>
      <c r="G542" s="344"/>
      <c r="H542" s="69" t="s">
        <v>66</v>
      </c>
      <c r="I542" s="80">
        <v>0.56999999999999995</v>
      </c>
      <c r="J542" s="70" t="s">
        <v>1402</v>
      </c>
      <c r="K542" s="111">
        <v>6.1944800000000001E-2</v>
      </c>
      <c r="L542" s="10"/>
      <c r="M542" s="76"/>
      <c r="N542" s="77">
        <v>717.22</v>
      </c>
      <c r="O542" s="70"/>
      <c r="P542" s="73">
        <v>44.43</v>
      </c>
      <c r="Q542" s="78"/>
      <c r="R542" s="78"/>
      <c r="HY542" s="55"/>
      <c r="HZ542" s="65"/>
      <c r="IA542" s="65"/>
      <c r="IB542" s="65"/>
      <c r="IC542" s="65"/>
      <c r="ID542" s="65"/>
      <c r="IF542" s="16"/>
      <c r="IG542" s="16" t="s">
        <v>92</v>
      </c>
      <c r="IH542" s="65"/>
      <c r="II542" s="16"/>
      <c r="IJ542" s="65"/>
      <c r="IK542" s="16"/>
      <c r="IL542" s="131"/>
      <c r="IM542" s="55"/>
      <c r="IO542" s="93"/>
      <c r="IP542" s="16"/>
    </row>
    <row r="543" spans="1:251" s="11" customFormat="1" ht="20.399999999999999" x14ac:dyDescent="0.3">
      <c r="A543" s="83"/>
      <c r="B543" s="68" t="s">
        <v>93</v>
      </c>
      <c r="C543" s="344" t="s">
        <v>94</v>
      </c>
      <c r="D543" s="344"/>
      <c r="E543" s="344"/>
      <c r="F543" s="344"/>
      <c r="G543" s="344"/>
      <c r="H543" s="69" t="s">
        <v>60</v>
      </c>
      <c r="I543" s="80">
        <v>0.56999999999999995</v>
      </c>
      <c r="J543" s="70" t="s">
        <v>1402</v>
      </c>
      <c r="K543" s="111">
        <v>6.1944800000000001E-2</v>
      </c>
      <c r="L543" s="72"/>
      <c r="M543" s="70"/>
      <c r="N543" s="84">
        <v>554.75</v>
      </c>
      <c r="O543" s="70"/>
      <c r="P543" s="104">
        <v>34.36</v>
      </c>
      <c r="HY543" s="55"/>
      <c r="HZ543" s="65"/>
      <c r="IA543" s="65"/>
      <c r="IB543" s="65"/>
      <c r="IC543" s="65"/>
      <c r="ID543" s="65"/>
      <c r="IF543" s="16"/>
      <c r="IG543" s="16"/>
      <c r="IH543" s="65"/>
      <c r="II543" s="16"/>
      <c r="IJ543" s="65"/>
      <c r="IK543" s="16" t="s">
        <v>94</v>
      </c>
      <c r="IL543" s="131"/>
      <c r="IM543" s="55"/>
      <c r="IO543" s="93"/>
      <c r="IP543" s="16"/>
    </row>
    <row r="544" spans="1:251" s="11" customFormat="1" ht="20.399999999999999" x14ac:dyDescent="0.3">
      <c r="A544" s="74"/>
      <c r="B544" s="68" t="s">
        <v>97</v>
      </c>
      <c r="C544" s="344" t="s">
        <v>98</v>
      </c>
      <c r="D544" s="344"/>
      <c r="E544" s="344"/>
      <c r="F544" s="344"/>
      <c r="G544" s="344"/>
      <c r="H544" s="69" t="s">
        <v>66</v>
      </c>
      <c r="I544" s="75">
        <v>1.4</v>
      </c>
      <c r="J544" s="70" t="s">
        <v>1402</v>
      </c>
      <c r="K544" s="79">
        <v>0.152145</v>
      </c>
      <c r="L544" s="10"/>
      <c r="M544" s="76"/>
      <c r="N544" s="77">
        <v>33.700000000000003</v>
      </c>
      <c r="O544" s="70"/>
      <c r="P544" s="73">
        <v>5.13</v>
      </c>
      <c r="Q544" s="78"/>
      <c r="R544" s="78"/>
      <c r="HY544" s="55"/>
      <c r="HZ544" s="65"/>
      <c r="IA544" s="65"/>
      <c r="IB544" s="65"/>
      <c r="IC544" s="65"/>
      <c r="ID544" s="65"/>
      <c r="IF544" s="16"/>
      <c r="IG544" s="16" t="s">
        <v>98</v>
      </c>
      <c r="IH544" s="65"/>
      <c r="II544" s="16"/>
      <c r="IJ544" s="65"/>
      <c r="IK544" s="16"/>
      <c r="IL544" s="131"/>
      <c r="IM544" s="55"/>
      <c r="IO544" s="93"/>
      <c r="IP544" s="16"/>
    </row>
    <row r="545" spans="1:250" s="11" customFormat="1" ht="14.4" x14ac:dyDescent="0.3">
      <c r="A545" s="67"/>
      <c r="B545" s="68" t="s">
        <v>80</v>
      </c>
      <c r="C545" s="344" t="s">
        <v>99</v>
      </c>
      <c r="D545" s="344"/>
      <c r="E545" s="344"/>
      <c r="F545" s="344"/>
      <c r="G545" s="344"/>
      <c r="H545" s="69"/>
      <c r="I545" s="70"/>
      <c r="J545" s="70"/>
      <c r="K545" s="70"/>
      <c r="L545" s="72"/>
      <c r="M545" s="70"/>
      <c r="N545" s="72"/>
      <c r="O545" s="70"/>
      <c r="P545" s="104">
        <v>423.28</v>
      </c>
      <c r="HY545" s="55"/>
      <c r="HZ545" s="65"/>
      <c r="IA545" s="65"/>
      <c r="IB545" s="65"/>
      <c r="IC545" s="65"/>
      <c r="ID545" s="65"/>
      <c r="IF545" s="16" t="s">
        <v>99</v>
      </c>
      <c r="IG545" s="16"/>
      <c r="IH545" s="65"/>
      <c r="II545" s="16"/>
      <c r="IJ545" s="65"/>
      <c r="IK545" s="16"/>
      <c r="IL545" s="131"/>
      <c r="IM545" s="55"/>
      <c r="IO545" s="93"/>
      <c r="IP545" s="16"/>
    </row>
    <row r="546" spans="1:250" s="11" customFormat="1" ht="14.4" x14ac:dyDescent="0.3">
      <c r="A546" s="74"/>
      <c r="B546" s="68" t="s">
        <v>1488</v>
      </c>
      <c r="C546" s="344" t="s">
        <v>1487</v>
      </c>
      <c r="D546" s="344"/>
      <c r="E546" s="344"/>
      <c r="F546" s="344"/>
      <c r="G546" s="344"/>
      <c r="H546" s="69" t="s">
        <v>72</v>
      </c>
      <c r="I546" s="102">
        <v>8.9999999999999998E-4</v>
      </c>
      <c r="J546" s="70"/>
      <c r="K546" s="111">
        <v>7.4499999999999995E-5</v>
      </c>
      <c r="L546" s="112">
        <v>453122.24</v>
      </c>
      <c r="M546" s="113">
        <v>1.4</v>
      </c>
      <c r="N546" s="77">
        <v>634371.14</v>
      </c>
      <c r="O546" s="70"/>
      <c r="P546" s="73">
        <v>47.26</v>
      </c>
      <c r="Q546" s="78"/>
      <c r="R546" s="78"/>
      <c r="HY546" s="55"/>
      <c r="HZ546" s="65"/>
      <c r="IA546" s="65"/>
      <c r="IB546" s="65"/>
      <c r="IC546" s="65"/>
      <c r="ID546" s="65"/>
      <c r="IF546" s="16"/>
      <c r="IG546" s="16" t="s">
        <v>1487</v>
      </c>
      <c r="IH546" s="65"/>
      <c r="II546" s="16"/>
      <c r="IJ546" s="65"/>
      <c r="IK546" s="16"/>
      <c r="IL546" s="131"/>
      <c r="IM546" s="55"/>
      <c r="IO546" s="93"/>
      <c r="IP546" s="16"/>
    </row>
    <row r="547" spans="1:250" s="11" customFormat="1" ht="20.399999999999999" x14ac:dyDescent="0.3">
      <c r="A547" s="74"/>
      <c r="B547" s="68" t="s">
        <v>104</v>
      </c>
      <c r="C547" s="344" t="s">
        <v>105</v>
      </c>
      <c r="D547" s="344"/>
      <c r="E547" s="344"/>
      <c r="F547" s="344"/>
      <c r="G547" s="344"/>
      <c r="H547" s="69" t="s">
        <v>103</v>
      </c>
      <c r="I547" s="80">
        <v>0.41</v>
      </c>
      <c r="J547" s="70"/>
      <c r="K547" s="79">
        <v>3.3947999999999999E-2</v>
      </c>
      <c r="L547" s="81">
        <v>155.63</v>
      </c>
      <c r="M547" s="82">
        <v>0.93</v>
      </c>
      <c r="N547" s="77">
        <v>144.74</v>
      </c>
      <c r="O547" s="70"/>
      <c r="P547" s="73">
        <v>4.91</v>
      </c>
      <c r="Q547" s="78"/>
      <c r="R547" s="78"/>
      <c r="HY547" s="55"/>
      <c r="HZ547" s="65"/>
      <c r="IA547" s="65"/>
      <c r="IB547" s="65"/>
      <c r="IC547" s="65"/>
      <c r="ID547" s="65"/>
      <c r="IF547" s="16"/>
      <c r="IG547" s="16" t="s">
        <v>105</v>
      </c>
      <c r="IH547" s="65"/>
      <c r="II547" s="16"/>
      <c r="IJ547" s="65"/>
      <c r="IK547" s="16"/>
      <c r="IL547" s="131"/>
      <c r="IM547" s="55"/>
      <c r="IO547" s="93"/>
      <c r="IP547" s="16"/>
    </row>
    <row r="548" spans="1:250" s="11" customFormat="1" ht="14.4" x14ac:dyDescent="0.3">
      <c r="A548" s="74"/>
      <c r="B548" s="68" t="s">
        <v>370</v>
      </c>
      <c r="C548" s="344" t="s">
        <v>371</v>
      </c>
      <c r="D548" s="344"/>
      <c r="E548" s="344"/>
      <c r="F548" s="344"/>
      <c r="G548" s="344"/>
      <c r="H548" s="69" t="s">
        <v>103</v>
      </c>
      <c r="I548" s="98">
        <v>11</v>
      </c>
      <c r="J548" s="70"/>
      <c r="K548" s="102">
        <v>0.91080000000000005</v>
      </c>
      <c r="L548" s="81">
        <v>174.93</v>
      </c>
      <c r="M548" s="82">
        <v>1.1499999999999999</v>
      </c>
      <c r="N548" s="77">
        <v>201.17</v>
      </c>
      <c r="O548" s="70"/>
      <c r="P548" s="73">
        <v>183.23</v>
      </c>
      <c r="Q548" s="78"/>
      <c r="R548" s="78"/>
      <c r="HY548" s="55"/>
      <c r="HZ548" s="65"/>
      <c r="IA548" s="65"/>
      <c r="IB548" s="65"/>
      <c r="IC548" s="65"/>
      <c r="ID548" s="65"/>
      <c r="IF548" s="16"/>
      <c r="IG548" s="16" t="s">
        <v>371</v>
      </c>
      <c r="IH548" s="65"/>
      <c r="II548" s="16"/>
      <c r="IJ548" s="65"/>
      <c r="IK548" s="16"/>
      <c r="IL548" s="131"/>
      <c r="IM548" s="55"/>
      <c r="IO548" s="93"/>
      <c r="IP548" s="16"/>
    </row>
    <row r="549" spans="1:250" s="11" customFormat="1" ht="14.4" x14ac:dyDescent="0.3">
      <c r="A549" s="74"/>
      <c r="B549" s="68" t="s">
        <v>1159</v>
      </c>
      <c r="C549" s="344" t="s">
        <v>1158</v>
      </c>
      <c r="D549" s="344"/>
      <c r="E549" s="344"/>
      <c r="F549" s="344"/>
      <c r="G549" s="344"/>
      <c r="H549" s="69" t="s">
        <v>103</v>
      </c>
      <c r="I549" s="98">
        <v>8</v>
      </c>
      <c r="J549" s="70"/>
      <c r="K549" s="102">
        <v>0.66239999999999999</v>
      </c>
      <c r="L549" s="81">
        <v>138.5</v>
      </c>
      <c r="M549" s="82">
        <v>1.59</v>
      </c>
      <c r="N549" s="77">
        <v>220.22</v>
      </c>
      <c r="O549" s="70"/>
      <c r="P549" s="73">
        <v>145.87</v>
      </c>
      <c r="Q549" s="78"/>
      <c r="R549" s="78"/>
      <c r="HY549" s="55"/>
      <c r="HZ549" s="65"/>
      <c r="IA549" s="65"/>
      <c r="IB549" s="65"/>
      <c r="IC549" s="65"/>
      <c r="ID549" s="65"/>
      <c r="IF549" s="16"/>
      <c r="IG549" s="16" t="s">
        <v>1158</v>
      </c>
      <c r="IH549" s="65"/>
      <c r="II549" s="16"/>
      <c r="IJ549" s="65"/>
      <c r="IK549" s="16"/>
      <c r="IL549" s="131"/>
      <c r="IM549" s="55"/>
      <c r="IO549" s="93"/>
      <c r="IP549" s="16"/>
    </row>
    <row r="550" spans="1:250" s="11" customFormat="1" ht="20.399999999999999" x14ac:dyDescent="0.3">
      <c r="A550" s="74"/>
      <c r="B550" s="68" t="s">
        <v>1486</v>
      </c>
      <c r="C550" s="344" t="s">
        <v>1485</v>
      </c>
      <c r="D550" s="344"/>
      <c r="E550" s="344"/>
      <c r="F550" s="344"/>
      <c r="G550" s="344"/>
      <c r="H550" s="69" t="s">
        <v>72</v>
      </c>
      <c r="I550" s="107">
        <v>5.0000000000000001E-3</v>
      </c>
      <c r="J550" s="70"/>
      <c r="K550" s="79">
        <v>4.1399999999999998E-4</v>
      </c>
      <c r="L550" s="112">
        <v>56057.93</v>
      </c>
      <c r="M550" s="82">
        <v>1.81</v>
      </c>
      <c r="N550" s="77">
        <v>101464.85</v>
      </c>
      <c r="O550" s="70"/>
      <c r="P550" s="73">
        <v>42.01</v>
      </c>
      <c r="Q550" s="78"/>
      <c r="R550" s="78"/>
      <c r="HY550" s="55"/>
      <c r="HZ550" s="65"/>
      <c r="IA550" s="65"/>
      <c r="IB550" s="65"/>
      <c r="IC550" s="65"/>
      <c r="ID550" s="65"/>
      <c r="IF550" s="16"/>
      <c r="IG550" s="16" t="s">
        <v>1485</v>
      </c>
      <c r="IH550" s="65"/>
      <c r="II550" s="16"/>
      <c r="IJ550" s="65"/>
      <c r="IK550" s="16"/>
      <c r="IL550" s="131"/>
      <c r="IM550" s="55"/>
      <c r="IO550" s="93"/>
      <c r="IP550" s="16"/>
    </row>
    <row r="551" spans="1:250" s="11" customFormat="1" ht="14.4" x14ac:dyDescent="0.3">
      <c r="A551" s="85" t="s">
        <v>162</v>
      </c>
      <c r="B551" s="86" t="s">
        <v>1399</v>
      </c>
      <c r="C551" s="371" t="s">
        <v>1398</v>
      </c>
      <c r="D551" s="371"/>
      <c r="E551" s="371"/>
      <c r="F551" s="371"/>
      <c r="G551" s="371"/>
      <c r="H551" s="87" t="s">
        <v>142</v>
      </c>
      <c r="I551" s="114">
        <v>0</v>
      </c>
      <c r="J551" s="89"/>
      <c r="K551" s="114">
        <v>0</v>
      </c>
      <c r="L551" s="91"/>
      <c r="M551" s="89"/>
      <c r="N551" s="91"/>
      <c r="O551" s="89"/>
      <c r="P551" s="92"/>
      <c r="HY551" s="55"/>
      <c r="HZ551" s="65"/>
      <c r="IA551" s="65"/>
      <c r="IB551" s="65"/>
      <c r="IC551" s="65"/>
      <c r="ID551" s="65"/>
      <c r="IF551" s="16"/>
      <c r="IG551" s="16"/>
      <c r="IH551" s="65"/>
      <c r="II551" s="16"/>
      <c r="IJ551" s="65"/>
      <c r="IK551" s="16"/>
      <c r="IL551" s="131"/>
      <c r="IM551" s="55"/>
      <c r="IO551" s="93" t="s">
        <v>1398</v>
      </c>
      <c r="IP551" s="16"/>
    </row>
    <row r="552" spans="1:250" s="11" customFormat="1" ht="14.4" x14ac:dyDescent="0.3">
      <c r="A552" s="85" t="s">
        <v>69</v>
      </c>
      <c r="B552" s="86" t="s">
        <v>1484</v>
      </c>
      <c r="C552" s="371" t="s">
        <v>1396</v>
      </c>
      <c r="D552" s="371"/>
      <c r="E552" s="371"/>
      <c r="F552" s="371"/>
      <c r="G552" s="371"/>
      <c r="H552" s="87" t="s">
        <v>142</v>
      </c>
      <c r="I552" s="114">
        <v>100</v>
      </c>
      <c r="J552" s="89"/>
      <c r="K552" s="105">
        <v>8.2799999999999994</v>
      </c>
      <c r="L552" s="91"/>
      <c r="M552" s="89"/>
      <c r="N552" s="91"/>
      <c r="O552" s="89"/>
      <c r="P552" s="92"/>
      <c r="HY552" s="55"/>
      <c r="HZ552" s="65"/>
      <c r="IA552" s="65"/>
      <c r="IB552" s="65"/>
      <c r="IC552" s="65"/>
      <c r="ID552" s="65"/>
      <c r="IF552" s="16"/>
      <c r="IG552" s="16"/>
      <c r="IH552" s="65"/>
      <c r="II552" s="16"/>
      <c r="IJ552" s="65"/>
      <c r="IK552" s="16"/>
      <c r="IL552" s="131"/>
      <c r="IM552" s="55"/>
      <c r="IO552" s="93" t="s">
        <v>1396</v>
      </c>
      <c r="IP552" s="16"/>
    </row>
    <row r="553" spans="1:250" s="11" customFormat="1" ht="14.4" x14ac:dyDescent="0.3">
      <c r="A553" s="85" t="s">
        <v>162</v>
      </c>
      <c r="B553" s="86" t="s">
        <v>1394</v>
      </c>
      <c r="C553" s="371" t="s">
        <v>1395</v>
      </c>
      <c r="D553" s="371"/>
      <c r="E553" s="371"/>
      <c r="F553" s="371"/>
      <c r="G553" s="371"/>
      <c r="H553" s="87" t="s">
        <v>153</v>
      </c>
      <c r="I553" s="114">
        <v>0</v>
      </c>
      <c r="J553" s="89"/>
      <c r="K553" s="114">
        <v>0</v>
      </c>
      <c r="L553" s="91"/>
      <c r="M553" s="89"/>
      <c r="N553" s="91"/>
      <c r="O553" s="89"/>
      <c r="P553" s="92"/>
      <c r="HY553" s="55"/>
      <c r="HZ553" s="65"/>
      <c r="IA553" s="65"/>
      <c r="IB553" s="65"/>
      <c r="IC553" s="65"/>
      <c r="ID553" s="65"/>
      <c r="IF553" s="16"/>
      <c r="IG553" s="16"/>
      <c r="IH553" s="65"/>
      <c r="II553" s="16"/>
      <c r="IJ553" s="65"/>
      <c r="IK553" s="16"/>
      <c r="IL553" s="131"/>
      <c r="IM553" s="55"/>
      <c r="IO553" s="93" t="s">
        <v>1395</v>
      </c>
      <c r="IP553" s="16"/>
    </row>
    <row r="554" spans="1:250" s="11" customFormat="1" ht="14.4" x14ac:dyDescent="0.3">
      <c r="A554" s="85" t="s">
        <v>162</v>
      </c>
      <c r="B554" s="86" t="s">
        <v>1394</v>
      </c>
      <c r="C554" s="371" t="s">
        <v>812</v>
      </c>
      <c r="D554" s="371"/>
      <c r="E554" s="371"/>
      <c r="F554" s="371"/>
      <c r="G554" s="371"/>
      <c r="H554" s="87" t="s">
        <v>103</v>
      </c>
      <c r="I554" s="114">
        <v>0</v>
      </c>
      <c r="J554" s="89"/>
      <c r="K554" s="114">
        <v>0</v>
      </c>
      <c r="L554" s="91"/>
      <c r="M554" s="89"/>
      <c r="N554" s="91"/>
      <c r="O554" s="89"/>
      <c r="P554" s="92"/>
      <c r="HY554" s="55"/>
      <c r="HZ554" s="65"/>
      <c r="IA554" s="65"/>
      <c r="IB554" s="65"/>
      <c r="IC554" s="65"/>
      <c r="ID554" s="65"/>
      <c r="IF554" s="16"/>
      <c r="IG554" s="16"/>
      <c r="IH554" s="65"/>
      <c r="II554" s="16"/>
      <c r="IJ554" s="65"/>
      <c r="IK554" s="16"/>
      <c r="IL554" s="131"/>
      <c r="IM554" s="55"/>
      <c r="IO554" s="93" t="s">
        <v>812</v>
      </c>
      <c r="IP554" s="16"/>
    </row>
    <row r="555" spans="1:250" s="11" customFormat="1" ht="14.4" x14ac:dyDescent="0.3">
      <c r="A555" s="85" t="s">
        <v>162</v>
      </c>
      <c r="B555" s="86" t="s">
        <v>1393</v>
      </c>
      <c r="C555" s="371" t="s">
        <v>1392</v>
      </c>
      <c r="D555" s="371"/>
      <c r="E555" s="371"/>
      <c r="F555" s="371"/>
      <c r="G555" s="371"/>
      <c r="H555" s="87" t="s">
        <v>153</v>
      </c>
      <c r="I555" s="114">
        <v>0</v>
      </c>
      <c r="J555" s="89"/>
      <c r="K555" s="114">
        <v>0</v>
      </c>
      <c r="L555" s="91"/>
      <c r="M555" s="89"/>
      <c r="N555" s="91"/>
      <c r="O555" s="89"/>
      <c r="P555" s="92"/>
      <c r="HY555" s="55"/>
      <c r="HZ555" s="65"/>
      <c r="IA555" s="65"/>
      <c r="IB555" s="65"/>
      <c r="IC555" s="65"/>
      <c r="ID555" s="65"/>
      <c r="IF555" s="16"/>
      <c r="IG555" s="16"/>
      <c r="IH555" s="65"/>
      <c r="II555" s="16"/>
      <c r="IJ555" s="65"/>
      <c r="IK555" s="16"/>
      <c r="IL555" s="131"/>
      <c r="IM555" s="55"/>
      <c r="IO555" s="93" t="s">
        <v>1392</v>
      </c>
      <c r="IP555" s="16"/>
    </row>
    <row r="556" spans="1:250" s="11" customFormat="1" ht="14.4" x14ac:dyDescent="0.3">
      <c r="A556" s="85" t="s">
        <v>162</v>
      </c>
      <c r="B556" s="86" t="s">
        <v>1391</v>
      </c>
      <c r="C556" s="371" t="s">
        <v>1390</v>
      </c>
      <c r="D556" s="371"/>
      <c r="E556" s="371"/>
      <c r="F556" s="371"/>
      <c r="G556" s="371"/>
      <c r="H556" s="87" t="s">
        <v>153</v>
      </c>
      <c r="I556" s="114">
        <v>0</v>
      </c>
      <c r="J556" s="89"/>
      <c r="K556" s="114">
        <v>0</v>
      </c>
      <c r="L556" s="91"/>
      <c r="M556" s="89"/>
      <c r="N556" s="91"/>
      <c r="O556" s="89"/>
      <c r="P556" s="92"/>
      <c r="HY556" s="55"/>
      <c r="HZ556" s="65"/>
      <c r="IA556" s="65"/>
      <c r="IB556" s="65"/>
      <c r="IC556" s="65"/>
      <c r="ID556" s="65"/>
      <c r="IF556" s="16"/>
      <c r="IG556" s="16"/>
      <c r="IH556" s="65"/>
      <c r="II556" s="16"/>
      <c r="IJ556" s="65"/>
      <c r="IK556" s="16"/>
      <c r="IL556" s="131"/>
      <c r="IM556" s="55"/>
      <c r="IO556" s="93" t="s">
        <v>1390</v>
      </c>
      <c r="IP556" s="16"/>
    </row>
    <row r="557" spans="1:250" s="11" customFormat="1" ht="14.4" x14ac:dyDescent="0.3">
      <c r="A557" s="94"/>
      <c r="B557" s="95"/>
      <c r="C557" s="372" t="s">
        <v>73</v>
      </c>
      <c r="D557" s="372"/>
      <c r="E557" s="372"/>
      <c r="F557" s="372"/>
      <c r="G557" s="372"/>
      <c r="H557" s="58"/>
      <c r="I557" s="59"/>
      <c r="J557" s="59"/>
      <c r="K557" s="59"/>
      <c r="L557" s="62"/>
      <c r="M557" s="59"/>
      <c r="N557" s="96"/>
      <c r="O557" s="59"/>
      <c r="P557" s="97">
        <v>8160.48</v>
      </c>
      <c r="Q557" s="78"/>
      <c r="R557" s="78"/>
      <c r="HY557" s="55"/>
      <c r="HZ557" s="65"/>
      <c r="IA557" s="65"/>
      <c r="IB557" s="65"/>
      <c r="IC557" s="65"/>
      <c r="ID557" s="65"/>
      <c r="IF557" s="16"/>
      <c r="IG557" s="16"/>
      <c r="IH557" s="65" t="s">
        <v>73</v>
      </c>
      <c r="II557" s="16"/>
      <c r="IJ557" s="65"/>
      <c r="IK557" s="16"/>
      <c r="IL557" s="131"/>
      <c r="IM557" s="55"/>
      <c r="IO557" s="93"/>
      <c r="IP557" s="16"/>
    </row>
    <row r="558" spans="1:250" s="11" customFormat="1" ht="14.4" x14ac:dyDescent="0.3">
      <c r="A558" s="83"/>
      <c r="B558" s="68"/>
      <c r="C558" s="344" t="s">
        <v>74</v>
      </c>
      <c r="D558" s="344"/>
      <c r="E558" s="344"/>
      <c r="F558" s="344"/>
      <c r="G558" s="344"/>
      <c r="H558" s="69"/>
      <c r="I558" s="70"/>
      <c r="J558" s="70"/>
      <c r="K558" s="70"/>
      <c r="L558" s="72"/>
      <c r="M558" s="70"/>
      <c r="N558" s="72"/>
      <c r="O558" s="70"/>
      <c r="P558" s="73">
        <v>7613.28</v>
      </c>
      <c r="HY558" s="55"/>
      <c r="HZ558" s="65"/>
      <c r="IA558" s="65"/>
      <c r="IB558" s="65"/>
      <c r="IC558" s="65"/>
      <c r="ID558" s="65"/>
      <c r="IF558" s="16"/>
      <c r="IG558" s="16"/>
      <c r="IH558" s="65"/>
      <c r="II558" s="16" t="s">
        <v>74</v>
      </c>
      <c r="IJ558" s="65"/>
      <c r="IK558" s="16"/>
      <c r="IL558" s="131"/>
      <c r="IM558" s="55"/>
      <c r="IO558" s="93"/>
      <c r="IP558" s="16"/>
    </row>
    <row r="559" spans="1:250" s="11" customFormat="1" ht="30.6" x14ac:dyDescent="0.3">
      <c r="A559" s="83"/>
      <c r="B559" s="68" t="s">
        <v>272</v>
      </c>
      <c r="C559" s="344" t="s">
        <v>273</v>
      </c>
      <c r="D559" s="344"/>
      <c r="E559" s="344"/>
      <c r="F559" s="344"/>
      <c r="G559" s="344"/>
      <c r="H559" s="69" t="s">
        <v>75</v>
      </c>
      <c r="I559" s="98">
        <v>121</v>
      </c>
      <c r="J559" s="75">
        <v>0.9</v>
      </c>
      <c r="K559" s="75">
        <v>108.9</v>
      </c>
      <c r="L559" s="72"/>
      <c r="M559" s="70"/>
      <c r="N559" s="72"/>
      <c r="O559" s="70"/>
      <c r="P559" s="73">
        <v>8290.86</v>
      </c>
      <c r="HY559" s="55"/>
      <c r="HZ559" s="65"/>
      <c r="IA559" s="65"/>
      <c r="IB559" s="65"/>
      <c r="IC559" s="65"/>
      <c r="ID559" s="65"/>
      <c r="IF559" s="16"/>
      <c r="IG559" s="16"/>
      <c r="IH559" s="65"/>
      <c r="II559" s="16" t="s">
        <v>273</v>
      </c>
      <c r="IJ559" s="65"/>
      <c r="IK559" s="16"/>
      <c r="IL559" s="131"/>
      <c r="IM559" s="55"/>
      <c r="IO559" s="93"/>
      <c r="IP559" s="16"/>
    </row>
    <row r="560" spans="1:250" s="11" customFormat="1" ht="30.6" x14ac:dyDescent="0.3">
      <c r="A560" s="83"/>
      <c r="B560" s="68" t="s">
        <v>274</v>
      </c>
      <c r="C560" s="344" t="s">
        <v>275</v>
      </c>
      <c r="D560" s="344"/>
      <c r="E560" s="344"/>
      <c r="F560" s="344"/>
      <c r="G560" s="344"/>
      <c r="H560" s="69" t="s">
        <v>75</v>
      </c>
      <c r="I560" s="98">
        <v>72</v>
      </c>
      <c r="J560" s="80">
        <v>0.85</v>
      </c>
      <c r="K560" s="75">
        <v>61.2</v>
      </c>
      <c r="L560" s="72"/>
      <c r="M560" s="70"/>
      <c r="N560" s="72"/>
      <c r="O560" s="70"/>
      <c r="P560" s="73">
        <v>4659.33</v>
      </c>
      <c r="HY560" s="55"/>
      <c r="HZ560" s="65"/>
      <c r="IA560" s="65"/>
      <c r="IB560" s="65"/>
      <c r="IC560" s="65"/>
      <c r="ID560" s="65"/>
      <c r="IF560" s="16"/>
      <c r="IG560" s="16"/>
      <c r="IH560" s="65"/>
      <c r="II560" s="16" t="s">
        <v>275</v>
      </c>
      <c r="IJ560" s="65"/>
      <c r="IK560" s="16"/>
      <c r="IL560" s="131"/>
      <c r="IM560" s="55"/>
      <c r="IO560" s="93"/>
      <c r="IP560" s="16"/>
    </row>
    <row r="561" spans="1:250" s="11" customFormat="1" ht="14.4" x14ac:dyDescent="0.3">
      <c r="A561" s="99"/>
      <c r="B561" s="100"/>
      <c r="C561" s="372" t="s">
        <v>76</v>
      </c>
      <c r="D561" s="372"/>
      <c r="E561" s="372"/>
      <c r="F561" s="372"/>
      <c r="G561" s="372"/>
      <c r="H561" s="58"/>
      <c r="I561" s="59"/>
      <c r="J561" s="59"/>
      <c r="K561" s="59"/>
      <c r="L561" s="62"/>
      <c r="M561" s="59"/>
      <c r="N561" s="96">
        <v>254959.78</v>
      </c>
      <c r="O561" s="59"/>
      <c r="P561" s="97">
        <v>21110.67</v>
      </c>
      <c r="HY561" s="55"/>
      <c r="HZ561" s="65"/>
      <c r="IA561" s="65"/>
      <c r="IB561" s="65"/>
      <c r="IC561" s="65"/>
      <c r="ID561" s="65"/>
      <c r="IF561" s="16"/>
      <c r="IG561" s="16"/>
      <c r="IH561" s="65"/>
      <c r="II561" s="16"/>
      <c r="IJ561" s="65" t="s">
        <v>76</v>
      </c>
      <c r="IK561" s="16"/>
      <c r="IL561" s="131"/>
      <c r="IM561" s="55"/>
      <c r="IO561" s="93"/>
      <c r="IP561" s="16"/>
    </row>
    <row r="562" spans="1:250" s="11" customFormat="1" ht="61.2" x14ac:dyDescent="0.3">
      <c r="A562" s="56" t="s">
        <v>203</v>
      </c>
      <c r="B562" s="57" t="s">
        <v>1557</v>
      </c>
      <c r="C562" s="373" t="s">
        <v>1482</v>
      </c>
      <c r="D562" s="373"/>
      <c r="E562" s="373"/>
      <c r="F562" s="373"/>
      <c r="G562" s="373"/>
      <c r="H562" s="58" t="s">
        <v>142</v>
      </c>
      <c r="I562" s="59">
        <v>7.48</v>
      </c>
      <c r="J562" s="60">
        <v>1</v>
      </c>
      <c r="K562" s="106">
        <v>7.48</v>
      </c>
      <c r="L562" s="118">
        <v>874.9</v>
      </c>
      <c r="M562" s="106">
        <v>1.0900000000000001</v>
      </c>
      <c r="N562" s="133">
        <v>953.64</v>
      </c>
      <c r="O562" s="59"/>
      <c r="P562" s="97">
        <v>7133.23</v>
      </c>
      <c r="HY562" s="55"/>
      <c r="HZ562" s="65" t="s">
        <v>1482</v>
      </c>
      <c r="IA562" s="65" t="s">
        <v>4</v>
      </c>
      <c r="IB562" s="65" t="s">
        <v>4</v>
      </c>
      <c r="IC562" s="65" t="s">
        <v>4</v>
      </c>
      <c r="ID562" s="65" t="s">
        <v>4</v>
      </c>
      <c r="IF562" s="16"/>
      <c r="IG562" s="16"/>
      <c r="IH562" s="65"/>
      <c r="II562" s="16"/>
      <c r="IJ562" s="65"/>
      <c r="IK562" s="16"/>
      <c r="IL562" s="131"/>
      <c r="IM562" s="55"/>
      <c r="IO562" s="93"/>
      <c r="IP562" s="16"/>
    </row>
    <row r="563" spans="1:250" s="11" customFormat="1" ht="14.4" x14ac:dyDescent="0.3">
      <c r="A563" s="66"/>
      <c r="B563" s="15"/>
      <c r="C563" s="339" t="s">
        <v>1556</v>
      </c>
      <c r="D563" s="339"/>
      <c r="E563" s="339"/>
      <c r="F563" s="339"/>
      <c r="G563" s="339"/>
      <c r="H563" s="339"/>
      <c r="I563" s="339"/>
      <c r="J563" s="339"/>
      <c r="K563" s="339"/>
      <c r="L563" s="339"/>
      <c r="M563" s="339"/>
      <c r="N563" s="339"/>
      <c r="O563" s="339"/>
      <c r="P563" s="374"/>
      <c r="HY563" s="55"/>
      <c r="HZ563" s="65"/>
      <c r="IA563" s="65"/>
      <c r="IB563" s="65"/>
      <c r="IC563" s="65"/>
      <c r="ID563" s="65"/>
      <c r="IE563" s="3" t="s">
        <v>1556</v>
      </c>
      <c r="IF563" s="16"/>
      <c r="IG563" s="16"/>
      <c r="IH563" s="65"/>
      <c r="II563" s="16"/>
      <c r="IJ563" s="65"/>
      <c r="IK563" s="16"/>
      <c r="IL563" s="131"/>
      <c r="IM563" s="55"/>
      <c r="IO563" s="93"/>
      <c r="IP563" s="16"/>
    </row>
    <row r="564" spans="1:250" s="11" customFormat="1" ht="14.4" x14ac:dyDescent="0.3">
      <c r="A564" s="99"/>
      <c r="B564" s="100"/>
      <c r="C564" s="372" t="s">
        <v>76</v>
      </c>
      <c r="D564" s="372"/>
      <c r="E564" s="372"/>
      <c r="F564" s="372"/>
      <c r="G564" s="372"/>
      <c r="H564" s="58"/>
      <c r="I564" s="59"/>
      <c r="J564" s="59"/>
      <c r="K564" s="59"/>
      <c r="L564" s="62"/>
      <c r="M564" s="59"/>
      <c r="N564" s="62"/>
      <c r="O564" s="59"/>
      <c r="P564" s="97">
        <v>7133.23</v>
      </c>
      <c r="HY564" s="55"/>
      <c r="HZ564" s="65"/>
      <c r="IA564" s="65"/>
      <c r="IB564" s="65"/>
      <c r="IC564" s="65"/>
      <c r="ID564" s="65"/>
      <c r="IF564" s="16"/>
      <c r="IG564" s="16"/>
      <c r="IH564" s="65"/>
      <c r="II564" s="16"/>
      <c r="IJ564" s="65" t="s">
        <v>76</v>
      </c>
      <c r="IK564" s="16"/>
      <c r="IL564" s="131"/>
      <c r="IM564" s="55"/>
      <c r="IO564" s="93"/>
      <c r="IP564" s="16"/>
    </row>
    <row r="565" spans="1:250" s="11" customFormat="1" ht="51" x14ac:dyDescent="0.3">
      <c r="A565" s="56" t="s">
        <v>206</v>
      </c>
      <c r="B565" s="57" t="s">
        <v>1480</v>
      </c>
      <c r="C565" s="373" t="s">
        <v>1479</v>
      </c>
      <c r="D565" s="373"/>
      <c r="E565" s="373"/>
      <c r="F565" s="373"/>
      <c r="G565" s="373"/>
      <c r="H565" s="58" t="s">
        <v>142</v>
      </c>
      <c r="I565" s="59">
        <v>0.8</v>
      </c>
      <c r="J565" s="60">
        <v>1</v>
      </c>
      <c r="K565" s="116">
        <v>0.8</v>
      </c>
      <c r="L565" s="118">
        <v>926.33</v>
      </c>
      <c r="M565" s="106">
        <v>1.0900000000000001</v>
      </c>
      <c r="N565" s="132">
        <v>1009.7</v>
      </c>
      <c r="O565" s="59"/>
      <c r="P565" s="134">
        <v>807.76</v>
      </c>
      <c r="HY565" s="55"/>
      <c r="HZ565" s="65" t="s">
        <v>1479</v>
      </c>
      <c r="IA565" s="65" t="s">
        <v>4</v>
      </c>
      <c r="IB565" s="65" t="s">
        <v>4</v>
      </c>
      <c r="IC565" s="65" t="s">
        <v>4</v>
      </c>
      <c r="ID565" s="65" t="s">
        <v>4</v>
      </c>
      <c r="IF565" s="16"/>
      <c r="IG565" s="16"/>
      <c r="IH565" s="65"/>
      <c r="II565" s="16"/>
      <c r="IJ565" s="65"/>
      <c r="IK565" s="16"/>
      <c r="IL565" s="131"/>
      <c r="IM565" s="55"/>
      <c r="IO565" s="93"/>
      <c r="IP565" s="16"/>
    </row>
    <row r="566" spans="1:250" s="11" customFormat="1" ht="14.4" x14ac:dyDescent="0.3">
      <c r="A566" s="99"/>
      <c r="B566" s="100"/>
      <c r="C566" s="372" t="s">
        <v>76</v>
      </c>
      <c r="D566" s="372"/>
      <c r="E566" s="372"/>
      <c r="F566" s="372"/>
      <c r="G566" s="372"/>
      <c r="H566" s="58"/>
      <c r="I566" s="59"/>
      <c r="J566" s="59"/>
      <c r="K566" s="59"/>
      <c r="L566" s="62"/>
      <c r="M566" s="59"/>
      <c r="N566" s="62"/>
      <c r="O566" s="59"/>
      <c r="P566" s="134">
        <v>807.76</v>
      </c>
      <c r="HY566" s="55"/>
      <c r="HZ566" s="65"/>
      <c r="IA566" s="65"/>
      <c r="IB566" s="65"/>
      <c r="IC566" s="65"/>
      <c r="ID566" s="65"/>
      <c r="IF566" s="16"/>
      <c r="IG566" s="16"/>
      <c r="IH566" s="65"/>
      <c r="II566" s="16"/>
      <c r="IJ566" s="65" t="s">
        <v>76</v>
      </c>
      <c r="IK566" s="16"/>
      <c r="IL566" s="131"/>
      <c r="IM566" s="55"/>
      <c r="IO566" s="93"/>
      <c r="IP566" s="16"/>
    </row>
    <row r="567" spans="1:250" s="11" customFormat="1" ht="40.799999999999997" x14ac:dyDescent="0.3">
      <c r="A567" s="56" t="s">
        <v>207</v>
      </c>
      <c r="B567" s="57" t="s">
        <v>1388</v>
      </c>
      <c r="C567" s="373" t="s">
        <v>1387</v>
      </c>
      <c r="D567" s="373"/>
      <c r="E567" s="373"/>
      <c r="F567" s="373"/>
      <c r="G567" s="373"/>
      <c r="H567" s="58" t="s">
        <v>72</v>
      </c>
      <c r="I567" s="59">
        <v>1.0101600000000001E-2</v>
      </c>
      <c r="J567" s="60">
        <v>1</v>
      </c>
      <c r="K567" s="136">
        <v>1.0101600000000001E-2</v>
      </c>
      <c r="L567" s="96">
        <v>77815.72</v>
      </c>
      <c r="M567" s="106">
        <v>1.0900000000000001</v>
      </c>
      <c r="N567" s="132">
        <v>84819.13</v>
      </c>
      <c r="O567" s="59"/>
      <c r="P567" s="134">
        <v>856.81</v>
      </c>
      <c r="HY567" s="55"/>
      <c r="HZ567" s="65" t="s">
        <v>1387</v>
      </c>
      <c r="IA567" s="65" t="s">
        <v>4</v>
      </c>
      <c r="IB567" s="65" t="s">
        <v>4</v>
      </c>
      <c r="IC567" s="65" t="s">
        <v>4</v>
      </c>
      <c r="ID567" s="65" t="s">
        <v>4</v>
      </c>
      <c r="IF567" s="16"/>
      <c r="IG567" s="16"/>
      <c r="IH567" s="65"/>
      <c r="II567" s="16"/>
      <c r="IJ567" s="65"/>
      <c r="IK567" s="16"/>
      <c r="IL567" s="131"/>
      <c r="IM567" s="55"/>
      <c r="IO567" s="93"/>
      <c r="IP567" s="16"/>
    </row>
    <row r="568" spans="1:250" s="11" customFormat="1" ht="14.4" x14ac:dyDescent="0.3">
      <c r="A568" s="66"/>
      <c r="B568" s="15"/>
      <c r="C568" s="339" t="s">
        <v>1555</v>
      </c>
      <c r="D568" s="339"/>
      <c r="E568" s="339"/>
      <c r="F568" s="339"/>
      <c r="G568" s="339"/>
      <c r="H568" s="339"/>
      <c r="I568" s="339"/>
      <c r="J568" s="339"/>
      <c r="K568" s="339"/>
      <c r="L568" s="339"/>
      <c r="M568" s="339"/>
      <c r="N568" s="339"/>
      <c r="O568" s="339"/>
      <c r="P568" s="374"/>
      <c r="HY568" s="55"/>
      <c r="HZ568" s="65"/>
      <c r="IA568" s="65"/>
      <c r="IB568" s="65"/>
      <c r="IC568" s="65"/>
      <c r="ID568" s="65"/>
      <c r="IE568" s="3" t="s">
        <v>1555</v>
      </c>
      <c r="IF568" s="16"/>
      <c r="IG568" s="16"/>
      <c r="IH568" s="65"/>
      <c r="II568" s="16"/>
      <c r="IJ568" s="65"/>
      <c r="IK568" s="16"/>
      <c r="IL568" s="131"/>
      <c r="IM568" s="55"/>
      <c r="IO568" s="93"/>
      <c r="IP568" s="16"/>
    </row>
    <row r="569" spans="1:250" s="11" customFormat="1" ht="14.4" x14ac:dyDescent="0.3">
      <c r="A569" s="99"/>
      <c r="B569" s="100"/>
      <c r="C569" s="372" t="s">
        <v>76</v>
      </c>
      <c r="D569" s="372"/>
      <c r="E569" s="372"/>
      <c r="F569" s="372"/>
      <c r="G569" s="372"/>
      <c r="H569" s="58"/>
      <c r="I569" s="59"/>
      <c r="J569" s="59"/>
      <c r="K569" s="59"/>
      <c r="L569" s="62"/>
      <c r="M569" s="59"/>
      <c r="N569" s="62"/>
      <c r="O569" s="59"/>
      <c r="P569" s="134">
        <v>856.81</v>
      </c>
      <c r="HY569" s="55"/>
      <c r="HZ569" s="65"/>
      <c r="IA569" s="65"/>
      <c r="IB569" s="65"/>
      <c r="IC569" s="65"/>
      <c r="ID569" s="65"/>
      <c r="IF569" s="16"/>
      <c r="IG569" s="16"/>
      <c r="IH569" s="65"/>
      <c r="II569" s="16"/>
      <c r="IJ569" s="65" t="s">
        <v>76</v>
      </c>
      <c r="IK569" s="16"/>
      <c r="IL569" s="131"/>
      <c r="IM569" s="55"/>
      <c r="IO569" s="93"/>
      <c r="IP569" s="16"/>
    </row>
    <row r="570" spans="1:250" s="11" customFormat="1" ht="30.6" x14ac:dyDescent="0.3">
      <c r="A570" s="56" t="s">
        <v>208</v>
      </c>
      <c r="B570" s="57" t="s">
        <v>1410</v>
      </c>
      <c r="C570" s="373" t="s">
        <v>1409</v>
      </c>
      <c r="D570" s="373"/>
      <c r="E570" s="373"/>
      <c r="F570" s="373"/>
      <c r="G570" s="373"/>
      <c r="H570" s="58" t="s">
        <v>58</v>
      </c>
      <c r="I570" s="59">
        <v>0.25750000000000001</v>
      </c>
      <c r="J570" s="60">
        <v>1</v>
      </c>
      <c r="K570" s="61">
        <v>0.25750000000000001</v>
      </c>
      <c r="L570" s="62"/>
      <c r="M570" s="59"/>
      <c r="N570" s="63"/>
      <c r="O570" s="59"/>
      <c r="P570" s="64"/>
      <c r="HY570" s="55"/>
      <c r="HZ570" s="65" t="s">
        <v>1409</v>
      </c>
      <c r="IA570" s="65" t="s">
        <v>4</v>
      </c>
      <c r="IB570" s="65" t="s">
        <v>4</v>
      </c>
      <c r="IC570" s="65" t="s">
        <v>4</v>
      </c>
      <c r="ID570" s="65" t="s">
        <v>4</v>
      </c>
      <c r="IF570" s="16"/>
      <c r="IG570" s="16"/>
      <c r="IH570" s="65"/>
      <c r="II570" s="16"/>
      <c r="IJ570" s="65"/>
      <c r="IK570" s="16"/>
      <c r="IL570" s="131"/>
      <c r="IM570" s="55"/>
      <c r="IO570" s="93"/>
      <c r="IP570" s="16"/>
    </row>
    <row r="571" spans="1:250" s="11" customFormat="1" ht="14.4" x14ac:dyDescent="0.3">
      <c r="A571" s="66"/>
      <c r="B571" s="15"/>
      <c r="C571" s="339" t="s">
        <v>1554</v>
      </c>
      <c r="D571" s="339"/>
      <c r="E571" s="339"/>
      <c r="F571" s="339"/>
      <c r="G571" s="339"/>
      <c r="H571" s="339"/>
      <c r="I571" s="339"/>
      <c r="J571" s="339"/>
      <c r="K571" s="339"/>
      <c r="L571" s="339"/>
      <c r="M571" s="339"/>
      <c r="N571" s="339"/>
      <c r="O571" s="339"/>
      <c r="P571" s="374"/>
      <c r="HY571" s="55"/>
      <c r="HZ571" s="65"/>
      <c r="IA571" s="65"/>
      <c r="IB571" s="65"/>
      <c r="IC571" s="65"/>
      <c r="ID571" s="65"/>
      <c r="IE571" s="3" t="s">
        <v>1554</v>
      </c>
      <c r="IF571" s="16"/>
      <c r="IG571" s="16"/>
      <c r="IH571" s="65"/>
      <c r="II571" s="16"/>
      <c r="IJ571" s="65"/>
      <c r="IK571" s="16"/>
      <c r="IL571" s="131"/>
      <c r="IM571" s="55"/>
      <c r="IO571" s="93"/>
      <c r="IP571" s="16"/>
    </row>
    <row r="572" spans="1:250" s="11" customFormat="1" ht="14.4" x14ac:dyDescent="0.3">
      <c r="A572" s="110"/>
      <c r="B572" s="95" t="s">
        <v>1405</v>
      </c>
      <c r="C572" s="375" t="s">
        <v>1404</v>
      </c>
      <c r="D572" s="375"/>
      <c r="E572" s="375"/>
      <c r="F572" s="375"/>
      <c r="G572" s="375"/>
      <c r="H572" s="375"/>
      <c r="I572" s="375"/>
      <c r="J572" s="375"/>
      <c r="K572" s="375"/>
      <c r="L572" s="375"/>
      <c r="M572" s="375"/>
      <c r="N572" s="375"/>
      <c r="O572" s="375"/>
      <c r="P572" s="376"/>
      <c r="HY572" s="55"/>
      <c r="HZ572" s="65"/>
      <c r="IA572" s="65"/>
      <c r="IB572" s="65"/>
      <c r="IC572" s="65"/>
      <c r="ID572" s="65"/>
      <c r="IF572" s="16"/>
      <c r="IG572" s="16"/>
      <c r="IH572" s="65"/>
      <c r="II572" s="16"/>
      <c r="IJ572" s="65"/>
      <c r="IK572" s="16"/>
      <c r="IL572" s="131"/>
      <c r="IM572" s="55"/>
      <c r="IN572" s="3" t="s">
        <v>1404</v>
      </c>
      <c r="IO572" s="93"/>
      <c r="IP572" s="16"/>
    </row>
    <row r="573" spans="1:250" s="11" customFormat="1" ht="14.4" x14ac:dyDescent="0.3">
      <c r="A573" s="110"/>
      <c r="B573" s="95" t="s">
        <v>1407</v>
      </c>
      <c r="C573" s="375" t="s">
        <v>1406</v>
      </c>
      <c r="D573" s="375"/>
      <c r="E573" s="375"/>
      <c r="F573" s="375"/>
      <c r="G573" s="375"/>
      <c r="H573" s="375"/>
      <c r="I573" s="375"/>
      <c r="J573" s="375"/>
      <c r="K573" s="375"/>
      <c r="L573" s="375"/>
      <c r="M573" s="375"/>
      <c r="N573" s="375"/>
      <c r="O573" s="375"/>
      <c r="P573" s="376"/>
      <c r="HY573" s="55"/>
      <c r="HZ573" s="65"/>
      <c r="IA573" s="65"/>
      <c r="IB573" s="65"/>
      <c r="IC573" s="65"/>
      <c r="ID573" s="65"/>
      <c r="IF573" s="16"/>
      <c r="IG573" s="16"/>
      <c r="IH573" s="65"/>
      <c r="II573" s="16"/>
      <c r="IJ573" s="65"/>
      <c r="IK573" s="16"/>
      <c r="IL573" s="131"/>
      <c r="IM573" s="55"/>
      <c r="IN573" s="3" t="s">
        <v>1406</v>
      </c>
      <c r="IO573" s="93"/>
      <c r="IP573" s="16"/>
    </row>
    <row r="574" spans="1:250" s="11" customFormat="1" ht="20.399999999999999" x14ac:dyDescent="0.3">
      <c r="A574" s="110"/>
      <c r="B574" s="95" t="s">
        <v>1085</v>
      </c>
      <c r="C574" s="375" t="s">
        <v>1084</v>
      </c>
      <c r="D574" s="375"/>
      <c r="E574" s="375"/>
      <c r="F574" s="375"/>
      <c r="G574" s="375"/>
      <c r="H574" s="375"/>
      <c r="I574" s="375"/>
      <c r="J574" s="375"/>
      <c r="K574" s="375"/>
      <c r="L574" s="375"/>
      <c r="M574" s="375"/>
      <c r="N574" s="375"/>
      <c r="O574" s="375"/>
      <c r="P574" s="376"/>
      <c r="HY574" s="55"/>
      <c r="HZ574" s="65"/>
      <c r="IA574" s="65"/>
      <c r="IB574" s="65"/>
      <c r="IC574" s="65"/>
      <c r="ID574" s="65"/>
      <c r="IF574" s="16"/>
      <c r="IG574" s="16"/>
      <c r="IH574" s="65"/>
      <c r="II574" s="16"/>
      <c r="IJ574" s="65"/>
      <c r="IK574" s="16"/>
      <c r="IL574" s="131"/>
      <c r="IM574" s="55"/>
      <c r="IN574" s="3" t="s">
        <v>1084</v>
      </c>
      <c r="IO574" s="93"/>
      <c r="IP574" s="16"/>
    </row>
    <row r="575" spans="1:250" s="11" customFormat="1" ht="14.4" x14ac:dyDescent="0.3">
      <c r="A575" s="67"/>
      <c r="B575" s="68" t="s">
        <v>57</v>
      </c>
      <c r="C575" s="344" t="s">
        <v>59</v>
      </c>
      <c r="D575" s="344"/>
      <c r="E575" s="344"/>
      <c r="F575" s="344"/>
      <c r="G575" s="344"/>
      <c r="H575" s="69" t="s">
        <v>60</v>
      </c>
      <c r="I575" s="70"/>
      <c r="J575" s="70"/>
      <c r="K575" s="111">
        <v>50.756417300000003</v>
      </c>
      <c r="L575" s="72"/>
      <c r="M575" s="70"/>
      <c r="N575" s="72"/>
      <c r="O575" s="70"/>
      <c r="P575" s="73">
        <v>25635.54</v>
      </c>
      <c r="HY575" s="55"/>
      <c r="HZ575" s="65"/>
      <c r="IA575" s="65"/>
      <c r="IB575" s="65"/>
      <c r="IC575" s="65"/>
      <c r="ID575" s="65"/>
      <c r="IF575" s="16" t="s">
        <v>59</v>
      </c>
      <c r="IG575" s="16"/>
      <c r="IH575" s="65"/>
      <c r="II575" s="16"/>
      <c r="IJ575" s="65"/>
      <c r="IK575" s="16"/>
      <c r="IL575" s="131"/>
      <c r="IM575" s="55"/>
      <c r="IO575" s="93"/>
      <c r="IP575" s="16"/>
    </row>
    <row r="576" spans="1:250" s="11" customFormat="1" ht="20.399999999999999" x14ac:dyDescent="0.3">
      <c r="A576" s="74"/>
      <c r="B576" s="68" t="s">
        <v>85</v>
      </c>
      <c r="C576" s="344" t="s">
        <v>86</v>
      </c>
      <c r="D576" s="344"/>
      <c r="E576" s="344"/>
      <c r="F576" s="344"/>
      <c r="G576" s="344"/>
      <c r="H576" s="69" t="s">
        <v>60</v>
      </c>
      <c r="I576" s="98">
        <v>154</v>
      </c>
      <c r="J576" s="70" t="s">
        <v>1553</v>
      </c>
      <c r="K576" s="111">
        <v>50.756417300000003</v>
      </c>
      <c r="L576" s="10"/>
      <c r="M576" s="76"/>
      <c r="N576" s="77">
        <v>505.07</v>
      </c>
      <c r="O576" s="70"/>
      <c r="P576" s="73">
        <v>25635.54</v>
      </c>
      <c r="Q576" s="78"/>
      <c r="R576" s="78"/>
      <c r="HY576" s="55"/>
      <c r="HZ576" s="65"/>
      <c r="IA576" s="65"/>
      <c r="IB576" s="65"/>
      <c r="IC576" s="65"/>
      <c r="ID576" s="65"/>
      <c r="IF576" s="16"/>
      <c r="IG576" s="16" t="s">
        <v>86</v>
      </c>
      <c r="IH576" s="65"/>
      <c r="II576" s="16"/>
      <c r="IJ576" s="65"/>
      <c r="IK576" s="16"/>
      <c r="IL576" s="131"/>
      <c r="IM576" s="55"/>
      <c r="IO576" s="93"/>
      <c r="IP576" s="16"/>
    </row>
    <row r="577" spans="1:250" s="11" customFormat="1" ht="14.4" x14ac:dyDescent="0.3">
      <c r="A577" s="67"/>
      <c r="B577" s="68" t="s">
        <v>61</v>
      </c>
      <c r="C577" s="344" t="s">
        <v>62</v>
      </c>
      <c r="D577" s="344"/>
      <c r="E577" s="344"/>
      <c r="F577" s="344"/>
      <c r="G577" s="344"/>
      <c r="H577" s="69"/>
      <c r="I577" s="70"/>
      <c r="J577" s="70"/>
      <c r="K577" s="70"/>
      <c r="L577" s="72"/>
      <c r="M577" s="70"/>
      <c r="N577" s="72"/>
      <c r="O577" s="70"/>
      <c r="P577" s="104">
        <v>476.26</v>
      </c>
      <c r="HY577" s="55"/>
      <c r="HZ577" s="65"/>
      <c r="IA577" s="65"/>
      <c r="IB577" s="65"/>
      <c r="IC577" s="65"/>
      <c r="ID577" s="65"/>
      <c r="IF577" s="16" t="s">
        <v>62</v>
      </c>
      <c r="IG577" s="16"/>
      <c r="IH577" s="65"/>
      <c r="II577" s="16"/>
      <c r="IJ577" s="65"/>
      <c r="IK577" s="16"/>
      <c r="IL577" s="131"/>
      <c r="IM577" s="55"/>
      <c r="IO577" s="93"/>
      <c r="IP577" s="16"/>
    </row>
    <row r="578" spans="1:250" s="11" customFormat="1" ht="14.4" x14ac:dyDescent="0.3">
      <c r="A578" s="67"/>
      <c r="B578" s="68"/>
      <c r="C578" s="344" t="s">
        <v>63</v>
      </c>
      <c r="D578" s="344"/>
      <c r="E578" s="344"/>
      <c r="F578" s="344"/>
      <c r="G578" s="344"/>
      <c r="H578" s="69" t="s">
        <v>60</v>
      </c>
      <c r="I578" s="70"/>
      <c r="J578" s="70"/>
      <c r="K578" s="111">
        <v>0.40556249999999999</v>
      </c>
      <c r="L578" s="72"/>
      <c r="M578" s="70"/>
      <c r="N578" s="72"/>
      <c r="O578" s="70"/>
      <c r="P578" s="104">
        <v>255.88</v>
      </c>
      <c r="HY578" s="55"/>
      <c r="HZ578" s="65"/>
      <c r="IA578" s="65"/>
      <c r="IB578" s="65"/>
      <c r="IC578" s="65"/>
      <c r="ID578" s="65"/>
      <c r="IF578" s="16" t="s">
        <v>63</v>
      </c>
      <c r="IG578" s="16"/>
      <c r="IH578" s="65"/>
      <c r="II578" s="16"/>
      <c r="IJ578" s="65"/>
      <c r="IK578" s="16"/>
      <c r="IL578" s="131"/>
      <c r="IM578" s="55"/>
      <c r="IO578" s="93"/>
      <c r="IP578" s="16"/>
    </row>
    <row r="579" spans="1:250" s="11" customFormat="1" ht="20.399999999999999" x14ac:dyDescent="0.3">
      <c r="A579" s="74"/>
      <c r="B579" s="68" t="s">
        <v>87</v>
      </c>
      <c r="C579" s="344" t="s">
        <v>88</v>
      </c>
      <c r="D579" s="344"/>
      <c r="E579" s="344"/>
      <c r="F579" s="344"/>
      <c r="G579" s="344"/>
      <c r="H579" s="69" t="s">
        <v>66</v>
      </c>
      <c r="I579" s="80">
        <v>0.48</v>
      </c>
      <c r="J579" s="70" t="s">
        <v>1402</v>
      </c>
      <c r="K579" s="79">
        <v>0.16222500000000001</v>
      </c>
      <c r="L579" s="10"/>
      <c r="M579" s="76"/>
      <c r="N579" s="77">
        <v>1740.53</v>
      </c>
      <c r="O579" s="70"/>
      <c r="P579" s="73">
        <v>282.36</v>
      </c>
      <c r="Q579" s="78"/>
      <c r="R579" s="78"/>
      <c r="HY579" s="55"/>
      <c r="HZ579" s="65"/>
      <c r="IA579" s="65"/>
      <c r="IB579" s="65"/>
      <c r="IC579" s="65"/>
      <c r="ID579" s="65"/>
      <c r="IF579" s="16"/>
      <c r="IG579" s="16" t="s">
        <v>88</v>
      </c>
      <c r="IH579" s="65"/>
      <c r="II579" s="16"/>
      <c r="IJ579" s="65"/>
      <c r="IK579" s="16"/>
      <c r="IL579" s="131"/>
      <c r="IM579" s="55"/>
      <c r="IO579" s="93"/>
      <c r="IP579" s="16"/>
    </row>
    <row r="580" spans="1:250" s="11" customFormat="1" ht="20.399999999999999" x14ac:dyDescent="0.3">
      <c r="A580" s="83"/>
      <c r="B580" s="68" t="s">
        <v>89</v>
      </c>
      <c r="C580" s="344" t="s">
        <v>90</v>
      </c>
      <c r="D580" s="344"/>
      <c r="E580" s="344"/>
      <c r="F580" s="344"/>
      <c r="G580" s="344"/>
      <c r="H580" s="69" t="s">
        <v>60</v>
      </c>
      <c r="I580" s="80">
        <v>0.48</v>
      </c>
      <c r="J580" s="70" t="s">
        <v>1402</v>
      </c>
      <c r="K580" s="79">
        <v>0.16222500000000001</v>
      </c>
      <c r="L580" s="72"/>
      <c r="M580" s="70"/>
      <c r="N580" s="84">
        <v>745.18</v>
      </c>
      <c r="O580" s="70"/>
      <c r="P580" s="104">
        <v>120.89</v>
      </c>
      <c r="HY580" s="55"/>
      <c r="HZ580" s="65"/>
      <c r="IA580" s="65"/>
      <c r="IB580" s="65"/>
      <c r="IC580" s="65"/>
      <c r="ID580" s="65"/>
      <c r="IF580" s="16"/>
      <c r="IG580" s="16"/>
      <c r="IH580" s="65"/>
      <c r="II580" s="16"/>
      <c r="IJ580" s="65"/>
      <c r="IK580" s="16" t="s">
        <v>90</v>
      </c>
      <c r="IL580" s="131"/>
      <c r="IM580" s="55"/>
      <c r="IO580" s="93"/>
      <c r="IP580" s="16"/>
    </row>
    <row r="581" spans="1:250" s="11" customFormat="1" ht="20.399999999999999" x14ac:dyDescent="0.3">
      <c r="A581" s="74"/>
      <c r="B581" s="68" t="s">
        <v>304</v>
      </c>
      <c r="C581" s="344" t="s">
        <v>305</v>
      </c>
      <c r="D581" s="344"/>
      <c r="E581" s="344"/>
      <c r="F581" s="344"/>
      <c r="G581" s="344"/>
      <c r="H581" s="69" t="s">
        <v>66</v>
      </c>
      <c r="I581" s="80">
        <v>0.34</v>
      </c>
      <c r="J581" s="70" t="s">
        <v>1402</v>
      </c>
      <c r="K581" s="111">
        <v>0.11490939999999999</v>
      </c>
      <c r="L581" s="81">
        <v>11.45</v>
      </c>
      <c r="M581" s="82">
        <v>1.39</v>
      </c>
      <c r="N581" s="77">
        <v>15.92</v>
      </c>
      <c r="O581" s="70"/>
      <c r="P581" s="73">
        <v>1.83</v>
      </c>
      <c r="Q581" s="78"/>
      <c r="R581" s="78"/>
      <c r="HY581" s="55"/>
      <c r="HZ581" s="65"/>
      <c r="IA581" s="65"/>
      <c r="IB581" s="65"/>
      <c r="IC581" s="65"/>
      <c r="ID581" s="65"/>
      <c r="IF581" s="16"/>
      <c r="IG581" s="16" t="s">
        <v>305</v>
      </c>
      <c r="IH581" s="65"/>
      <c r="II581" s="16"/>
      <c r="IJ581" s="65"/>
      <c r="IK581" s="16"/>
      <c r="IL581" s="131"/>
      <c r="IM581" s="55"/>
      <c r="IO581" s="93"/>
      <c r="IP581" s="16"/>
    </row>
    <row r="582" spans="1:250" s="11" customFormat="1" ht="20.399999999999999" x14ac:dyDescent="0.3">
      <c r="A582" s="74"/>
      <c r="B582" s="68" t="s">
        <v>91</v>
      </c>
      <c r="C582" s="344" t="s">
        <v>92</v>
      </c>
      <c r="D582" s="344"/>
      <c r="E582" s="344"/>
      <c r="F582" s="344"/>
      <c r="G582" s="344"/>
      <c r="H582" s="69" t="s">
        <v>66</v>
      </c>
      <c r="I582" s="80">
        <v>0.72</v>
      </c>
      <c r="J582" s="70" t="s">
        <v>1402</v>
      </c>
      <c r="K582" s="111">
        <v>0.24333750000000001</v>
      </c>
      <c r="L582" s="10"/>
      <c r="M582" s="76"/>
      <c r="N582" s="77">
        <v>717.22</v>
      </c>
      <c r="O582" s="70"/>
      <c r="P582" s="73">
        <v>174.53</v>
      </c>
      <c r="Q582" s="78"/>
      <c r="R582" s="78"/>
      <c r="HY582" s="55"/>
      <c r="HZ582" s="65"/>
      <c r="IA582" s="65"/>
      <c r="IB582" s="65"/>
      <c r="IC582" s="65"/>
      <c r="ID582" s="65"/>
      <c r="IF582" s="16"/>
      <c r="IG582" s="16" t="s">
        <v>92</v>
      </c>
      <c r="IH582" s="65"/>
      <c r="II582" s="16"/>
      <c r="IJ582" s="65"/>
      <c r="IK582" s="16"/>
      <c r="IL582" s="131"/>
      <c r="IM582" s="55"/>
      <c r="IO582" s="93"/>
      <c r="IP582" s="16"/>
    </row>
    <row r="583" spans="1:250" s="11" customFormat="1" ht="20.399999999999999" x14ac:dyDescent="0.3">
      <c r="A583" s="83"/>
      <c r="B583" s="68" t="s">
        <v>93</v>
      </c>
      <c r="C583" s="344" t="s">
        <v>94</v>
      </c>
      <c r="D583" s="344"/>
      <c r="E583" s="344"/>
      <c r="F583" s="344"/>
      <c r="G583" s="344"/>
      <c r="H583" s="69" t="s">
        <v>60</v>
      </c>
      <c r="I583" s="80">
        <v>0.72</v>
      </c>
      <c r="J583" s="70" t="s">
        <v>1402</v>
      </c>
      <c r="K583" s="111">
        <v>0.24333750000000001</v>
      </c>
      <c r="L583" s="72"/>
      <c r="M583" s="70"/>
      <c r="N583" s="84">
        <v>554.75</v>
      </c>
      <c r="O583" s="70"/>
      <c r="P583" s="104">
        <v>134.99</v>
      </c>
      <c r="HY583" s="55"/>
      <c r="HZ583" s="65"/>
      <c r="IA583" s="65"/>
      <c r="IB583" s="65"/>
      <c r="IC583" s="65"/>
      <c r="ID583" s="65"/>
      <c r="IF583" s="16"/>
      <c r="IG583" s="16"/>
      <c r="IH583" s="65"/>
      <c r="II583" s="16"/>
      <c r="IJ583" s="65"/>
      <c r="IK583" s="16" t="s">
        <v>94</v>
      </c>
      <c r="IL583" s="131"/>
      <c r="IM583" s="55"/>
      <c r="IO583" s="93"/>
      <c r="IP583" s="16"/>
    </row>
    <row r="584" spans="1:250" s="11" customFormat="1" ht="20.399999999999999" x14ac:dyDescent="0.3">
      <c r="A584" s="74"/>
      <c r="B584" s="68" t="s">
        <v>97</v>
      </c>
      <c r="C584" s="344" t="s">
        <v>98</v>
      </c>
      <c r="D584" s="344"/>
      <c r="E584" s="344"/>
      <c r="F584" s="344"/>
      <c r="G584" s="344"/>
      <c r="H584" s="69" t="s">
        <v>66</v>
      </c>
      <c r="I584" s="80">
        <v>1.54</v>
      </c>
      <c r="J584" s="70" t="s">
        <v>1402</v>
      </c>
      <c r="K584" s="111">
        <v>0.52047189999999999</v>
      </c>
      <c r="L584" s="10"/>
      <c r="M584" s="76"/>
      <c r="N584" s="77">
        <v>33.700000000000003</v>
      </c>
      <c r="O584" s="70"/>
      <c r="P584" s="73">
        <v>17.54</v>
      </c>
      <c r="Q584" s="78"/>
      <c r="R584" s="78"/>
      <c r="HY584" s="55"/>
      <c r="HZ584" s="65"/>
      <c r="IA584" s="65"/>
      <c r="IB584" s="65"/>
      <c r="IC584" s="65"/>
      <c r="ID584" s="65"/>
      <c r="IF584" s="16"/>
      <c r="IG584" s="16" t="s">
        <v>98</v>
      </c>
      <c r="IH584" s="65"/>
      <c r="II584" s="16"/>
      <c r="IJ584" s="65"/>
      <c r="IK584" s="16"/>
      <c r="IL584" s="131"/>
      <c r="IM584" s="55"/>
      <c r="IO584" s="93"/>
      <c r="IP584" s="16"/>
    </row>
    <row r="585" spans="1:250" s="11" customFormat="1" ht="14.4" x14ac:dyDescent="0.3">
      <c r="A585" s="67"/>
      <c r="B585" s="68" t="s">
        <v>80</v>
      </c>
      <c r="C585" s="344" t="s">
        <v>99</v>
      </c>
      <c r="D585" s="344"/>
      <c r="E585" s="344"/>
      <c r="F585" s="344"/>
      <c r="G585" s="344"/>
      <c r="H585" s="69"/>
      <c r="I585" s="70"/>
      <c r="J585" s="70"/>
      <c r="K585" s="70"/>
      <c r="L585" s="72"/>
      <c r="M585" s="70"/>
      <c r="N585" s="72"/>
      <c r="O585" s="70"/>
      <c r="P585" s="73">
        <v>4720.07</v>
      </c>
      <c r="HY585" s="55"/>
      <c r="HZ585" s="65"/>
      <c r="IA585" s="65"/>
      <c r="IB585" s="65"/>
      <c r="IC585" s="65"/>
      <c r="ID585" s="65"/>
      <c r="IF585" s="16" t="s">
        <v>99</v>
      </c>
      <c r="IG585" s="16"/>
      <c r="IH585" s="65"/>
      <c r="II585" s="16"/>
      <c r="IJ585" s="65"/>
      <c r="IK585" s="16"/>
      <c r="IL585" s="131"/>
      <c r="IM585" s="55"/>
      <c r="IO585" s="93"/>
      <c r="IP585" s="16"/>
    </row>
    <row r="586" spans="1:250" s="11" customFormat="1" ht="20.399999999999999" x14ac:dyDescent="0.3">
      <c r="A586" s="74"/>
      <c r="B586" s="68" t="s">
        <v>1335</v>
      </c>
      <c r="C586" s="344" t="s">
        <v>1334</v>
      </c>
      <c r="D586" s="344"/>
      <c r="E586" s="344"/>
      <c r="F586" s="344"/>
      <c r="G586" s="344"/>
      <c r="H586" s="69" t="s">
        <v>103</v>
      </c>
      <c r="I586" s="80">
        <v>2.66</v>
      </c>
      <c r="J586" s="70"/>
      <c r="K586" s="71">
        <v>0.68494999999999995</v>
      </c>
      <c r="L586" s="81">
        <v>675.01</v>
      </c>
      <c r="M586" s="82">
        <v>1.53</v>
      </c>
      <c r="N586" s="77">
        <v>1032.77</v>
      </c>
      <c r="O586" s="70"/>
      <c r="P586" s="73">
        <v>707.4</v>
      </c>
      <c r="Q586" s="78"/>
      <c r="R586" s="78"/>
      <c r="HY586" s="55"/>
      <c r="HZ586" s="65"/>
      <c r="IA586" s="65"/>
      <c r="IB586" s="65"/>
      <c r="IC586" s="65"/>
      <c r="ID586" s="65"/>
      <c r="IF586" s="16"/>
      <c r="IG586" s="16" t="s">
        <v>1334</v>
      </c>
      <c r="IH586" s="65"/>
      <c r="II586" s="16"/>
      <c r="IJ586" s="65"/>
      <c r="IK586" s="16"/>
      <c r="IL586" s="131"/>
      <c r="IM586" s="55"/>
      <c r="IO586" s="93"/>
      <c r="IP586" s="16"/>
    </row>
    <row r="587" spans="1:250" s="11" customFormat="1" ht="20.399999999999999" x14ac:dyDescent="0.3">
      <c r="A587" s="74"/>
      <c r="B587" s="68" t="s">
        <v>1401</v>
      </c>
      <c r="C587" s="344" t="s">
        <v>1400</v>
      </c>
      <c r="D587" s="344"/>
      <c r="E587" s="344"/>
      <c r="F587" s="344"/>
      <c r="G587" s="344"/>
      <c r="H587" s="69" t="s">
        <v>145</v>
      </c>
      <c r="I587" s="80">
        <v>3094.74</v>
      </c>
      <c r="J587" s="70"/>
      <c r="K587" s="71">
        <v>796.89554999999996</v>
      </c>
      <c r="L587" s="81">
        <v>2.27</v>
      </c>
      <c r="M587" s="82">
        <v>1.53</v>
      </c>
      <c r="N587" s="77">
        <v>3.47</v>
      </c>
      <c r="O587" s="70"/>
      <c r="P587" s="73">
        <v>2765.23</v>
      </c>
      <c r="Q587" s="78"/>
      <c r="R587" s="78"/>
      <c r="HY587" s="55"/>
      <c r="HZ587" s="65"/>
      <c r="IA587" s="65"/>
      <c r="IB587" s="65"/>
      <c r="IC587" s="65"/>
      <c r="ID587" s="65"/>
      <c r="IF587" s="16"/>
      <c r="IG587" s="16" t="s">
        <v>1400</v>
      </c>
      <c r="IH587" s="65"/>
      <c r="II587" s="16"/>
      <c r="IJ587" s="65"/>
      <c r="IK587" s="16"/>
      <c r="IL587" s="131"/>
      <c r="IM587" s="55"/>
      <c r="IO587" s="93"/>
      <c r="IP587" s="16"/>
    </row>
    <row r="588" spans="1:250" s="11" customFormat="1" ht="20.399999999999999" x14ac:dyDescent="0.3">
      <c r="A588" s="74"/>
      <c r="B588" s="68" t="s">
        <v>104</v>
      </c>
      <c r="C588" s="344" t="s">
        <v>105</v>
      </c>
      <c r="D588" s="344"/>
      <c r="E588" s="344"/>
      <c r="F588" s="344"/>
      <c r="G588" s="344"/>
      <c r="H588" s="69" t="s">
        <v>103</v>
      </c>
      <c r="I588" s="80">
        <v>0.45</v>
      </c>
      <c r="J588" s="70"/>
      <c r="K588" s="79">
        <v>0.11587500000000001</v>
      </c>
      <c r="L588" s="81">
        <v>155.63</v>
      </c>
      <c r="M588" s="82">
        <v>0.93</v>
      </c>
      <c r="N588" s="77">
        <v>144.74</v>
      </c>
      <c r="O588" s="70"/>
      <c r="P588" s="73">
        <v>16.77</v>
      </c>
      <c r="Q588" s="78"/>
      <c r="R588" s="78"/>
      <c r="HY588" s="55"/>
      <c r="HZ588" s="65"/>
      <c r="IA588" s="65"/>
      <c r="IB588" s="65"/>
      <c r="IC588" s="65"/>
      <c r="ID588" s="65"/>
      <c r="IF588" s="16"/>
      <c r="IG588" s="16" t="s">
        <v>105</v>
      </c>
      <c r="IH588" s="65"/>
      <c r="II588" s="16"/>
      <c r="IJ588" s="65"/>
      <c r="IK588" s="16"/>
      <c r="IL588" s="131"/>
      <c r="IM588" s="55"/>
      <c r="IO588" s="93"/>
      <c r="IP588" s="16"/>
    </row>
    <row r="589" spans="1:250" s="11" customFormat="1" ht="14.4" x14ac:dyDescent="0.3">
      <c r="A589" s="74"/>
      <c r="B589" s="68" t="s">
        <v>370</v>
      </c>
      <c r="C589" s="344" t="s">
        <v>371</v>
      </c>
      <c r="D589" s="344"/>
      <c r="E589" s="344"/>
      <c r="F589" s="344"/>
      <c r="G589" s="344"/>
      <c r="H589" s="69" t="s">
        <v>103</v>
      </c>
      <c r="I589" s="98">
        <v>15</v>
      </c>
      <c r="J589" s="70"/>
      <c r="K589" s="102">
        <v>3.8624999999999998</v>
      </c>
      <c r="L589" s="81">
        <v>174.93</v>
      </c>
      <c r="M589" s="82">
        <v>1.1499999999999999</v>
      </c>
      <c r="N589" s="77">
        <v>201.17</v>
      </c>
      <c r="O589" s="70"/>
      <c r="P589" s="73">
        <v>777.02</v>
      </c>
      <c r="Q589" s="78"/>
      <c r="R589" s="78"/>
      <c r="HY589" s="55"/>
      <c r="HZ589" s="65"/>
      <c r="IA589" s="65"/>
      <c r="IB589" s="65"/>
      <c r="IC589" s="65"/>
      <c r="ID589" s="65"/>
      <c r="IF589" s="16"/>
      <c r="IG589" s="16" t="s">
        <v>371</v>
      </c>
      <c r="IH589" s="65"/>
      <c r="II589" s="16"/>
      <c r="IJ589" s="65"/>
      <c r="IK589" s="16"/>
      <c r="IL589" s="131"/>
      <c r="IM589" s="55"/>
      <c r="IO589" s="93"/>
      <c r="IP589" s="16"/>
    </row>
    <row r="590" spans="1:250" s="11" customFormat="1" ht="14.4" x14ac:dyDescent="0.3">
      <c r="A590" s="74"/>
      <c r="B590" s="68" t="s">
        <v>1159</v>
      </c>
      <c r="C590" s="344" t="s">
        <v>1158</v>
      </c>
      <c r="D590" s="344"/>
      <c r="E590" s="344"/>
      <c r="F590" s="344"/>
      <c r="G590" s="344"/>
      <c r="H590" s="69" t="s">
        <v>103</v>
      </c>
      <c r="I590" s="98">
        <v>8</v>
      </c>
      <c r="J590" s="70"/>
      <c r="K590" s="80">
        <v>2.06</v>
      </c>
      <c r="L590" s="81">
        <v>138.5</v>
      </c>
      <c r="M590" s="82">
        <v>1.59</v>
      </c>
      <c r="N590" s="77">
        <v>220.22</v>
      </c>
      <c r="O590" s="70"/>
      <c r="P590" s="73">
        <v>453.65</v>
      </c>
      <c r="Q590" s="78"/>
      <c r="R590" s="78"/>
      <c r="HY590" s="55"/>
      <c r="HZ590" s="65"/>
      <c r="IA590" s="65"/>
      <c r="IB590" s="65"/>
      <c r="IC590" s="65"/>
      <c r="ID590" s="65"/>
      <c r="IF590" s="16"/>
      <c r="IG590" s="16" t="s">
        <v>1158</v>
      </c>
      <c r="IH590" s="65"/>
      <c r="II590" s="16"/>
      <c r="IJ590" s="65"/>
      <c r="IK590" s="16"/>
      <c r="IL590" s="131"/>
      <c r="IM590" s="55"/>
      <c r="IO590" s="93"/>
      <c r="IP590" s="16"/>
    </row>
    <row r="591" spans="1:250" s="11" customFormat="1" ht="14.4" x14ac:dyDescent="0.3">
      <c r="A591" s="85" t="s">
        <v>162</v>
      </c>
      <c r="B591" s="86" t="s">
        <v>1399</v>
      </c>
      <c r="C591" s="371" t="s">
        <v>1398</v>
      </c>
      <c r="D591" s="371"/>
      <c r="E591" s="371"/>
      <c r="F591" s="371"/>
      <c r="G591" s="371"/>
      <c r="H591" s="87" t="s">
        <v>142</v>
      </c>
      <c r="I591" s="114">
        <v>0</v>
      </c>
      <c r="J591" s="89"/>
      <c r="K591" s="114">
        <v>0</v>
      </c>
      <c r="L591" s="91"/>
      <c r="M591" s="89"/>
      <c r="N591" s="91"/>
      <c r="O591" s="89"/>
      <c r="P591" s="92"/>
      <c r="HY591" s="55"/>
      <c r="HZ591" s="65"/>
      <c r="IA591" s="65"/>
      <c r="IB591" s="65"/>
      <c r="IC591" s="65"/>
      <c r="ID591" s="65"/>
      <c r="IF591" s="16"/>
      <c r="IG591" s="16"/>
      <c r="IH591" s="65"/>
      <c r="II591" s="16"/>
      <c r="IJ591" s="65"/>
      <c r="IK591" s="16"/>
      <c r="IL591" s="131"/>
      <c r="IM591" s="55"/>
      <c r="IO591" s="93" t="s">
        <v>1398</v>
      </c>
      <c r="IP591" s="16"/>
    </row>
    <row r="592" spans="1:250" s="11" customFormat="1" ht="14.4" x14ac:dyDescent="0.3">
      <c r="A592" s="85" t="s">
        <v>69</v>
      </c>
      <c r="B592" s="86" t="s">
        <v>1397</v>
      </c>
      <c r="C592" s="371" t="s">
        <v>1396</v>
      </c>
      <c r="D592" s="371"/>
      <c r="E592" s="371"/>
      <c r="F592" s="371"/>
      <c r="G592" s="371"/>
      <c r="H592" s="87" t="s">
        <v>142</v>
      </c>
      <c r="I592" s="114">
        <v>100</v>
      </c>
      <c r="J592" s="89"/>
      <c r="K592" s="105">
        <v>25.75</v>
      </c>
      <c r="L592" s="91"/>
      <c r="M592" s="89"/>
      <c r="N592" s="91"/>
      <c r="O592" s="89"/>
      <c r="P592" s="92"/>
      <c r="HY592" s="55"/>
      <c r="HZ592" s="65"/>
      <c r="IA592" s="65"/>
      <c r="IB592" s="65"/>
      <c r="IC592" s="65"/>
      <c r="ID592" s="65"/>
      <c r="IF592" s="16"/>
      <c r="IG592" s="16"/>
      <c r="IH592" s="65"/>
      <c r="II592" s="16"/>
      <c r="IJ592" s="65"/>
      <c r="IK592" s="16"/>
      <c r="IL592" s="131"/>
      <c r="IM592" s="55"/>
      <c r="IO592" s="93" t="s">
        <v>1396</v>
      </c>
      <c r="IP592" s="16"/>
    </row>
    <row r="593" spans="1:250" s="11" customFormat="1" ht="14.4" x14ac:dyDescent="0.3">
      <c r="A593" s="85" t="s">
        <v>162</v>
      </c>
      <c r="B593" s="86" t="s">
        <v>1394</v>
      </c>
      <c r="C593" s="371" t="s">
        <v>1395</v>
      </c>
      <c r="D593" s="371"/>
      <c r="E593" s="371"/>
      <c r="F593" s="371"/>
      <c r="G593" s="371"/>
      <c r="H593" s="87" t="s">
        <v>153</v>
      </c>
      <c r="I593" s="114">
        <v>0</v>
      </c>
      <c r="J593" s="89"/>
      <c r="K593" s="114">
        <v>0</v>
      </c>
      <c r="L593" s="91"/>
      <c r="M593" s="89"/>
      <c r="N593" s="91"/>
      <c r="O593" s="89"/>
      <c r="P593" s="92"/>
      <c r="HY593" s="55"/>
      <c r="HZ593" s="65"/>
      <c r="IA593" s="65"/>
      <c r="IB593" s="65"/>
      <c r="IC593" s="65"/>
      <c r="ID593" s="65"/>
      <c r="IF593" s="16"/>
      <c r="IG593" s="16"/>
      <c r="IH593" s="65"/>
      <c r="II593" s="16"/>
      <c r="IJ593" s="65"/>
      <c r="IK593" s="16"/>
      <c r="IL593" s="131"/>
      <c r="IM593" s="55"/>
      <c r="IO593" s="93" t="s">
        <v>1395</v>
      </c>
      <c r="IP593" s="16"/>
    </row>
    <row r="594" spans="1:250" s="11" customFormat="1" ht="14.4" x14ac:dyDescent="0.3">
      <c r="A594" s="85" t="s">
        <v>162</v>
      </c>
      <c r="B594" s="86" t="s">
        <v>1394</v>
      </c>
      <c r="C594" s="371" t="s">
        <v>812</v>
      </c>
      <c r="D594" s="371"/>
      <c r="E594" s="371"/>
      <c r="F594" s="371"/>
      <c r="G594" s="371"/>
      <c r="H594" s="87" t="s">
        <v>103</v>
      </c>
      <c r="I594" s="114">
        <v>0</v>
      </c>
      <c r="J594" s="89"/>
      <c r="K594" s="114">
        <v>0</v>
      </c>
      <c r="L594" s="91"/>
      <c r="M594" s="89"/>
      <c r="N594" s="91"/>
      <c r="O594" s="89"/>
      <c r="P594" s="92"/>
      <c r="HY594" s="55"/>
      <c r="HZ594" s="65"/>
      <c r="IA594" s="65"/>
      <c r="IB594" s="65"/>
      <c r="IC594" s="65"/>
      <c r="ID594" s="65"/>
      <c r="IF594" s="16"/>
      <c r="IG594" s="16"/>
      <c r="IH594" s="65"/>
      <c r="II594" s="16"/>
      <c r="IJ594" s="65"/>
      <c r="IK594" s="16"/>
      <c r="IL594" s="131"/>
      <c r="IM594" s="55"/>
      <c r="IO594" s="93" t="s">
        <v>812</v>
      </c>
      <c r="IP594" s="16"/>
    </row>
    <row r="595" spans="1:250" s="11" customFormat="1" ht="14.4" x14ac:dyDescent="0.3">
      <c r="A595" s="85" t="s">
        <v>162</v>
      </c>
      <c r="B595" s="86" t="s">
        <v>1393</v>
      </c>
      <c r="C595" s="371" t="s">
        <v>1392</v>
      </c>
      <c r="D595" s="371"/>
      <c r="E595" s="371"/>
      <c r="F595" s="371"/>
      <c r="G595" s="371"/>
      <c r="H595" s="87" t="s">
        <v>153</v>
      </c>
      <c r="I595" s="114">
        <v>0</v>
      </c>
      <c r="J595" s="89"/>
      <c r="K595" s="114">
        <v>0</v>
      </c>
      <c r="L595" s="91"/>
      <c r="M595" s="89"/>
      <c r="N595" s="91"/>
      <c r="O595" s="89"/>
      <c r="P595" s="92"/>
      <c r="HY595" s="55"/>
      <c r="HZ595" s="65"/>
      <c r="IA595" s="65"/>
      <c r="IB595" s="65"/>
      <c r="IC595" s="65"/>
      <c r="ID595" s="65"/>
      <c r="IF595" s="16"/>
      <c r="IG595" s="16"/>
      <c r="IH595" s="65"/>
      <c r="II595" s="16"/>
      <c r="IJ595" s="65"/>
      <c r="IK595" s="16"/>
      <c r="IL595" s="131"/>
      <c r="IM595" s="55"/>
      <c r="IO595" s="93" t="s">
        <v>1392</v>
      </c>
      <c r="IP595" s="16"/>
    </row>
    <row r="596" spans="1:250" s="11" customFormat="1" ht="14.4" x14ac:dyDescent="0.3">
      <c r="A596" s="85" t="s">
        <v>162</v>
      </c>
      <c r="B596" s="86" t="s">
        <v>1391</v>
      </c>
      <c r="C596" s="371" t="s">
        <v>1390</v>
      </c>
      <c r="D596" s="371"/>
      <c r="E596" s="371"/>
      <c r="F596" s="371"/>
      <c r="G596" s="371"/>
      <c r="H596" s="87" t="s">
        <v>153</v>
      </c>
      <c r="I596" s="114">
        <v>0</v>
      </c>
      <c r="J596" s="89"/>
      <c r="K596" s="114">
        <v>0</v>
      </c>
      <c r="L596" s="91"/>
      <c r="M596" s="89"/>
      <c r="N596" s="91"/>
      <c r="O596" s="89"/>
      <c r="P596" s="92"/>
      <c r="HY596" s="55"/>
      <c r="HZ596" s="65"/>
      <c r="IA596" s="65"/>
      <c r="IB596" s="65"/>
      <c r="IC596" s="65"/>
      <c r="ID596" s="65"/>
      <c r="IF596" s="16"/>
      <c r="IG596" s="16"/>
      <c r="IH596" s="65"/>
      <c r="II596" s="16"/>
      <c r="IJ596" s="65"/>
      <c r="IK596" s="16"/>
      <c r="IL596" s="131"/>
      <c r="IM596" s="55"/>
      <c r="IO596" s="93" t="s">
        <v>1390</v>
      </c>
      <c r="IP596" s="16"/>
    </row>
    <row r="597" spans="1:250" s="11" customFormat="1" ht="14.4" x14ac:dyDescent="0.3">
      <c r="A597" s="94"/>
      <c r="B597" s="95"/>
      <c r="C597" s="372" t="s">
        <v>73</v>
      </c>
      <c r="D597" s="372"/>
      <c r="E597" s="372"/>
      <c r="F597" s="372"/>
      <c r="G597" s="372"/>
      <c r="H597" s="58"/>
      <c r="I597" s="59"/>
      <c r="J597" s="59"/>
      <c r="K597" s="59"/>
      <c r="L597" s="62"/>
      <c r="M597" s="59"/>
      <c r="N597" s="96"/>
      <c r="O597" s="59"/>
      <c r="P597" s="97">
        <v>31087.75</v>
      </c>
      <c r="Q597" s="78"/>
      <c r="R597" s="78"/>
      <c r="HY597" s="55"/>
      <c r="HZ597" s="65"/>
      <c r="IA597" s="65"/>
      <c r="IB597" s="65"/>
      <c r="IC597" s="65"/>
      <c r="ID597" s="65"/>
      <c r="IF597" s="16"/>
      <c r="IG597" s="16"/>
      <c r="IH597" s="65" t="s">
        <v>73</v>
      </c>
      <c r="II597" s="16"/>
      <c r="IJ597" s="65"/>
      <c r="IK597" s="16"/>
      <c r="IL597" s="131"/>
      <c r="IM597" s="55"/>
      <c r="IO597" s="93"/>
      <c r="IP597" s="16"/>
    </row>
    <row r="598" spans="1:250" s="11" customFormat="1" ht="14.4" x14ac:dyDescent="0.3">
      <c r="A598" s="83"/>
      <c r="B598" s="68"/>
      <c r="C598" s="344" t="s">
        <v>74</v>
      </c>
      <c r="D598" s="344"/>
      <c r="E598" s="344"/>
      <c r="F598" s="344"/>
      <c r="G598" s="344"/>
      <c r="H598" s="69"/>
      <c r="I598" s="70"/>
      <c r="J598" s="70"/>
      <c r="K598" s="70"/>
      <c r="L598" s="72"/>
      <c r="M598" s="70"/>
      <c r="N598" s="72"/>
      <c r="O598" s="70"/>
      <c r="P598" s="73">
        <v>25891.42</v>
      </c>
      <c r="HY598" s="55"/>
      <c r="HZ598" s="65"/>
      <c r="IA598" s="65"/>
      <c r="IB598" s="65"/>
      <c r="IC598" s="65"/>
      <c r="ID598" s="65"/>
      <c r="IF598" s="16"/>
      <c r="IG598" s="16"/>
      <c r="IH598" s="65"/>
      <c r="II598" s="16" t="s">
        <v>74</v>
      </c>
      <c r="IJ598" s="65"/>
      <c r="IK598" s="16"/>
      <c r="IL598" s="131"/>
      <c r="IM598" s="55"/>
      <c r="IO598" s="93"/>
      <c r="IP598" s="16"/>
    </row>
    <row r="599" spans="1:250" s="11" customFormat="1" ht="30.6" x14ac:dyDescent="0.3">
      <c r="A599" s="83"/>
      <c r="B599" s="68" t="s">
        <v>272</v>
      </c>
      <c r="C599" s="344" t="s">
        <v>273</v>
      </c>
      <c r="D599" s="344"/>
      <c r="E599" s="344"/>
      <c r="F599" s="344"/>
      <c r="G599" s="344"/>
      <c r="H599" s="69" t="s">
        <v>75</v>
      </c>
      <c r="I599" s="98">
        <v>121</v>
      </c>
      <c r="J599" s="75">
        <v>0.9</v>
      </c>
      <c r="K599" s="75">
        <v>108.9</v>
      </c>
      <c r="L599" s="72"/>
      <c r="M599" s="70"/>
      <c r="N599" s="72"/>
      <c r="O599" s="70"/>
      <c r="P599" s="73">
        <v>28195.759999999998</v>
      </c>
      <c r="HY599" s="55"/>
      <c r="HZ599" s="65"/>
      <c r="IA599" s="65"/>
      <c r="IB599" s="65"/>
      <c r="IC599" s="65"/>
      <c r="ID599" s="65"/>
      <c r="IF599" s="16"/>
      <c r="IG599" s="16"/>
      <c r="IH599" s="65"/>
      <c r="II599" s="16" t="s">
        <v>273</v>
      </c>
      <c r="IJ599" s="65"/>
      <c r="IK599" s="16"/>
      <c r="IL599" s="131"/>
      <c r="IM599" s="55"/>
      <c r="IO599" s="93"/>
      <c r="IP599" s="16"/>
    </row>
    <row r="600" spans="1:250" s="11" customFormat="1" ht="30.6" x14ac:dyDescent="0.3">
      <c r="A600" s="83"/>
      <c r="B600" s="68" t="s">
        <v>274</v>
      </c>
      <c r="C600" s="344" t="s">
        <v>275</v>
      </c>
      <c r="D600" s="344"/>
      <c r="E600" s="344"/>
      <c r="F600" s="344"/>
      <c r="G600" s="344"/>
      <c r="H600" s="69" t="s">
        <v>75</v>
      </c>
      <c r="I600" s="98">
        <v>72</v>
      </c>
      <c r="J600" s="80">
        <v>0.85</v>
      </c>
      <c r="K600" s="75">
        <v>61.2</v>
      </c>
      <c r="L600" s="72"/>
      <c r="M600" s="70"/>
      <c r="N600" s="72"/>
      <c r="O600" s="70"/>
      <c r="P600" s="73">
        <v>15845.55</v>
      </c>
      <c r="HY600" s="55"/>
      <c r="HZ600" s="65"/>
      <c r="IA600" s="65"/>
      <c r="IB600" s="65"/>
      <c r="IC600" s="65"/>
      <c r="ID600" s="65"/>
      <c r="IF600" s="16"/>
      <c r="IG600" s="16"/>
      <c r="IH600" s="65"/>
      <c r="II600" s="16" t="s">
        <v>275</v>
      </c>
      <c r="IJ600" s="65"/>
      <c r="IK600" s="16"/>
      <c r="IL600" s="131"/>
      <c r="IM600" s="55"/>
      <c r="IO600" s="93"/>
      <c r="IP600" s="16"/>
    </row>
    <row r="601" spans="1:250" s="11" customFormat="1" ht="14.4" x14ac:dyDescent="0.3">
      <c r="A601" s="99"/>
      <c r="B601" s="100"/>
      <c r="C601" s="372" t="s">
        <v>76</v>
      </c>
      <c r="D601" s="372"/>
      <c r="E601" s="372"/>
      <c r="F601" s="372"/>
      <c r="G601" s="372"/>
      <c r="H601" s="58"/>
      <c r="I601" s="59"/>
      <c r="J601" s="59"/>
      <c r="K601" s="59"/>
      <c r="L601" s="62"/>
      <c r="M601" s="59"/>
      <c r="N601" s="96">
        <v>291763.34000000003</v>
      </c>
      <c r="O601" s="59"/>
      <c r="P601" s="97">
        <v>75129.06</v>
      </c>
      <c r="HY601" s="55"/>
      <c r="HZ601" s="65"/>
      <c r="IA601" s="65"/>
      <c r="IB601" s="65"/>
      <c r="IC601" s="65"/>
      <c r="ID601" s="65"/>
      <c r="IF601" s="16"/>
      <c r="IG601" s="16"/>
      <c r="IH601" s="65"/>
      <c r="II601" s="16"/>
      <c r="IJ601" s="65" t="s">
        <v>76</v>
      </c>
      <c r="IK601" s="16"/>
      <c r="IL601" s="131"/>
      <c r="IM601" s="55"/>
      <c r="IO601" s="93"/>
      <c r="IP601" s="16"/>
    </row>
    <row r="602" spans="1:250" s="11" customFormat="1" ht="40.799999999999997" x14ac:dyDescent="0.3">
      <c r="A602" s="56" t="s">
        <v>209</v>
      </c>
      <c r="B602" s="57" t="s">
        <v>1388</v>
      </c>
      <c r="C602" s="373" t="s">
        <v>1387</v>
      </c>
      <c r="D602" s="373"/>
      <c r="E602" s="373"/>
      <c r="F602" s="373"/>
      <c r="G602" s="373"/>
      <c r="H602" s="58" t="s">
        <v>72</v>
      </c>
      <c r="I602" s="59">
        <v>1.56045E-2</v>
      </c>
      <c r="J602" s="60">
        <v>1</v>
      </c>
      <c r="K602" s="136">
        <v>1.56045E-2</v>
      </c>
      <c r="L602" s="96">
        <v>77815.72</v>
      </c>
      <c r="M602" s="106">
        <v>1.0900000000000001</v>
      </c>
      <c r="N602" s="132">
        <v>84819.13</v>
      </c>
      <c r="O602" s="59"/>
      <c r="P602" s="97">
        <v>1323.56</v>
      </c>
      <c r="HY602" s="55"/>
      <c r="HZ602" s="65" t="s">
        <v>1387</v>
      </c>
      <c r="IA602" s="65" t="s">
        <v>4</v>
      </c>
      <c r="IB602" s="65" t="s">
        <v>4</v>
      </c>
      <c r="IC602" s="65" t="s">
        <v>4</v>
      </c>
      <c r="ID602" s="65" t="s">
        <v>4</v>
      </c>
      <c r="IF602" s="16"/>
      <c r="IG602" s="16"/>
      <c r="IH602" s="65"/>
      <c r="II602" s="16"/>
      <c r="IJ602" s="65"/>
      <c r="IK602" s="16"/>
      <c r="IL602" s="131"/>
      <c r="IM602" s="55"/>
      <c r="IO602" s="93"/>
      <c r="IP602" s="16"/>
    </row>
    <row r="603" spans="1:250" s="11" customFormat="1" ht="14.4" x14ac:dyDescent="0.3">
      <c r="A603" s="66"/>
      <c r="B603" s="15"/>
      <c r="C603" s="339" t="s">
        <v>1552</v>
      </c>
      <c r="D603" s="339"/>
      <c r="E603" s="339"/>
      <c r="F603" s="339"/>
      <c r="G603" s="339"/>
      <c r="H603" s="339"/>
      <c r="I603" s="339"/>
      <c r="J603" s="339"/>
      <c r="K603" s="339"/>
      <c r="L603" s="339"/>
      <c r="M603" s="339"/>
      <c r="N603" s="339"/>
      <c r="O603" s="339"/>
      <c r="P603" s="374"/>
      <c r="HY603" s="55"/>
      <c r="HZ603" s="65"/>
      <c r="IA603" s="65"/>
      <c r="IB603" s="65"/>
      <c r="IC603" s="65"/>
      <c r="ID603" s="65"/>
      <c r="IE603" s="3" t="s">
        <v>1552</v>
      </c>
      <c r="IF603" s="16"/>
      <c r="IG603" s="16"/>
      <c r="IH603" s="65"/>
      <c r="II603" s="16"/>
      <c r="IJ603" s="65"/>
      <c r="IK603" s="16"/>
      <c r="IL603" s="131"/>
      <c r="IM603" s="55"/>
      <c r="IO603" s="93"/>
      <c r="IP603" s="16"/>
    </row>
    <row r="604" spans="1:250" s="11" customFormat="1" ht="14.4" x14ac:dyDescent="0.3">
      <c r="A604" s="99"/>
      <c r="B604" s="100"/>
      <c r="C604" s="372" t="s">
        <v>76</v>
      </c>
      <c r="D604" s="372"/>
      <c r="E604" s="372"/>
      <c r="F604" s="372"/>
      <c r="G604" s="372"/>
      <c r="H604" s="58"/>
      <c r="I604" s="59"/>
      <c r="J604" s="59"/>
      <c r="K604" s="59"/>
      <c r="L604" s="62"/>
      <c r="M604" s="59"/>
      <c r="N604" s="62"/>
      <c r="O604" s="59"/>
      <c r="P604" s="97">
        <v>1323.56</v>
      </c>
      <c r="HY604" s="55"/>
      <c r="HZ604" s="65"/>
      <c r="IA604" s="65"/>
      <c r="IB604" s="65"/>
      <c r="IC604" s="65"/>
      <c r="ID604" s="65"/>
      <c r="IF604" s="16"/>
      <c r="IG604" s="16"/>
      <c r="IH604" s="65"/>
      <c r="II604" s="16"/>
      <c r="IJ604" s="65" t="s">
        <v>76</v>
      </c>
      <c r="IK604" s="16"/>
      <c r="IL604" s="131"/>
      <c r="IM604" s="55"/>
      <c r="IO604" s="93"/>
      <c r="IP604" s="16"/>
    </row>
    <row r="605" spans="1:250" s="11" customFormat="1" ht="40.799999999999997" x14ac:dyDescent="0.3">
      <c r="A605" s="56" t="s">
        <v>210</v>
      </c>
      <c r="B605" s="57" t="s">
        <v>1384</v>
      </c>
      <c r="C605" s="373" t="s">
        <v>1383</v>
      </c>
      <c r="D605" s="373"/>
      <c r="E605" s="373"/>
      <c r="F605" s="373"/>
      <c r="G605" s="373"/>
      <c r="H605" s="58" t="s">
        <v>142</v>
      </c>
      <c r="I605" s="59">
        <v>9.42</v>
      </c>
      <c r="J605" s="60">
        <v>1</v>
      </c>
      <c r="K605" s="106">
        <v>9.42</v>
      </c>
      <c r="L605" s="118">
        <v>646.38</v>
      </c>
      <c r="M605" s="106">
        <v>1.0900000000000001</v>
      </c>
      <c r="N605" s="133">
        <v>704.55</v>
      </c>
      <c r="O605" s="59"/>
      <c r="P605" s="97">
        <v>6636.86</v>
      </c>
      <c r="HY605" s="55"/>
      <c r="HZ605" s="65" t="s">
        <v>1383</v>
      </c>
      <c r="IA605" s="65" t="s">
        <v>4</v>
      </c>
      <c r="IB605" s="65" t="s">
        <v>4</v>
      </c>
      <c r="IC605" s="65" t="s">
        <v>4</v>
      </c>
      <c r="ID605" s="65" t="s">
        <v>4</v>
      </c>
      <c r="IF605" s="16"/>
      <c r="IG605" s="16"/>
      <c r="IH605" s="65"/>
      <c r="II605" s="16"/>
      <c r="IJ605" s="65"/>
      <c r="IK605" s="16"/>
      <c r="IL605" s="131"/>
      <c r="IM605" s="55"/>
      <c r="IO605" s="93"/>
      <c r="IP605" s="16"/>
    </row>
    <row r="606" spans="1:250" s="11" customFormat="1" ht="14.4" x14ac:dyDescent="0.3">
      <c r="A606" s="99"/>
      <c r="B606" s="100"/>
      <c r="C606" s="372" t="s">
        <v>76</v>
      </c>
      <c r="D606" s="372"/>
      <c r="E606" s="372"/>
      <c r="F606" s="372"/>
      <c r="G606" s="372"/>
      <c r="H606" s="58"/>
      <c r="I606" s="59"/>
      <c r="J606" s="59"/>
      <c r="K606" s="59"/>
      <c r="L606" s="62"/>
      <c r="M606" s="59"/>
      <c r="N606" s="62"/>
      <c r="O606" s="59"/>
      <c r="P606" s="97">
        <v>6636.86</v>
      </c>
      <c r="HY606" s="55"/>
      <c r="HZ606" s="65"/>
      <c r="IA606" s="65"/>
      <c r="IB606" s="65"/>
      <c r="IC606" s="65"/>
      <c r="ID606" s="65"/>
      <c r="IF606" s="16"/>
      <c r="IG606" s="16"/>
      <c r="IH606" s="65"/>
      <c r="II606" s="16"/>
      <c r="IJ606" s="65" t="s">
        <v>76</v>
      </c>
      <c r="IK606" s="16"/>
      <c r="IL606" s="131"/>
      <c r="IM606" s="55"/>
      <c r="IO606" s="93"/>
      <c r="IP606" s="16"/>
    </row>
    <row r="607" spans="1:250" s="11" customFormat="1" ht="40.799999999999997" x14ac:dyDescent="0.3">
      <c r="A607" s="56" t="s">
        <v>211</v>
      </c>
      <c r="B607" s="57" t="s">
        <v>1381</v>
      </c>
      <c r="C607" s="373" t="s">
        <v>1380</v>
      </c>
      <c r="D607" s="373"/>
      <c r="E607" s="373"/>
      <c r="F607" s="373"/>
      <c r="G607" s="373"/>
      <c r="H607" s="58" t="s">
        <v>142</v>
      </c>
      <c r="I607" s="59">
        <v>9.0500000000000007</v>
      </c>
      <c r="J607" s="60">
        <v>1</v>
      </c>
      <c r="K607" s="106">
        <v>9.0500000000000007</v>
      </c>
      <c r="L607" s="118">
        <v>664.11</v>
      </c>
      <c r="M607" s="106">
        <v>1.0900000000000001</v>
      </c>
      <c r="N607" s="133">
        <v>723.88</v>
      </c>
      <c r="O607" s="59"/>
      <c r="P607" s="97">
        <v>6551.11</v>
      </c>
      <c r="HY607" s="55"/>
      <c r="HZ607" s="65" t="s">
        <v>1380</v>
      </c>
      <c r="IA607" s="65" t="s">
        <v>4</v>
      </c>
      <c r="IB607" s="65" t="s">
        <v>4</v>
      </c>
      <c r="IC607" s="65" t="s">
        <v>4</v>
      </c>
      <c r="ID607" s="65" t="s">
        <v>4</v>
      </c>
      <c r="IF607" s="16"/>
      <c r="IG607" s="16"/>
      <c r="IH607" s="65"/>
      <c r="II607" s="16"/>
      <c r="IJ607" s="65"/>
      <c r="IK607" s="16"/>
      <c r="IL607" s="131"/>
      <c r="IM607" s="55"/>
      <c r="IO607" s="93"/>
      <c r="IP607" s="16"/>
    </row>
    <row r="608" spans="1:250" s="11" customFormat="1" ht="14.4" x14ac:dyDescent="0.3">
      <c r="A608" s="99"/>
      <c r="B608" s="100"/>
      <c r="C608" s="372" t="s">
        <v>76</v>
      </c>
      <c r="D608" s="372"/>
      <c r="E608" s="372"/>
      <c r="F608" s="372"/>
      <c r="G608" s="372"/>
      <c r="H608" s="58"/>
      <c r="I608" s="59"/>
      <c r="J608" s="59"/>
      <c r="K608" s="59"/>
      <c r="L608" s="62"/>
      <c r="M608" s="59"/>
      <c r="N608" s="62"/>
      <c r="O608" s="59"/>
      <c r="P608" s="97">
        <v>6551.11</v>
      </c>
      <c r="HY608" s="55"/>
      <c r="HZ608" s="65"/>
      <c r="IA608" s="65"/>
      <c r="IB608" s="65"/>
      <c r="IC608" s="65"/>
      <c r="ID608" s="65"/>
      <c r="IF608" s="16"/>
      <c r="IG608" s="16"/>
      <c r="IH608" s="65"/>
      <c r="II608" s="16"/>
      <c r="IJ608" s="65" t="s">
        <v>76</v>
      </c>
      <c r="IK608" s="16"/>
      <c r="IL608" s="131"/>
      <c r="IM608" s="55"/>
      <c r="IO608" s="93"/>
      <c r="IP608" s="16"/>
    </row>
    <row r="609" spans="1:251" s="11" customFormat="1" ht="40.799999999999997" x14ac:dyDescent="0.3">
      <c r="A609" s="56" t="s">
        <v>212</v>
      </c>
      <c r="B609" s="57" t="s">
        <v>1475</v>
      </c>
      <c r="C609" s="373" t="s">
        <v>1474</v>
      </c>
      <c r="D609" s="373"/>
      <c r="E609" s="373"/>
      <c r="F609" s="373"/>
      <c r="G609" s="373"/>
      <c r="H609" s="58" t="s">
        <v>142</v>
      </c>
      <c r="I609" s="59">
        <v>5.03</v>
      </c>
      <c r="J609" s="60">
        <v>1</v>
      </c>
      <c r="K609" s="106">
        <v>5.03</v>
      </c>
      <c r="L609" s="118">
        <v>660.95</v>
      </c>
      <c r="M609" s="106">
        <v>1.0900000000000001</v>
      </c>
      <c r="N609" s="133">
        <v>720.44</v>
      </c>
      <c r="O609" s="59"/>
      <c r="P609" s="97">
        <v>3623.81</v>
      </c>
      <c r="HY609" s="55"/>
      <c r="HZ609" s="65" t="s">
        <v>1474</v>
      </c>
      <c r="IA609" s="65" t="s">
        <v>4</v>
      </c>
      <c r="IB609" s="65" t="s">
        <v>4</v>
      </c>
      <c r="IC609" s="65" t="s">
        <v>4</v>
      </c>
      <c r="ID609" s="65" t="s">
        <v>4</v>
      </c>
      <c r="IF609" s="16"/>
      <c r="IG609" s="16"/>
      <c r="IH609" s="65"/>
      <c r="II609" s="16"/>
      <c r="IJ609" s="65"/>
      <c r="IK609" s="16"/>
      <c r="IL609" s="131"/>
      <c r="IM609" s="55"/>
      <c r="IO609" s="93"/>
      <c r="IP609" s="16"/>
    </row>
    <row r="610" spans="1:251" s="11" customFormat="1" ht="14.4" x14ac:dyDescent="0.3">
      <c r="A610" s="99"/>
      <c r="B610" s="100"/>
      <c r="C610" s="372" t="s">
        <v>76</v>
      </c>
      <c r="D610" s="372"/>
      <c r="E610" s="372"/>
      <c r="F610" s="372"/>
      <c r="G610" s="372"/>
      <c r="H610" s="58"/>
      <c r="I610" s="59"/>
      <c r="J610" s="59"/>
      <c r="K610" s="59"/>
      <c r="L610" s="62"/>
      <c r="M610" s="59"/>
      <c r="N610" s="62"/>
      <c r="O610" s="59"/>
      <c r="P610" s="97">
        <v>3623.81</v>
      </c>
      <c r="HY610" s="55"/>
      <c r="HZ610" s="65"/>
      <c r="IA610" s="65"/>
      <c r="IB610" s="65"/>
      <c r="IC610" s="65"/>
      <c r="ID610" s="65"/>
      <c r="IF610" s="16"/>
      <c r="IG610" s="16"/>
      <c r="IH610" s="65"/>
      <c r="II610" s="16"/>
      <c r="IJ610" s="65" t="s">
        <v>76</v>
      </c>
      <c r="IK610" s="16"/>
      <c r="IL610" s="131"/>
      <c r="IM610" s="55"/>
      <c r="IO610" s="93"/>
      <c r="IP610" s="16"/>
    </row>
    <row r="611" spans="1:251" s="11" customFormat="1" ht="40.799999999999997" x14ac:dyDescent="0.3">
      <c r="A611" s="56" t="s">
        <v>213</v>
      </c>
      <c r="B611" s="57" t="s">
        <v>1372</v>
      </c>
      <c r="C611" s="373" t="s">
        <v>1371</v>
      </c>
      <c r="D611" s="373"/>
      <c r="E611" s="373"/>
      <c r="F611" s="373"/>
      <c r="G611" s="373"/>
      <c r="H611" s="58" t="s">
        <v>142</v>
      </c>
      <c r="I611" s="59">
        <v>0.83</v>
      </c>
      <c r="J611" s="60">
        <v>1</v>
      </c>
      <c r="K611" s="106">
        <v>0.83</v>
      </c>
      <c r="L611" s="118">
        <v>723.75</v>
      </c>
      <c r="M611" s="106">
        <v>1.0900000000000001</v>
      </c>
      <c r="N611" s="133">
        <v>788.89</v>
      </c>
      <c r="O611" s="59"/>
      <c r="P611" s="134">
        <v>654.78</v>
      </c>
      <c r="HY611" s="55"/>
      <c r="HZ611" s="65" t="s">
        <v>1371</v>
      </c>
      <c r="IA611" s="65" t="s">
        <v>4</v>
      </c>
      <c r="IB611" s="65" t="s">
        <v>4</v>
      </c>
      <c r="IC611" s="65" t="s">
        <v>4</v>
      </c>
      <c r="ID611" s="65" t="s">
        <v>4</v>
      </c>
      <c r="IF611" s="16"/>
      <c r="IG611" s="16"/>
      <c r="IH611" s="65"/>
      <c r="II611" s="16"/>
      <c r="IJ611" s="65"/>
      <c r="IK611" s="16"/>
      <c r="IL611" s="131"/>
      <c r="IM611" s="55"/>
      <c r="IO611" s="93"/>
      <c r="IP611" s="16"/>
    </row>
    <row r="612" spans="1:251" s="11" customFormat="1" ht="14.4" x14ac:dyDescent="0.3">
      <c r="A612" s="99"/>
      <c r="B612" s="100"/>
      <c r="C612" s="372" t="s">
        <v>76</v>
      </c>
      <c r="D612" s="372"/>
      <c r="E612" s="372"/>
      <c r="F612" s="372"/>
      <c r="G612" s="372"/>
      <c r="H612" s="58"/>
      <c r="I612" s="59"/>
      <c r="J612" s="59"/>
      <c r="K612" s="59"/>
      <c r="L612" s="62"/>
      <c r="M612" s="59"/>
      <c r="N612" s="62"/>
      <c r="O612" s="59"/>
      <c r="P612" s="134">
        <v>654.78</v>
      </c>
      <c r="HY612" s="55"/>
      <c r="HZ612" s="65"/>
      <c r="IA612" s="65"/>
      <c r="IB612" s="65"/>
      <c r="IC612" s="65"/>
      <c r="ID612" s="65"/>
      <c r="IF612" s="16"/>
      <c r="IG612" s="16"/>
      <c r="IH612" s="65"/>
      <c r="II612" s="16"/>
      <c r="IJ612" s="65" t="s">
        <v>76</v>
      </c>
      <c r="IK612" s="16"/>
      <c r="IL612" s="131"/>
      <c r="IM612" s="55"/>
      <c r="IO612" s="93"/>
      <c r="IP612" s="16"/>
    </row>
    <row r="613" spans="1:251" s="11" customFormat="1" ht="40.799999999999997" x14ac:dyDescent="0.3">
      <c r="A613" s="56" t="s">
        <v>214</v>
      </c>
      <c r="B613" s="57" t="s">
        <v>1473</v>
      </c>
      <c r="C613" s="373" t="s">
        <v>1472</v>
      </c>
      <c r="D613" s="373"/>
      <c r="E613" s="373"/>
      <c r="F613" s="373"/>
      <c r="G613" s="373"/>
      <c r="H613" s="58" t="s">
        <v>142</v>
      </c>
      <c r="I613" s="59">
        <v>0.79</v>
      </c>
      <c r="J613" s="60">
        <v>1</v>
      </c>
      <c r="K613" s="106">
        <v>0.79</v>
      </c>
      <c r="L613" s="118">
        <v>723.75</v>
      </c>
      <c r="M613" s="106">
        <v>1.0900000000000001</v>
      </c>
      <c r="N613" s="133">
        <v>788.89</v>
      </c>
      <c r="O613" s="59"/>
      <c r="P613" s="134">
        <v>623.22</v>
      </c>
      <c r="HY613" s="55"/>
      <c r="HZ613" s="65" t="s">
        <v>1472</v>
      </c>
      <c r="IA613" s="65" t="s">
        <v>4</v>
      </c>
      <c r="IB613" s="65" t="s">
        <v>4</v>
      </c>
      <c r="IC613" s="65" t="s">
        <v>4</v>
      </c>
      <c r="ID613" s="65" t="s">
        <v>4</v>
      </c>
      <c r="IF613" s="16"/>
      <c r="IG613" s="16"/>
      <c r="IH613" s="65"/>
      <c r="II613" s="16"/>
      <c r="IJ613" s="65"/>
      <c r="IK613" s="16"/>
      <c r="IL613" s="131"/>
      <c r="IM613" s="55"/>
      <c r="IO613" s="93"/>
      <c r="IP613" s="16"/>
    </row>
    <row r="614" spans="1:251" s="11" customFormat="1" ht="14.4" x14ac:dyDescent="0.3">
      <c r="A614" s="99"/>
      <c r="B614" s="100"/>
      <c r="C614" s="372" t="s">
        <v>76</v>
      </c>
      <c r="D614" s="372"/>
      <c r="E614" s="372"/>
      <c r="F614" s="372"/>
      <c r="G614" s="372"/>
      <c r="H614" s="58"/>
      <c r="I614" s="59"/>
      <c r="J614" s="59"/>
      <c r="K614" s="59"/>
      <c r="L614" s="62"/>
      <c r="M614" s="59"/>
      <c r="N614" s="62"/>
      <c r="O614" s="59"/>
      <c r="P614" s="134">
        <v>623.22</v>
      </c>
      <c r="HY614" s="55"/>
      <c r="HZ614" s="65"/>
      <c r="IA614" s="65"/>
      <c r="IB614" s="65"/>
      <c r="IC614" s="65"/>
      <c r="ID614" s="65"/>
      <c r="IF614" s="16"/>
      <c r="IG614" s="16"/>
      <c r="IH614" s="65"/>
      <c r="II614" s="16"/>
      <c r="IJ614" s="65" t="s">
        <v>76</v>
      </c>
      <c r="IK614" s="16"/>
      <c r="IL614" s="131"/>
      <c r="IM614" s="55"/>
      <c r="IO614" s="93"/>
      <c r="IP614" s="16"/>
    </row>
    <row r="615" spans="1:251" s="11" customFormat="1" ht="40.799999999999997" x14ac:dyDescent="0.3">
      <c r="A615" s="56" t="s">
        <v>215</v>
      </c>
      <c r="B615" s="57" t="s">
        <v>1369</v>
      </c>
      <c r="C615" s="373" t="s">
        <v>1368</v>
      </c>
      <c r="D615" s="373"/>
      <c r="E615" s="373"/>
      <c r="F615" s="373"/>
      <c r="G615" s="373"/>
      <c r="H615" s="58" t="s">
        <v>142</v>
      </c>
      <c r="I615" s="59">
        <v>0.63</v>
      </c>
      <c r="J615" s="60">
        <v>1</v>
      </c>
      <c r="K615" s="106">
        <v>0.63</v>
      </c>
      <c r="L615" s="118">
        <v>723.75</v>
      </c>
      <c r="M615" s="106">
        <v>1.0900000000000001</v>
      </c>
      <c r="N615" s="133">
        <v>788.89</v>
      </c>
      <c r="O615" s="59"/>
      <c r="P615" s="134">
        <v>497</v>
      </c>
      <c r="HY615" s="55"/>
      <c r="HZ615" s="65" t="s">
        <v>1368</v>
      </c>
      <c r="IA615" s="65" t="s">
        <v>4</v>
      </c>
      <c r="IB615" s="65" t="s">
        <v>4</v>
      </c>
      <c r="IC615" s="65" t="s">
        <v>4</v>
      </c>
      <c r="ID615" s="65" t="s">
        <v>4</v>
      </c>
      <c r="IF615" s="16"/>
      <c r="IG615" s="16"/>
      <c r="IH615" s="65"/>
      <c r="II615" s="16"/>
      <c r="IJ615" s="65"/>
      <c r="IK615" s="16"/>
      <c r="IL615" s="131"/>
      <c r="IM615" s="55"/>
      <c r="IO615" s="93"/>
      <c r="IP615" s="16"/>
    </row>
    <row r="616" spans="1:251" s="11" customFormat="1" ht="14.4" x14ac:dyDescent="0.3">
      <c r="A616" s="99"/>
      <c r="B616" s="100"/>
      <c r="C616" s="372" t="s">
        <v>76</v>
      </c>
      <c r="D616" s="372"/>
      <c r="E616" s="372"/>
      <c r="F616" s="372"/>
      <c r="G616" s="372"/>
      <c r="H616" s="58"/>
      <c r="I616" s="59"/>
      <c r="J616" s="59"/>
      <c r="K616" s="59"/>
      <c r="L616" s="62"/>
      <c r="M616" s="59"/>
      <c r="N616" s="62"/>
      <c r="O616" s="59"/>
      <c r="P616" s="134">
        <v>497</v>
      </c>
      <c r="HY616" s="55"/>
      <c r="HZ616" s="65"/>
      <c r="IA616" s="65"/>
      <c r="IB616" s="65"/>
      <c r="IC616" s="65"/>
      <c r="ID616" s="65"/>
      <c r="IF616" s="16"/>
      <c r="IG616" s="16"/>
      <c r="IH616" s="65"/>
      <c r="II616" s="16"/>
      <c r="IJ616" s="65" t="s">
        <v>76</v>
      </c>
      <c r="IK616" s="16"/>
      <c r="IL616" s="131"/>
      <c r="IM616" s="55"/>
      <c r="IO616" s="93"/>
      <c r="IP616" s="16"/>
    </row>
    <row r="617" spans="1:251" s="11" customFormat="1" ht="14.4" x14ac:dyDescent="0.3">
      <c r="A617" s="381" t="s">
        <v>1366</v>
      </c>
      <c r="B617" s="382"/>
      <c r="C617" s="382"/>
      <c r="D617" s="382"/>
      <c r="E617" s="382"/>
      <c r="F617" s="382"/>
      <c r="G617" s="382"/>
      <c r="H617" s="382"/>
      <c r="I617" s="382"/>
      <c r="J617" s="382"/>
      <c r="K617" s="382"/>
      <c r="L617" s="382"/>
      <c r="M617" s="382"/>
      <c r="N617" s="382"/>
      <c r="O617" s="382"/>
      <c r="P617" s="383"/>
      <c r="HY617" s="55"/>
      <c r="HZ617" s="65"/>
      <c r="IA617" s="65"/>
      <c r="IB617" s="65"/>
      <c r="IC617" s="65"/>
      <c r="ID617" s="65"/>
      <c r="IF617" s="16"/>
      <c r="IG617" s="16"/>
      <c r="IH617" s="65"/>
      <c r="II617" s="16"/>
      <c r="IJ617" s="65"/>
      <c r="IK617" s="16"/>
      <c r="IL617" s="131"/>
      <c r="IM617" s="55"/>
      <c r="IO617" s="93"/>
      <c r="IP617" s="16"/>
      <c r="IQ617" s="9" t="s">
        <v>1366</v>
      </c>
    </row>
    <row r="618" spans="1:251" s="11" customFormat="1" ht="20.399999999999999" x14ac:dyDescent="0.3">
      <c r="A618" s="56" t="s">
        <v>216</v>
      </c>
      <c r="B618" s="57" t="s">
        <v>1364</v>
      </c>
      <c r="C618" s="373" t="s">
        <v>1362</v>
      </c>
      <c r="D618" s="373"/>
      <c r="E618" s="373"/>
      <c r="F618" s="373"/>
      <c r="G618" s="373"/>
      <c r="H618" s="58" t="s">
        <v>1363</v>
      </c>
      <c r="I618" s="59">
        <v>4</v>
      </c>
      <c r="J618" s="60">
        <v>1</v>
      </c>
      <c r="K618" s="60">
        <v>4</v>
      </c>
      <c r="L618" s="62"/>
      <c r="M618" s="59"/>
      <c r="N618" s="63"/>
      <c r="O618" s="59"/>
      <c r="P618" s="64"/>
      <c r="HY618" s="55"/>
      <c r="HZ618" s="65" t="s">
        <v>1362</v>
      </c>
      <c r="IA618" s="65" t="s">
        <v>4</v>
      </c>
      <c r="IB618" s="65" t="s">
        <v>4</v>
      </c>
      <c r="IC618" s="65" t="s">
        <v>4</v>
      </c>
      <c r="ID618" s="65" t="s">
        <v>4</v>
      </c>
      <c r="IF618" s="16"/>
      <c r="IG618" s="16"/>
      <c r="IH618" s="65"/>
      <c r="II618" s="16"/>
      <c r="IJ618" s="65"/>
      <c r="IK618" s="16"/>
      <c r="IL618" s="131"/>
      <c r="IM618" s="55"/>
      <c r="IO618" s="93"/>
      <c r="IP618" s="16"/>
    </row>
    <row r="619" spans="1:251" s="11" customFormat="1" ht="14.4" x14ac:dyDescent="0.3">
      <c r="A619" s="66"/>
      <c r="B619" s="15"/>
      <c r="C619" s="339" t="s">
        <v>1551</v>
      </c>
      <c r="D619" s="339"/>
      <c r="E619" s="339"/>
      <c r="F619" s="339"/>
      <c r="G619" s="339"/>
      <c r="H619" s="339"/>
      <c r="I619" s="339"/>
      <c r="J619" s="339"/>
      <c r="K619" s="339"/>
      <c r="L619" s="339"/>
      <c r="M619" s="339"/>
      <c r="N619" s="339"/>
      <c r="O619" s="339"/>
      <c r="P619" s="374"/>
      <c r="HY619" s="55"/>
      <c r="HZ619" s="65"/>
      <c r="IA619" s="65"/>
      <c r="IB619" s="65"/>
      <c r="IC619" s="65"/>
      <c r="ID619" s="65"/>
      <c r="IE619" s="3" t="s">
        <v>1551</v>
      </c>
      <c r="IF619" s="16"/>
      <c r="IG619" s="16"/>
      <c r="IH619" s="65"/>
      <c r="II619" s="16"/>
      <c r="IJ619" s="65"/>
      <c r="IK619" s="16"/>
      <c r="IL619" s="131"/>
      <c r="IM619" s="55"/>
      <c r="IO619" s="93"/>
      <c r="IP619" s="16"/>
    </row>
    <row r="620" spans="1:251" s="11" customFormat="1" ht="20.399999999999999" x14ac:dyDescent="0.3">
      <c r="A620" s="110"/>
      <c r="B620" s="95" t="s">
        <v>1085</v>
      </c>
      <c r="C620" s="375" t="s">
        <v>1084</v>
      </c>
      <c r="D620" s="375"/>
      <c r="E620" s="375"/>
      <c r="F620" s="375"/>
      <c r="G620" s="375"/>
      <c r="H620" s="375"/>
      <c r="I620" s="375"/>
      <c r="J620" s="375"/>
      <c r="K620" s="375"/>
      <c r="L620" s="375"/>
      <c r="M620" s="375"/>
      <c r="N620" s="375"/>
      <c r="O620" s="375"/>
      <c r="P620" s="376"/>
      <c r="HY620" s="55"/>
      <c r="HZ620" s="65"/>
      <c r="IA620" s="65"/>
      <c r="IB620" s="65"/>
      <c r="IC620" s="65"/>
      <c r="ID620" s="65"/>
      <c r="IF620" s="16"/>
      <c r="IG620" s="16"/>
      <c r="IH620" s="65"/>
      <c r="II620" s="16"/>
      <c r="IJ620" s="65"/>
      <c r="IK620" s="16"/>
      <c r="IL620" s="131"/>
      <c r="IM620" s="55"/>
      <c r="IN620" s="3" t="s">
        <v>1084</v>
      </c>
      <c r="IO620" s="93"/>
      <c r="IP620" s="16"/>
    </row>
    <row r="621" spans="1:251" s="11" customFormat="1" ht="14.4" x14ac:dyDescent="0.3">
      <c r="A621" s="67"/>
      <c r="B621" s="68" t="s">
        <v>57</v>
      </c>
      <c r="C621" s="344" t="s">
        <v>59</v>
      </c>
      <c r="D621" s="344"/>
      <c r="E621" s="344"/>
      <c r="F621" s="344"/>
      <c r="G621" s="344"/>
      <c r="H621" s="69" t="s">
        <v>60</v>
      </c>
      <c r="I621" s="70"/>
      <c r="J621" s="70"/>
      <c r="K621" s="98">
        <v>23</v>
      </c>
      <c r="L621" s="72"/>
      <c r="M621" s="70"/>
      <c r="N621" s="72"/>
      <c r="O621" s="70"/>
      <c r="P621" s="73">
        <v>13140.13</v>
      </c>
      <c r="HY621" s="55"/>
      <c r="HZ621" s="65"/>
      <c r="IA621" s="65"/>
      <c r="IB621" s="65"/>
      <c r="IC621" s="65"/>
      <c r="ID621" s="65"/>
      <c r="IF621" s="16" t="s">
        <v>59</v>
      </c>
      <c r="IG621" s="16"/>
      <c r="IH621" s="65"/>
      <c r="II621" s="16"/>
      <c r="IJ621" s="65"/>
      <c r="IK621" s="16"/>
      <c r="IL621" s="131"/>
      <c r="IM621" s="55"/>
      <c r="IO621" s="93"/>
      <c r="IP621" s="16"/>
    </row>
    <row r="622" spans="1:251" s="11" customFormat="1" ht="14.4" x14ac:dyDescent="0.3">
      <c r="A622" s="74"/>
      <c r="B622" s="68" t="s">
        <v>182</v>
      </c>
      <c r="C622" s="344" t="s">
        <v>183</v>
      </c>
      <c r="D622" s="344"/>
      <c r="E622" s="344"/>
      <c r="F622" s="344"/>
      <c r="G622" s="344"/>
      <c r="H622" s="69" t="s">
        <v>60</v>
      </c>
      <c r="I622" s="98">
        <v>5</v>
      </c>
      <c r="J622" s="80">
        <v>1.1499999999999999</v>
      </c>
      <c r="K622" s="98">
        <v>23</v>
      </c>
      <c r="L622" s="10"/>
      <c r="M622" s="76"/>
      <c r="N622" s="77">
        <v>571.30999999999995</v>
      </c>
      <c r="O622" s="70"/>
      <c r="P622" s="73">
        <v>13140.13</v>
      </c>
      <c r="Q622" s="78"/>
      <c r="R622" s="78"/>
      <c r="HY622" s="55"/>
      <c r="HZ622" s="65"/>
      <c r="IA622" s="65"/>
      <c r="IB622" s="65"/>
      <c r="IC622" s="65"/>
      <c r="ID622" s="65"/>
      <c r="IF622" s="16"/>
      <c r="IG622" s="16" t="s">
        <v>183</v>
      </c>
      <c r="IH622" s="65"/>
      <c r="II622" s="16"/>
      <c r="IJ622" s="65"/>
      <c r="IK622" s="16"/>
      <c r="IL622" s="131"/>
      <c r="IM622" s="55"/>
      <c r="IO622" s="93"/>
      <c r="IP622" s="16"/>
    </row>
    <row r="623" spans="1:251" s="11" customFormat="1" ht="14.4" x14ac:dyDescent="0.3">
      <c r="A623" s="67"/>
      <c r="B623" s="68" t="s">
        <v>61</v>
      </c>
      <c r="C623" s="344" t="s">
        <v>62</v>
      </c>
      <c r="D623" s="344"/>
      <c r="E623" s="344"/>
      <c r="F623" s="344"/>
      <c r="G623" s="344"/>
      <c r="H623" s="69"/>
      <c r="I623" s="70"/>
      <c r="J623" s="70"/>
      <c r="K623" s="70"/>
      <c r="L623" s="72"/>
      <c r="M623" s="70"/>
      <c r="N623" s="72"/>
      <c r="O623" s="70"/>
      <c r="P623" s="73">
        <v>1542.02</v>
      </c>
      <c r="HY623" s="55"/>
      <c r="HZ623" s="65"/>
      <c r="IA623" s="65"/>
      <c r="IB623" s="65"/>
      <c r="IC623" s="65"/>
      <c r="ID623" s="65"/>
      <c r="IF623" s="16" t="s">
        <v>62</v>
      </c>
      <c r="IG623" s="16"/>
      <c r="IH623" s="65"/>
      <c r="II623" s="16"/>
      <c r="IJ623" s="65"/>
      <c r="IK623" s="16"/>
      <c r="IL623" s="131"/>
      <c r="IM623" s="55"/>
      <c r="IO623" s="93"/>
      <c r="IP623" s="16"/>
    </row>
    <row r="624" spans="1:251" s="11" customFormat="1" ht="14.4" x14ac:dyDescent="0.3">
      <c r="A624" s="67"/>
      <c r="B624" s="68"/>
      <c r="C624" s="344" t="s">
        <v>63</v>
      </c>
      <c r="D624" s="344"/>
      <c r="E624" s="344"/>
      <c r="F624" s="344"/>
      <c r="G624" s="344"/>
      <c r="H624" s="69" t="s">
        <v>60</v>
      </c>
      <c r="I624" s="70"/>
      <c r="J624" s="70"/>
      <c r="K624" s="80">
        <v>2.15</v>
      </c>
      <c r="L624" s="72"/>
      <c r="M624" s="70"/>
      <c r="N624" s="72"/>
      <c r="O624" s="70"/>
      <c r="P624" s="73">
        <v>1192.71</v>
      </c>
      <c r="HY624" s="55"/>
      <c r="HZ624" s="65"/>
      <c r="IA624" s="65"/>
      <c r="IB624" s="65"/>
      <c r="IC624" s="65"/>
      <c r="ID624" s="65"/>
      <c r="IF624" s="16" t="s">
        <v>63</v>
      </c>
      <c r="IG624" s="16"/>
      <c r="IH624" s="65"/>
      <c r="II624" s="16"/>
      <c r="IJ624" s="65"/>
      <c r="IK624" s="16"/>
      <c r="IL624" s="131"/>
      <c r="IM624" s="55"/>
      <c r="IO624" s="93"/>
      <c r="IP624" s="16"/>
    </row>
    <row r="625" spans="1:250" s="11" customFormat="1" ht="14.4" x14ac:dyDescent="0.3">
      <c r="A625" s="74"/>
      <c r="B625" s="68" t="s">
        <v>91</v>
      </c>
      <c r="C625" s="344" t="s">
        <v>92</v>
      </c>
      <c r="D625" s="344"/>
      <c r="E625" s="344"/>
      <c r="F625" s="344"/>
      <c r="G625" s="344"/>
      <c r="H625" s="69" t="s">
        <v>66</v>
      </c>
      <c r="I625" s="80">
        <v>0.43</v>
      </c>
      <c r="J625" s="80">
        <v>1.25</v>
      </c>
      <c r="K625" s="80">
        <v>2.15</v>
      </c>
      <c r="L625" s="10"/>
      <c r="M625" s="76"/>
      <c r="N625" s="77">
        <v>717.22</v>
      </c>
      <c r="O625" s="70"/>
      <c r="P625" s="73">
        <v>1542.02</v>
      </c>
      <c r="Q625" s="78"/>
      <c r="R625" s="78"/>
      <c r="HY625" s="55"/>
      <c r="HZ625" s="65"/>
      <c r="IA625" s="65"/>
      <c r="IB625" s="65"/>
      <c r="IC625" s="65"/>
      <c r="ID625" s="65"/>
      <c r="IF625" s="16"/>
      <c r="IG625" s="16" t="s">
        <v>92</v>
      </c>
      <c r="IH625" s="65"/>
      <c r="II625" s="16"/>
      <c r="IJ625" s="65"/>
      <c r="IK625" s="16"/>
      <c r="IL625" s="131"/>
      <c r="IM625" s="55"/>
      <c r="IO625" s="93"/>
      <c r="IP625" s="16"/>
    </row>
    <row r="626" spans="1:250" s="11" customFormat="1" ht="14.4" x14ac:dyDescent="0.3">
      <c r="A626" s="83"/>
      <c r="B626" s="68" t="s">
        <v>93</v>
      </c>
      <c r="C626" s="344" t="s">
        <v>94</v>
      </c>
      <c r="D626" s="344"/>
      <c r="E626" s="344"/>
      <c r="F626" s="344"/>
      <c r="G626" s="344"/>
      <c r="H626" s="69" t="s">
        <v>60</v>
      </c>
      <c r="I626" s="80">
        <v>0.43</v>
      </c>
      <c r="J626" s="80">
        <v>1.25</v>
      </c>
      <c r="K626" s="80">
        <v>2.15</v>
      </c>
      <c r="L626" s="72"/>
      <c r="M626" s="70"/>
      <c r="N626" s="84">
        <v>554.75</v>
      </c>
      <c r="O626" s="70"/>
      <c r="P626" s="73">
        <v>1192.71</v>
      </c>
      <c r="HY626" s="55"/>
      <c r="HZ626" s="65"/>
      <c r="IA626" s="65"/>
      <c r="IB626" s="65"/>
      <c r="IC626" s="65"/>
      <c r="ID626" s="65"/>
      <c r="IF626" s="16"/>
      <c r="IG626" s="16"/>
      <c r="IH626" s="65"/>
      <c r="II626" s="16"/>
      <c r="IJ626" s="65"/>
      <c r="IK626" s="16" t="s">
        <v>94</v>
      </c>
      <c r="IL626" s="131"/>
      <c r="IM626" s="55"/>
      <c r="IO626" s="93"/>
      <c r="IP626" s="16"/>
    </row>
    <row r="627" spans="1:250" s="11" customFormat="1" ht="14.4" x14ac:dyDescent="0.3">
      <c r="A627" s="67"/>
      <c r="B627" s="68" t="s">
        <v>80</v>
      </c>
      <c r="C627" s="344" t="s">
        <v>99</v>
      </c>
      <c r="D627" s="344"/>
      <c r="E627" s="344"/>
      <c r="F627" s="344"/>
      <c r="G627" s="344"/>
      <c r="H627" s="69"/>
      <c r="I627" s="70"/>
      <c r="J627" s="70"/>
      <c r="K627" s="70"/>
      <c r="L627" s="72"/>
      <c r="M627" s="70"/>
      <c r="N627" s="72"/>
      <c r="O627" s="70"/>
      <c r="P627" s="73">
        <v>13171.37</v>
      </c>
      <c r="HY627" s="55"/>
      <c r="HZ627" s="65"/>
      <c r="IA627" s="65"/>
      <c r="IB627" s="65"/>
      <c r="IC627" s="65"/>
      <c r="ID627" s="65"/>
      <c r="IF627" s="16" t="s">
        <v>99</v>
      </c>
      <c r="IG627" s="16"/>
      <c r="IH627" s="65"/>
      <c r="II627" s="16"/>
      <c r="IJ627" s="65"/>
      <c r="IK627" s="16"/>
      <c r="IL627" s="131"/>
      <c r="IM627" s="55"/>
      <c r="IO627" s="93"/>
      <c r="IP627" s="16"/>
    </row>
    <row r="628" spans="1:250" s="11" customFormat="1" ht="30.6" x14ac:dyDescent="0.3">
      <c r="A628" s="74"/>
      <c r="B628" s="68" t="s">
        <v>834</v>
      </c>
      <c r="C628" s="344" t="s">
        <v>835</v>
      </c>
      <c r="D628" s="344"/>
      <c r="E628" s="344"/>
      <c r="F628" s="344"/>
      <c r="G628" s="344"/>
      <c r="H628" s="69" t="s">
        <v>145</v>
      </c>
      <c r="I628" s="98">
        <v>20</v>
      </c>
      <c r="J628" s="70"/>
      <c r="K628" s="98">
        <v>80</v>
      </c>
      <c r="L628" s="81">
        <v>40.94</v>
      </c>
      <c r="M628" s="82">
        <v>1.53</v>
      </c>
      <c r="N628" s="77">
        <v>62.64</v>
      </c>
      <c r="O628" s="70"/>
      <c r="P628" s="73">
        <v>5011.2</v>
      </c>
      <c r="Q628" s="78"/>
      <c r="R628" s="78"/>
      <c r="HY628" s="55"/>
      <c r="HZ628" s="65"/>
      <c r="IA628" s="65"/>
      <c r="IB628" s="65"/>
      <c r="IC628" s="65"/>
      <c r="ID628" s="65"/>
      <c r="IF628" s="16"/>
      <c r="IG628" s="16" t="s">
        <v>835</v>
      </c>
      <c r="IH628" s="65"/>
      <c r="II628" s="16"/>
      <c r="IJ628" s="65"/>
      <c r="IK628" s="16"/>
      <c r="IL628" s="131"/>
      <c r="IM628" s="55"/>
      <c r="IO628" s="93"/>
      <c r="IP628" s="16"/>
    </row>
    <row r="629" spans="1:250" s="11" customFormat="1" ht="20.399999999999999" x14ac:dyDescent="0.3">
      <c r="A629" s="74"/>
      <c r="B629" s="68" t="s">
        <v>840</v>
      </c>
      <c r="C629" s="344" t="s">
        <v>841</v>
      </c>
      <c r="D629" s="344"/>
      <c r="E629" s="344"/>
      <c r="F629" s="344"/>
      <c r="G629" s="344"/>
      <c r="H629" s="69" t="s">
        <v>204</v>
      </c>
      <c r="I629" s="75">
        <v>1.5</v>
      </c>
      <c r="J629" s="70"/>
      <c r="K629" s="98">
        <v>6</v>
      </c>
      <c r="L629" s="81">
        <v>774.67</v>
      </c>
      <c r="M629" s="82">
        <v>1.69</v>
      </c>
      <c r="N629" s="77">
        <v>1309.19</v>
      </c>
      <c r="O629" s="70"/>
      <c r="P629" s="73">
        <v>7855.14</v>
      </c>
      <c r="Q629" s="78"/>
      <c r="R629" s="78"/>
      <c r="HY629" s="55"/>
      <c r="HZ629" s="65"/>
      <c r="IA629" s="65"/>
      <c r="IB629" s="65"/>
      <c r="IC629" s="65"/>
      <c r="ID629" s="65"/>
      <c r="IF629" s="16"/>
      <c r="IG629" s="16" t="s">
        <v>841</v>
      </c>
      <c r="IH629" s="65"/>
      <c r="II629" s="16"/>
      <c r="IJ629" s="65"/>
      <c r="IK629" s="16"/>
      <c r="IL629" s="131"/>
      <c r="IM629" s="55"/>
      <c r="IO629" s="93"/>
      <c r="IP629" s="16"/>
    </row>
    <row r="630" spans="1:250" s="11" customFormat="1" ht="14.4" x14ac:dyDescent="0.3">
      <c r="A630" s="74"/>
      <c r="B630" s="68" t="s">
        <v>842</v>
      </c>
      <c r="C630" s="344" t="s">
        <v>843</v>
      </c>
      <c r="D630" s="344"/>
      <c r="E630" s="344"/>
      <c r="F630" s="344"/>
      <c r="G630" s="344"/>
      <c r="H630" s="69" t="s">
        <v>204</v>
      </c>
      <c r="I630" s="107">
        <v>5.7000000000000002E-2</v>
      </c>
      <c r="J630" s="70"/>
      <c r="K630" s="107">
        <v>0.22800000000000001</v>
      </c>
      <c r="L630" s="81">
        <v>830.95</v>
      </c>
      <c r="M630" s="82">
        <v>1.61</v>
      </c>
      <c r="N630" s="77">
        <v>1337.83</v>
      </c>
      <c r="O630" s="70"/>
      <c r="P630" s="73">
        <v>305.02999999999997</v>
      </c>
      <c r="Q630" s="78"/>
      <c r="R630" s="78"/>
      <c r="HY630" s="55"/>
      <c r="HZ630" s="65"/>
      <c r="IA630" s="65"/>
      <c r="IB630" s="65"/>
      <c r="IC630" s="65"/>
      <c r="ID630" s="65"/>
      <c r="IF630" s="16"/>
      <c r="IG630" s="16" t="s">
        <v>843</v>
      </c>
      <c r="IH630" s="65"/>
      <c r="II630" s="16"/>
      <c r="IJ630" s="65"/>
      <c r="IK630" s="16"/>
      <c r="IL630" s="131"/>
      <c r="IM630" s="55"/>
      <c r="IO630" s="93"/>
      <c r="IP630" s="16"/>
    </row>
    <row r="631" spans="1:250" s="11" customFormat="1" ht="14.4" x14ac:dyDescent="0.3">
      <c r="A631" s="85" t="s">
        <v>69</v>
      </c>
      <c r="B631" s="86" t="s">
        <v>1360</v>
      </c>
      <c r="C631" s="371" t="s">
        <v>1359</v>
      </c>
      <c r="D631" s="371"/>
      <c r="E631" s="371"/>
      <c r="F631" s="371"/>
      <c r="G631" s="371"/>
      <c r="H631" s="87" t="s">
        <v>142</v>
      </c>
      <c r="I631" s="114">
        <v>11</v>
      </c>
      <c r="J631" s="89"/>
      <c r="K631" s="114">
        <v>44</v>
      </c>
      <c r="L631" s="91"/>
      <c r="M631" s="89"/>
      <c r="N631" s="91"/>
      <c r="O631" s="89"/>
      <c r="P631" s="92"/>
      <c r="HY631" s="55"/>
      <c r="HZ631" s="65"/>
      <c r="IA631" s="65"/>
      <c r="IB631" s="65"/>
      <c r="IC631" s="65"/>
      <c r="ID631" s="65"/>
      <c r="IF631" s="16"/>
      <c r="IG631" s="16"/>
      <c r="IH631" s="65"/>
      <c r="II631" s="16"/>
      <c r="IJ631" s="65"/>
      <c r="IK631" s="16"/>
      <c r="IL631" s="131"/>
      <c r="IM631" s="55"/>
      <c r="IO631" s="93" t="s">
        <v>1359</v>
      </c>
      <c r="IP631" s="16"/>
    </row>
    <row r="632" spans="1:250" s="11" customFormat="1" ht="30.6" x14ac:dyDescent="0.3">
      <c r="A632" s="85" t="s">
        <v>162</v>
      </c>
      <c r="B632" s="86" t="s">
        <v>846</v>
      </c>
      <c r="C632" s="371" t="s">
        <v>847</v>
      </c>
      <c r="D632" s="371"/>
      <c r="E632" s="371"/>
      <c r="F632" s="371"/>
      <c r="G632" s="371"/>
      <c r="H632" s="87" t="s">
        <v>204</v>
      </c>
      <c r="I632" s="114">
        <v>0</v>
      </c>
      <c r="J632" s="89"/>
      <c r="K632" s="114">
        <v>0</v>
      </c>
      <c r="L632" s="91"/>
      <c r="M632" s="89"/>
      <c r="N632" s="91"/>
      <c r="O632" s="89"/>
      <c r="P632" s="92"/>
      <c r="HY632" s="55"/>
      <c r="HZ632" s="65"/>
      <c r="IA632" s="65"/>
      <c r="IB632" s="65"/>
      <c r="IC632" s="65"/>
      <c r="ID632" s="65"/>
      <c r="IF632" s="16"/>
      <c r="IG632" s="16"/>
      <c r="IH632" s="65"/>
      <c r="II632" s="16"/>
      <c r="IJ632" s="65"/>
      <c r="IK632" s="16"/>
      <c r="IL632" s="131"/>
      <c r="IM632" s="55"/>
      <c r="IO632" s="93" t="s">
        <v>847</v>
      </c>
      <c r="IP632" s="16"/>
    </row>
    <row r="633" spans="1:250" s="11" customFormat="1" ht="14.4" x14ac:dyDescent="0.3">
      <c r="A633" s="94"/>
      <c r="B633" s="95"/>
      <c r="C633" s="372" t="s">
        <v>73</v>
      </c>
      <c r="D633" s="372"/>
      <c r="E633" s="372"/>
      <c r="F633" s="372"/>
      <c r="G633" s="372"/>
      <c r="H633" s="58"/>
      <c r="I633" s="59"/>
      <c r="J633" s="59"/>
      <c r="K633" s="59"/>
      <c r="L633" s="62"/>
      <c r="M633" s="59"/>
      <c r="N633" s="96"/>
      <c r="O633" s="59"/>
      <c r="P633" s="97">
        <v>29046.23</v>
      </c>
      <c r="Q633" s="78"/>
      <c r="R633" s="78"/>
      <c r="HY633" s="55"/>
      <c r="HZ633" s="65"/>
      <c r="IA633" s="65"/>
      <c r="IB633" s="65"/>
      <c r="IC633" s="65"/>
      <c r="ID633" s="65"/>
      <c r="IF633" s="16"/>
      <c r="IG633" s="16"/>
      <c r="IH633" s="65" t="s">
        <v>73</v>
      </c>
      <c r="II633" s="16"/>
      <c r="IJ633" s="65"/>
      <c r="IK633" s="16"/>
      <c r="IL633" s="131"/>
      <c r="IM633" s="55"/>
      <c r="IO633" s="93"/>
      <c r="IP633" s="16"/>
    </row>
    <row r="634" spans="1:250" s="11" customFormat="1" ht="14.4" x14ac:dyDescent="0.3">
      <c r="A634" s="83"/>
      <c r="B634" s="68"/>
      <c r="C634" s="344" t="s">
        <v>74</v>
      </c>
      <c r="D634" s="344"/>
      <c r="E634" s="344"/>
      <c r="F634" s="344"/>
      <c r="G634" s="344"/>
      <c r="H634" s="69"/>
      <c r="I634" s="70"/>
      <c r="J634" s="70"/>
      <c r="K634" s="70"/>
      <c r="L634" s="72"/>
      <c r="M634" s="70"/>
      <c r="N634" s="72"/>
      <c r="O634" s="70"/>
      <c r="P634" s="73">
        <v>14332.84</v>
      </c>
      <c r="HY634" s="55"/>
      <c r="HZ634" s="65"/>
      <c r="IA634" s="65"/>
      <c r="IB634" s="65"/>
      <c r="IC634" s="65"/>
      <c r="ID634" s="65"/>
      <c r="IF634" s="16"/>
      <c r="IG634" s="16"/>
      <c r="IH634" s="65"/>
      <c r="II634" s="16" t="s">
        <v>74</v>
      </c>
      <c r="IJ634" s="65"/>
      <c r="IK634" s="16"/>
      <c r="IL634" s="131"/>
      <c r="IM634" s="55"/>
      <c r="IO634" s="93"/>
      <c r="IP634" s="16"/>
    </row>
    <row r="635" spans="1:250" s="11" customFormat="1" ht="20.399999999999999" x14ac:dyDescent="0.3">
      <c r="A635" s="83"/>
      <c r="B635" s="68" t="s">
        <v>338</v>
      </c>
      <c r="C635" s="344" t="s">
        <v>339</v>
      </c>
      <c r="D635" s="344"/>
      <c r="E635" s="344"/>
      <c r="F635" s="344"/>
      <c r="G635" s="344"/>
      <c r="H635" s="69" t="s">
        <v>75</v>
      </c>
      <c r="I635" s="98">
        <v>97</v>
      </c>
      <c r="J635" s="75">
        <v>0.9</v>
      </c>
      <c r="K635" s="75">
        <v>87.3</v>
      </c>
      <c r="L635" s="72"/>
      <c r="M635" s="70"/>
      <c r="N635" s="72"/>
      <c r="O635" s="70"/>
      <c r="P635" s="73">
        <v>12512.57</v>
      </c>
      <c r="HY635" s="55"/>
      <c r="HZ635" s="65"/>
      <c r="IA635" s="65"/>
      <c r="IB635" s="65"/>
      <c r="IC635" s="65"/>
      <c r="ID635" s="65"/>
      <c r="IF635" s="16"/>
      <c r="IG635" s="16"/>
      <c r="IH635" s="65"/>
      <c r="II635" s="16" t="s">
        <v>339</v>
      </c>
      <c r="IJ635" s="65"/>
      <c r="IK635" s="16"/>
      <c r="IL635" s="131"/>
      <c r="IM635" s="55"/>
      <c r="IO635" s="93"/>
      <c r="IP635" s="16"/>
    </row>
    <row r="636" spans="1:250" s="11" customFormat="1" ht="20.399999999999999" x14ac:dyDescent="0.3">
      <c r="A636" s="83"/>
      <c r="B636" s="68" t="s">
        <v>340</v>
      </c>
      <c r="C636" s="344" t="s">
        <v>341</v>
      </c>
      <c r="D636" s="344"/>
      <c r="E636" s="344"/>
      <c r="F636" s="344"/>
      <c r="G636" s="344"/>
      <c r="H636" s="69" t="s">
        <v>75</v>
      </c>
      <c r="I636" s="98">
        <v>55</v>
      </c>
      <c r="J636" s="80">
        <v>0.85</v>
      </c>
      <c r="K636" s="80">
        <v>46.75</v>
      </c>
      <c r="L636" s="72"/>
      <c r="M636" s="70"/>
      <c r="N636" s="72"/>
      <c r="O636" s="70"/>
      <c r="P636" s="73">
        <v>6700.6</v>
      </c>
      <c r="HY636" s="55"/>
      <c r="HZ636" s="65"/>
      <c r="IA636" s="65"/>
      <c r="IB636" s="65"/>
      <c r="IC636" s="65"/>
      <c r="ID636" s="65"/>
      <c r="IF636" s="16"/>
      <c r="IG636" s="16"/>
      <c r="IH636" s="65"/>
      <c r="II636" s="16" t="s">
        <v>341</v>
      </c>
      <c r="IJ636" s="65"/>
      <c r="IK636" s="16"/>
      <c r="IL636" s="131"/>
      <c r="IM636" s="55"/>
      <c r="IO636" s="93"/>
      <c r="IP636" s="16"/>
    </row>
    <row r="637" spans="1:250" s="11" customFormat="1" ht="14.4" x14ac:dyDescent="0.3">
      <c r="A637" s="99"/>
      <c r="B637" s="100"/>
      <c r="C637" s="372" t="s">
        <v>76</v>
      </c>
      <c r="D637" s="372"/>
      <c r="E637" s="372"/>
      <c r="F637" s="372"/>
      <c r="G637" s="372"/>
      <c r="H637" s="58"/>
      <c r="I637" s="59"/>
      <c r="J637" s="59"/>
      <c r="K637" s="59"/>
      <c r="L637" s="62"/>
      <c r="M637" s="59"/>
      <c r="N637" s="96">
        <v>12064.85</v>
      </c>
      <c r="O637" s="59"/>
      <c r="P637" s="97">
        <v>48259.4</v>
      </c>
      <c r="HY637" s="55"/>
      <c r="HZ637" s="65"/>
      <c r="IA637" s="65"/>
      <c r="IB637" s="65"/>
      <c r="IC637" s="65"/>
      <c r="ID637" s="65"/>
      <c r="IF637" s="16"/>
      <c r="IG637" s="16"/>
      <c r="IH637" s="65"/>
      <c r="II637" s="16"/>
      <c r="IJ637" s="65" t="s">
        <v>76</v>
      </c>
      <c r="IK637" s="16"/>
      <c r="IL637" s="131"/>
      <c r="IM637" s="55"/>
      <c r="IO637" s="93"/>
      <c r="IP637" s="16"/>
    </row>
    <row r="638" spans="1:250" s="11" customFormat="1" ht="51" x14ac:dyDescent="0.3">
      <c r="A638" s="56" t="s">
        <v>217</v>
      </c>
      <c r="B638" s="57" t="s">
        <v>1357</v>
      </c>
      <c r="C638" s="373" t="s">
        <v>1356</v>
      </c>
      <c r="D638" s="373"/>
      <c r="E638" s="373"/>
      <c r="F638" s="373"/>
      <c r="G638" s="373"/>
      <c r="H638" s="58" t="s">
        <v>142</v>
      </c>
      <c r="I638" s="59">
        <v>44</v>
      </c>
      <c r="J638" s="60">
        <v>1</v>
      </c>
      <c r="K638" s="60">
        <v>44</v>
      </c>
      <c r="L638" s="62"/>
      <c r="M638" s="59"/>
      <c r="N638" s="132">
        <v>1227.58</v>
      </c>
      <c r="O638" s="59"/>
      <c r="P638" s="97">
        <v>54013.52</v>
      </c>
      <c r="HY638" s="55"/>
      <c r="HZ638" s="65" t="s">
        <v>1356</v>
      </c>
      <c r="IA638" s="65" t="s">
        <v>4</v>
      </c>
      <c r="IB638" s="65" t="s">
        <v>4</v>
      </c>
      <c r="IC638" s="65" t="s">
        <v>4</v>
      </c>
      <c r="ID638" s="65" t="s">
        <v>4</v>
      </c>
      <c r="IF638" s="16"/>
      <c r="IG638" s="16"/>
      <c r="IH638" s="65"/>
      <c r="II638" s="16"/>
      <c r="IJ638" s="65"/>
      <c r="IK638" s="16"/>
      <c r="IL638" s="131"/>
      <c r="IM638" s="55"/>
      <c r="IO638" s="93"/>
      <c r="IP638" s="16"/>
    </row>
    <row r="639" spans="1:250" s="11" customFormat="1" ht="14.4" x14ac:dyDescent="0.3">
      <c r="A639" s="99"/>
      <c r="B639" s="100"/>
      <c r="C639" s="372" t="s">
        <v>76</v>
      </c>
      <c r="D639" s="372"/>
      <c r="E639" s="372"/>
      <c r="F639" s="372"/>
      <c r="G639" s="372"/>
      <c r="H639" s="58"/>
      <c r="I639" s="59"/>
      <c r="J639" s="59"/>
      <c r="K639" s="59"/>
      <c r="L639" s="62"/>
      <c r="M639" s="59"/>
      <c r="N639" s="62"/>
      <c r="O639" s="59"/>
      <c r="P639" s="97">
        <v>54013.52</v>
      </c>
      <c r="HY639" s="55"/>
      <c r="HZ639" s="65"/>
      <c r="IA639" s="65"/>
      <c r="IB639" s="65"/>
      <c r="IC639" s="65"/>
      <c r="ID639" s="65"/>
      <c r="IF639" s="16"/>
      <c r="IG639" s="16"/>
      <c r="IH639" s="65"/>
      <c r="II639" s="16"/>
      <c r="IJ639" s="65" t="s">
        <v>76</v>
      </c>
      <c r="IK639" s="16"/>
      <c r="IL639" s="131"/>
      <c r="IM639" s="55"/>
      <c r="IO639" s="93"/>
      <c r="IP639" s="16"/>
    </row>
    <row r="640" spans="1:250" s="11" customFormat="1" ht="40.799999999999997" x14ac:dyDescent="0.3">
      <c r="A640" s="56" t="s">
        <v>218</v>
      </c>
      <c r="B640" s="57" t="s">
        <v>1354</v>
      </c>
      <c r="C640" s="373" t="s">
        <v>1353</v>
      </c>
      <c r="D640" s="373"/>
      <c r="E640" s="373"/>
      <c r="F640" s="373"/>
      <c r="G640" s="373"/>
      <c r="H640" s="58" t="s">
        <v>204</v>
      </c>
      <c r="I640" s="59">
        <v>22</v>
      </c>
      <c r="J640" s="60">
        <v>1</v>
      </c>
      <c r="K640" s="60">
        <v>22</v>
      </c>
      <c r="L640" s="96">
        <v>2760.53</v>
      </c>
      <c r="M640" s="106">
        <v>1.29</v>
      </c>
      <c r="N640" s="132">
        <v>3561.08</v>
      </c>
      <c r="O640" s="59"/>
      <c r="P640" s="97">
        <v>78343.759999999995</v>
      </c>
      <c r="HY640" s="55"/>
      <c r="HZ640" s="65" t="s">
        <v>1353</v>
      </c>
      <c r="IA640" s="65" t="s">
        <v>4</v>
      </c>
      <c r="IB640" s="65" t="s">
        <v>4</v>
      </c>
      <c r="IC640" s="65" t="s">
        <v>4</v>
      </c>
      <c r="ID640" s="65" t="s">
        <v>4</v>
      </c>
      <c r="IF640" s="16"/>
      <c r="IG640" s="16"/>
      <c r="IH640" s="65"/>
      <c r="II640" s="16"/>
      <c r="IJ640" s="65"/>
      <c r="IK640" s="16"/>
      <c r="IL640" s="131"/>
      <c r="IM640" s="55"/>
      <c r="IO640" s="93"/>
      <c r="IP640" s="16"/>
    </row>
    <row r="641" spans="1:250" s="11" customFormat="1" ht="14.4" x14ac:dyDescent="0.3">
      <c r="A641" s="66"/>
      <c r="B641" s="15"/>
      <c r="C641" s="339" t="s">
        <v>1550</v>
      </c>
      <c r="D641" s="339"/>
      <c r="E641" s="339"/>
      <c r="F641" s="339"/>
      <c r="G641" s="339"/>
      <c r="H641" s="339"/>
      <c r="I641" s="339"/>
      <c r="J641" s="339"/>
      <c r="K641" s="339"/>
      <c r="L641" s="339"/>
      <c r="M641" s="339"/>
      <c r="N641" s="339"/>
      <c r="O641" s="339"/>
      <c r="P641" s="374"/>
      <c r="HY641" s="55"/>
      <c r="HZ641" s="65"/>
      <c r="IA641" s="65"/>
      <c r="IB641" s="65"/>
      <c r="IC641" s="65"/>
      <c r="ID641" s="65"/>
      <c r="IE641" s="3" t="s">
        <v>1550</v>
      </c>
      <c r="IF641" s="16"/>
      <c r="IG641" s="16"/>
      <c r="IH641" s="65"/>
      <c r="II641" s="16"/>
      <c r="IJ641" s="65"/>
      <c r="IK641" s="16"/>
      <c r="IL641" s="131"/>
      <c r="IM641" s="55"/>
      <c r="IO641" s="93"/>
      <c r="IP641" s="16"/>
    </row>
    <row r="642" spans="1:250" s="11" customFormat="1" ht="14.4" x14ac:dyDescent="0.3">
      <c r="A642" s="99"/>
      <c r="B642" s="100"/>
      <c r="C642" s="372" t="s">
        <v>76</v>
      </c>
      <c r="D642" s="372"/>
      <c r="E642" s="372"/>
      <c r="F642" s="372"/>
      <c r="G642" s="372"/>
      <c r="H642" s="58"/>
      <c r="I642" s="59"/>
      <c r="J642" s="59"/>
      <c r="K642" s="59"/>
      <c r="L642" s="62"/>
      <c r="M642" s="59"/>
      <c r="N642" s="62"/>
      <c r="O642" s="59"/>
      <c r="P642" s="97">
        <v>78343.759999999995</v>
      </c>
      <c r="HY642" s="55"/>
      <c r="HZ642" s="65"/>
      <c r="IA642" s="65"/>
      <c r="IB642" s="65"/>
      <c r="IC642" s="65"/>
      <c r="ID642" s="65"/>
      <c r="IF642" s="16"/>
      <c r="IG642" s="16"/>
      <c r="IH642" s="65"/>
      <c r="II642" s="16"/>
      <c r="IJ642" s="65" t="s">
        <v>76</v>
      </c>
      <c r="IK642" s="16"/>
      <c r="IL642" s="131"/>
      <c r="IM642" s="55"/>
      <c r="IO642" s="93"/>
      <c r="IP642" s="16"/>
    </row>
    <row r="643" spans="1:250" s="11" customFormat="1" ht="14.4" x14ac:dyDescent="0.3">
      <c r="A643" s="362" t="s">
        <v>1549</v>
      </c>
      <c r="B643" s="363"/>
      <c r="C643" s="363"/>
      <c r="D643" s="363"/>
      <c r="E643" s="363"/>
      <c r="F643" s="363"/>
      <c r="G643" s="363"/>
      <c r="H643" s="363"/>
      <c r="I643" s="363"/>
      <c r="J643" s="363"/>
      <c r="K643" s="363"/>
      <c r="L643" s="363"/>
      <c r="M643" s="363"/>
      <c r="N643" s="363"/>
      <c r="O643" s="363"/>
      <c r="P643" s="364"/>
      <c r="HY643" s="55"/>
      <c r="HZ643" s="65"/>
      <c r="IA643" s="65"/>
      <c r="IB643" s="65"/>
      <c r="IC643" s="65"/>
      <c r="ID643" s="65"/>
      <c r="IF643" s="16"/>
      <c r="IG643" s="16"/>
      <c r="IH643" s="65"/>
      <c r="II643" s="16"/>
      <c r="IJ643" s="65"/>
      <c r="IK643" s="16"/>
      <c r="IL643" s="131"/>
      <c r="IM643" s="55" t="s">
        <v>1549</v>
      </c>
      <c r="IO643" s="93"/>
      <c r="IP643" s="16"/>
    </row>
    <row r="644" spans="1:250" s="11" customFormat="1" ht="14.4" x14ac:dyDescent="0.3">
      <c r="A644" s="56" t="s">
        <v>227</v>
      </c>
      <c r="B644" s="57" t="s">
        <v>1548</v>
      </c>
      <c r="C644" s="373" t="s">
        <v>1547</v>
      </c>
      <c r="D644" s="373"/>
      <c r="E644" s="373"/>
      <c r="F644" s="373"/>
      <c r="G644" s="373"/>
      <c r="H644" s="58" t="s">
        <v>153</v>
      </c>
      <c r="I644" s="59">
        <v>1</v>
      </c>
      <c r="J644" s="60">
        <v>1</v>
      </c>
      <c r="K644" s="60">
        <v>1</v>
      </c>
      <c r="L644" s="62"/>
      <c r="M644" s="59"/>
      <c r="N644" s="63"/>
      <c r="O644" s="59"/>
      <c r="P644" s="64"/>
      <c r="HY644" s="55"/>
      <c r="HZ644" s="65" t="s">
        <v>1547</v>
      </c>
      <c r="IA644" s="65" t="s">
        <v>4</v>
      </c>
      <c r="IB644" s="65" t="s">
        <v>4</v>
      </c>
      <c r="IC644" s="65" t="s">
        <v>4</v>
      </c>
      <c r="ID644" s="65" t="s">
        <v>4</v>
      </c>
      <c r="IF644" s="16"/>
      <c r="IG644" s="16"/>
      <c r="IH644" s="65"/>
      <c r="II644" s="16"/>
      <c r="IJ644" s="65"/>
      <c r="IK644" s="16"/>
      <c r="IL644" s="131"/>
      <c r="IM644" s="55"/>
      <c r="IO644" s="93"/>
      <c r="IP644" s="16"/>
    </row>
    <row r="645" spans="1:250" s="11" customFormat="1" ht="14.4" x14ac:dyDescent="0.3">
      <c r="A645" s="110"/>
      <c r="B645" s="95" t="s">
        <v>1461</v>
      </c>
      <c r="C645" s="375" t="s">
        <v>1460</v>
      </c>
      <c r="D645" s="375"/>
      <c r="E645" s="375"/>
      <c r="F645" s="375"/>
      <c r="G645" s="375"/>
      <c r="H645" s="375"/>
      <c r="I645" s="375"/>
      <c r="J645" s="375"/>
      <c r="K645" s="375"/>
      <c r="L645" s="375"/>
      <c r="M645" s="375"/>
      <c r="N645" s="375"/>
      <c r="O645" s="375"/>
      <c r="P645" s="376"/>
      <c r="HY645" s="55"/>
      <c r="HZ645" s="65"/>
      <c r="IA645" s="65"/>
      <c r="IB645" s="65"/>
      <c r="IC645" s="65"/>
      <c r="ID645" s="65"/>
      <c r="IF645" s="16"/>
      <c r="IG645" s="16"/>
      <c r="IH645" s="65"/>
      <c r="II645" s="16"/>
      <c r="IJ645" s="65"/>
      <c r="IK645" s="16"/>
      <c r="IL645" s="131"/>
      <c r="IM645" s="55"/>
      <c r="IN645" s="3" t="s">
        <v>1460</v>
      </c>
      <c r="IO645" s="93"/>
      <c r="IP645" s="16"/>
    </row>
    <row r="646" spans="1:250" s="11" customFormat="1" ht="14.4" x14ac:dyDescent="0.3">
      <c r="A646" s="110"/>
      <c r="B646" s="95" t="s">
        <v>1407</v>
      </c>
      <c r="C646" s="375" t="s">
        <v>1406</v>
      </c>
      <c r="D646" s="375"/>
      <c r="E646" s="375"/>
      <c r="F646" s="375"/>
      <c r="G646" s="375"/>
      <c r="H646" s="375"/>
      <c r="I646" s="375"/>
      <c r="J646" s="375"/>
      <c r="K646" s="375"/>
      <c r="L646" s="375"/>
      <c r="M646" s="375"/>
      <c r="N646" s="375"/>
      <c r="O646" s="375"/>
      <c r="P646" s="376"/>
      <c r="HY646" s="55"/>
      <c r="HZ646" s="65"/>
      <c r="IA646" s="65"/>
      <c r="IB646" s="65"/>
      <c r="IC646" s="65"/>
      <c r="ID646" s="65"/>
      <c r="IF646" s="16"/>
      <c r="IG646" s="16"/>
      <c r="IH646" s="65"/>
      <c r="II646" s="16"/>
      <c r="IJ646" s="65"/>
      <c r="IK646" s="16"/>
      <c r="IL646" s="131"/>
      <c r="IM646" s="55"/>
      <c r="IN646" s="3" t="s">
        <v>1406</v>
      </c>
      <c r="IO646" s="93"/>
      <c r="IP646" s="16"/>
    </row>
    <row r="647" spans="1:250" s="11" customFormat="1" ht="20.399999999999999" x14ac:dyDescent="0.3">
      <c r="A647" s="110"/>
      <c r="B647" s="95" t="s">
        <v>1085</v>
      </c>
      <c r="C647" s="375" t="s">
        <v>1084</v>
      </c>
      <c r="D647" s="375"/>
      <c r="E647" s="375"/>
      <c r="F647" s="375"/>
      <c r="G647" s="375"/>
      <c r="H647" s="375"/>
      <c r="I647" s="375"/>
      <c r="J647" s="375"/>
      <c r="K647" s="375"/>
      <c r="L647" s="375"/>
      <c r="M647" s="375"/>
      <c r="N647" s="375"/>
      <c r="O647" s="375"/>
      <c r="P647" s="376"/>
      <c r="HY647" s="55"/>
      <c r="HZ647" s="65"/>
      <c r="IA647" s="65"/>
      <c r="IB647" s="65"/>
      <c r="IC647" s="65"/>
      <c r="ID647" s="65"/>
      <c r="IF647" s="16"/>
      <c r="IG647" s="16"/>
      <c r="IH647" s="65"/>
      <c r="II647" s="16"/>
      <c r="IJ647" s="65"/>
      <c r="IK647" s="16"/>
      <c r="IL647" s="131"/>
      <c r="IM647" s="55"/>
      <c r="IN647" s="3" t="s">
        <v>1084</v>
      </c>
      <c r="IO647" s="93"/>
      <c r="IP647" s="16"/>
    </row>
    <row r="648" spans="1:250" s="11" customFormat="1" ht="14.4" x14ac:dyDescent="0.3">
      <c r="A648" s="67"/>
      <c r="B648" s="68" t="s">
        <v>57</v>
      </c>
      <c r="C648" s="344" t="s">
        <v>59</v>
      </c>
      <c r="D648" s="344"/>
      <c r="E648" s="344"/>
      <c r="F648" s="344"/>
      <c r="G648" s="344"/>
      <c r="H648" s="69" t="s">
        <v>60</v>
      </c>
      <c r="I648" s="70"/>
      <c r="J648" s="70"/>
      <c r="K648" s="71">
        <v>5.2888500000000001</v>
      </c>
      <c r="L648" s="72"/>
      <c r="M648" s="70"/>
      <c r="N648" s="72"/>
      <c r="O648" s="70"/>
      <c r="P648" s="73">
        <v>2933.99</v>
      </c>
      <c r="HY648" s="55"/>
      <c r="HZ648" s="65"/>
      <c r="IA648" s="65"/>
      <c r="IB648" s="65"/>
      <c r="IC648" s="65"/>
      <c r="ID648" s="65"/>
      <c r="IF648" s="16" t="s">
        <v>59</v>
      </c>
      <c r="IG648" s="16"/>
      <c r="IH648" s="65"/>
      <c r="II648" s="16"/>
      <c r="IJ648" s="65"/>
      <c r="IK648" s="16"/>
      <c r="IL648" s="131"/>
      <c r="IM648" s="55"/>
      <c r="IO648" s="93"/>
      <c r="IP648" s="16"/>
    </row>
    <row r="649" spans="1:250" s="11" customFormat="1" ht="20.399999999999999" x14ac:dyDescent="0.3">
      <c r="A649" s="74"/>
      <c r="B649" s="68" t="s">
        <v>263</v>
      </c>
      <c r="C649" s="344" t="s">
        <v>264</v>
      </c>
      <c r="D649" s="344"/>
      <c r="E649" s="344"/>
      <c r="F649" s="344"/>
      <c r="G649" s="344"/>
      <c r="H649" s="69" t="s">
        <v>60</v>
      </c>
      <c r="I649" s="80">
        <v>3.65</v>
      </c>
      <c r="J649" s="70" t="s">
        <v>2241</v>
      </c>
      <c r="K649" s="71">
        <v>5.2888500000000001</v>
      </c>
      <c r="L649" s="10"/>
      <c r="M649" s="76"/>
      <c r="N649" s="77">
        <v>554.75</v>
      </c>
      <c r="O649" s="70"/>
      <c r="P649" s="73">
        <v>2933.99</v>
      </c>
      <c r="Q649" s="78"/>
      <c r="R649" s="78"/>
      <c r="HY649" s="55"/>
      <c r="HZ649" s="65"/>
      <c r="IA649" s="65"/>
      <c r="IB649" s="65"/>
      <c r="IC649" s="65"/>
      <c r="ID649" s="65"/>
      <c r="IF649" s="16"/>
      <c r="IG649" s="16" t="s">
        <v>264</v>
      </c>
      <c r="IH649" s="65"/>
      <c r="II649" s="16"/>
      <c r="IJ649" s="65"/>
      <c r="IK649" s="16"/>
      <c r="IL649" s="131"/>
      <c r="IM649" s="55"/>
      <c r="IO649" s="93"/>
      <c r="IP649" s="16"/>
    </row>
    <row r="650" spans="1:250" s="11" customFormat="1" ht="14.4" x14ac:dyDescent="0.3">
      <c r="A650" s="67"/>
      <c r="B650" s="68" t="s">
        <v>61</v>
      </c>
      <c r="C650" s="344" t="s">
        <v>62</v>
      </c>
      <c r="D650" s="344"/>
      <c r="E650" s="344"/>
      <c r="F650" s="344"/>
      <c r="G650" s="344"/>
      <c r="H650" s="69"/>
      <c r="I650" s="70"/>
      <c r="J650" s="70"/>
      <c r="K650" s="70"/>
      <c r="L650" s="72"/>
      <c r="M650" s="70"/>
      <c r="N650" s="72"/>
      <c r="O650" s="70"/>
      <c r="P650" s="104">
        <v>64.41</v>
      </c>
      <c r="HY650" s="55"/>
      <c r="HZ650" s="65"/>
      <c r="IA650" s="65"/>
      <c r="IB650" s="65"/>
      <c r="IC650" s="65"/>
      <c r="ID650" s="65"/>
      <c r="IF650" s="16" t="s">
        <v>62</v>
      </c>
      <c r="IG650" s="16"/>
      <c r="IH650" s="65"/>
      <c r="II650" s="16"/>
      <c r="IJ650" s="65"/>
      <c r="IK650" s="16"/>
      <c r="IL650" s="131"/>
      <c r="IM650" s="55"/>
      <c r="IO650" s="93"/>
      <c r="IP650" s="16"/>
    </row>
    <row r="651" spans="1:250" s="11" customFormat="1" ht="14.4" x14ac:dyDescent="0.3">
      <c r="A651" s="67"/>
      <c r="B651" s="68"/>
      <c r="C651" s="344" t="s">
        <v>63</v>
      </c>
      <c r="D651" s="344"/>
      <c r="E651" s="344"/>
      <c r="F651" s="344"/>
      <c r="G651" s="344"/>
      <c r="H651" s="69" t="s">
        <v>60</v>
      </c>
      <c r="I651" s="70"/>
      <c r="J651" s="70"/>
      <c r="K651" s="79">
        <v>6.5625000000000003E-2</v>
      </c>
      <c r="L651" s="72"/>
      <c r="M651" s="70"/>
      <c r="N651" s="72"/>
      <c r="O651" s="70"/>
      <c r="P651" s="104">
        <v>38.9</v>
      </c>
      <c r="HY651" s="55"/>
      <c r="HZ651" s="65"/>
      <c r="IA651" s="65"/>
      <c r="IB651" s="65"/>
      <c r="IC651" s="65"/>
      <c r="ID651" s="65"/>
      <c r="IF651" s="16" t="s">
        <v>63</v>
      </c>
      <c r="IG651" s="16"/>
      <c r="IH651" s="65"/>
      <c r="II651" s="16"/>
      <c r="IJ651" s="65"/>
      <c r="IK651" s="16"/>
      <c r="IL651" s="131"/>
      <c r="IM651" s="55"/>
      <c r="IO651" s="93"/>
      <c r="IP651" s="16"/>
    </row>
    <row r="652" spans="1:250" s="11" customFormat="1" ht="20.399999999999999" x14ac:dyDescent="0.3">
      <c r="A652" s="74"/>
      <c r="B652" s="68" t="s">
        <v>87</v>
      </c>
      <c r="C652" s="344" t="s">
        <v>88</v>
      </c>
      <c r="D652" s="344"/>
      <c r="E652" s="344"/>
      <c r="F652" s="344"/>
      <c r="G652" s="344"/>
      <c r="H652" s="69" t="s">
        <v>66</v>
      </c>
      <c r="I652" s="80">
        <v>0.01</v>
      </c>
      <c r="J652" s="70" t="s">
        <v>1402</v>
      </c>
      <c r="K652" s="79">
        <v>1.3125E-2</v>
      </c>
      <c r="L652" s="10"/>
      <c r="M652" s="76"/>
      <c r="N652" s="77">
        <v>1740.53</v>
      </c>
      <c r="O652" s="70"/>
      <c r="P652" s="73">
        <v>22.84</v>
      </c>
      <c r="Q652" s="78"/>
      <c r="R652" s="78"/>
      <c r="HY652" s="55"/>
      <c r="HZ652" s="65"/>
      <c r="IA652" s="65"/>
      <c r="IB652" s="65"/>
      <c r="IC652" s="65"/>
      <c r="ID652" s="65"/>
      <c r="IF652" s="16"/>
      <c r="IG652" s="16" t="s">
        <v>88</v>
      </c>
      <c r="IH652" s="65"/>
      <c r="II652" s="16"/>
      <c r="IJ652" s="65"/>
      <c r="IK652" s="16"/>
      <c r="IL652" s="131"/>
      <c r="IM652" s="55"/>
      <c r="IO652" s="93"/>
      <c r="IP652" s="16"/>
    </row>
    <row r="653" spans="1:250" s="11" customFormat="1" ht="20.399999999999999" x14ac:dyDescent="0.3">
      <c r="A653" s="83"/>
      <c r="B653" s="68" t="s">
        <v>89</v>
      </c>
      <c r="C653" s="344" t="s">
        <v>90</v>
      </c>
      <c r="D653" s="344"/>
      <c r="E653" s="344"/>
      <c r="F653" s="344"/>
      <c r="G653" s="344"/>
      <c r="H653" s="69" t="s">
        <v>60</v>
      </c>
      <c r="I653" s="80">
        <v>0.01</v>
      </c>
      <c r="J653" s="70" t="s">
        <v>1402</v>
      </c>
      <c r="K653" s="79">
        <v>1.3125E-2</v>
      </c>
      <c r="L653" s="72"/>
      <c r="M653" s="70"/>
      <c r="N653" s="84">
        <v>745.18</v>
      </c>
      <c r="O653" s="70"/>
      <c r="P653" s="104">
        <v>9.7799999999999994</v>
      </c>
      <c r="HY653" s="55"/>
      <c r="HZ653" s="65"/>
      <c r="IA653" s="65"/>
      <c r="IB653" s="65"/>
      <c r="IC653" s="65"/>
      <c r="ID653" s="65"/>
      <c r="IF653" s="16"/>
      <c r="IG653" s="16"/>
      <c r="IH653" s="65"/>
      <c r="II653" s="16"/>
      <c r="IJ653" s="65"/>
      <c r="IK653" s="16" t="s">
        <v>90</v>
      </c>
      <c r="IL653" s="131"/>
      <c r="IM653" s="55"/>
      <c r="IO653" s="93"/>
      <c r="IP653" s="16"/>
    </row>
    <row r="654" spans="1:250" s="11" customFormat="1" ht="20.399999999999999" x14ac:dyDescent="0.3">
      <c r="A654" s="74"/>
      <c r="B654" s="68" t="s">
        <v>1440</v>
      </c>
      <c r="C654" s="344" t="s">
        <v>1439</v>
      </c>
      <c r="D654" s="344"/>
      <c r="E654" s="344"/>
      <c r="F654" s="344"/>
      <c r="G654" s="344"/>
      <c r="H654" s="69" t="s">
        <v>66</v>
      </c>
      <c r="I654" s="80">
        <v>0.91</v>
      </c>
      <c r="J654" s="70" t="s">
        <v>1402</v>
      </c>
      <c r="K654" s="79">
        <v>1.194375</v>
      </c>
      <c r="L654" s="81">
        <v>2.36</v>
      </c>
      <c r="M654" s="82">
        <v>1.39</v>
      </c>
      <c r="N654" s="77">
        <v>3.28</v>
      </c>
      <c r="O654" s="70"/>
      <c r="P654" s="73">
        <v>3.92</v>
      </c>
      <c r="Q654" s="78"/>
      <c r="R654" s="78"/>
      <c r="HY654" s="55"/>
      <c r="HZ654" s="65"/>
      <c r="IA654" s="65"/>
      <c r="IB654" s="65"/>
      <c r="IC654" s="65"/>
      <c r="ID654" s="65"/>
      <c r="IF654" s="16"/>
      <c r="IG654" s="16" t="s">
        <v>1439</v>
      </c>
      <c r="IH654" s="65"/>
      <c r="II654" s="16"/>
      <c r="IJ654" s="65"/>
      <c r="IK654" s="16"/>
      <c r="IL654" s="131"/>
      <c r="IM654" s="55"/>
      <c r="IO654" s="93"/>
      <c r="IP654" s="16"/>
    </row>
    <row r="655" spans="1:250" s="11" customFormat="1" ht="20.399999999999999" x14ac:dyDescent="0.3">
      <c r="A655" s="74"/>
      <c r="B655" s="68" t="s">
        <v>91</v>
      </c>
      <c r="C655" s="344" t="s">
        <v>92</v>
      </c>
      <c r="D655" s="344"/>
      <c r="E655" s="344"/>
      <c r="F655" s="344"/>
      <c r="G655" s="344"/>
      <c r="H655" s="69" t="s">
        <v>66</v>
      </c>
      <c r="I655" s="80">
        <v>0.04</v>
      </c>
      <c r="J655" s="70" t="s">
        <v>1402</v>
      </c>
      <c r="K655" s="102">
        <v>5.2499999999999998E-2</v>
      </c>
      <c r="L655" s="10"/>
      <c r="M655" s="76"/>
      <c r="N655" s="77">
        <v>717.22</v>
      </c>
      <c r="O655" s="70"/>
      <c r="P655" s="73">
        <v>37.65</v>
      </c>
      <c r="Q655" s="78"/>
      <c r="R655" s="78"/>
      <c r="HY655" s="55"/>
      <c r="HZ655" s="65"/>
      <c r="IA655" s="65"/>
      <c r="IB655" s="65"/>
      <c r="IC655" s="65"/>
      <c r="ID655" s="65"/>
      <c r="IF655" s="16"/>
      <c r="IG655" s="16" t="s">
        <v>92</v>
      </c>
      <c r="IH655" s="65"/>
      <c r="II655" s="16"/>
      <c r="IJ655" s="65"/>
      <c r="IK655" s="16"/>
      <c r="IL655" s="131"/>
      <c r="IM655" s="55"/>
      <c r="IO655" s="93"/>
      <c r="IP655" s="16"/>
    </row>
    <row r="656" spans="1:250" s="11" customFormat="1" ht="20.399999999999999" x14ac:dyDescent="0.3">
      <c r="A656" s="83"/>
      <c r="B656" s="68" t="s">
        <v>93</v>
      </c>
      <c r="C656" s="344" t="s">
        <v>94</v>
      </c>
      <c r="D656" s="344"/>
      <c r="E656" s="344"/>
      <c r="F656" s="344"/>
      <c r="G656" s="344"/>
      <c r="H656" s="69" t="s">
        <v>60</v>
      </c>
      <c r="I656" s="80">
        <v>0.04</v>
      </c>
      <c r="J656" s="70" t="s">
        <v>1402</v>
      </c>
      <c r="K656" s="102">
        <v>5.2499999999999998E-2</v>
      </c>
      <c r="L656" s="72"/>
      <c r="M656" s="70"/>
      <c r="N656" s="84">
        <v>554.75</v>
      </c>
      <c r="O656" s="70"/>
      <c r="P656" s="104">
        <v>29.12</v>
      </c>
      <c r="HY656" s="55"/>
      <c r="HZ656" s="65"/>
      <c r="IA656" s="65"/>
      <c r="IB656" s="65"/>
      <c r="IC656" s="65"/>
      <c r="ID656" s="65"/>
      <c r="IF656" s="16"/>
      <c r="IG656" s="16"/>
      <c r="IH656" s="65"/>
      <c r="II656" s="16"/>
      <c r="IJ656" s="65"/>
      <c r="IK656" s="16" t="s">
        <v>94</v>
      </c>
      <c r="IL656" s="131"/>
      <c r="IM656" s="55"/>
      <c r="IO656" s="93"/>
      <c r="IP656" s="16"/>
    </row>
    <row r="657" spans="1:250" s="11" customFormat="1" ht="14.4" x14ac:dyDescent="0.3">
      <c r="A657" s="67"/>
      <c r="B657" s="68" t="s">
        <v>80</v>
      </c>
      <c r="C657" s="344" t="s">
        <v>99</v>
      </c>
      <c r="D657" s="344"/>
      <c r="E657" s="344"/>
      <c r="F657" s="344"/>
      <c r="G657" s="344"/>
      <c r="H657" s="69"/>
      <c r="I657" s="70"/>
      <c r="J657" s="70"/>
      <c r="K657" s="70"/>
      <c r="L657" s="72"/>
      <c r="M657" s="70"/>
      <c r="N657" s="72"/>
      <c r="O657" s="70"/>
      <c r="P657" s="104">
        <v>21.64</v>
      </c>
      <c r="HY657" s="55"/>
      <c r="HZ657" s="65"/>
      <c r="IA657" s="65"/>
      <c r="IB657" s="65"/>
      <c r="IC657" s="65"/>
      <c r="ID657" s="65"/>
      <c r="IF657" s="16" t="s">
        <v>99</v>
      </c>
      <c r="IG657" s="16"/>
      <c r="IH657" s="65"/>
      <c r="II657" s="16"/>
      <c r="IJ657" s="65"/>
      <c r="IK657" s="16"/>
      <c r="IL657" s="131"/>
      <c r="IM657" s="55"/>
      <c r="IO657" s="93"/>
      <c r="IP657" s="16"/>
    </row>
    <row r="658" spans="1:250" s="11" customFormat="1" ht="14.4" x14ac:dyDescent="0.3">
      <c r="A658" s="74"/>
      <c r="B658" s="68" t="s">
        <v>370</v>
      </c>
      <c r="C658" s="344" t="s">
        <v>371</v>
      </c>
      <c r="D658" s="344"/>
      <c r="E658" s="344"/>
      <c r="F658" s="344"/>
      <c r="G658" s="344"/>
      <c r="H658" s="69" t="s">
        <v>103</v>
      </c>
      <c r="I658" s="80">
        <v>0.02</v>
      </c>
      <c r="J658" s="70"/>
      <c r="K658" s="80">
        <v>0.02</v>
      </c>
      <c r="L658" s="81">
        <v>174.93</v>
      </c>
      <c r="M658" s="82">
        <v>1.1499999999999999</v>
      </c>
      <c r="N658" s="77">
        <v>201.17</v>
      </c>
      <c r="O658" s="70"/>
      <c r="P658" s="73">
        <v>4.0199999999999996</v>
      </c>
      <c r="Q658" s="78"/>
      <c r="R658" s="78"/>
      <c r="HY658" s="55"/>
      <c r="HZ658" s="65"/>
      <c r="IA658" s="65"/>
      <c r="IB658" s="65"/>
      <c r="IC658" s="65"/>
      <c r="ID658" s="65"/>
      <c r="IF658" s="16"/>
      <c r="IG658" s="16" t="s">
        <v>371</v>
      </c>
      <c r="IH658" s="65"/>
      <c r="II658" s="16"/>
      <c r="IJ658" s="65"/>
      <c r="IK658" s="16"/>
      <c r="IL658" s="131"/>
      <c r="IM658" s="55"/>
      <c r="IO658" s="93"/>
      <c r="IP658" s="16"/>
    </row>
    <row r="659" spans="1:250" s="11" customFormat="1" ht="14.4" x14ac:dyDescent="0.3">
      <c r="A659" s="74"/>
      <c r="B659" s="68" t="s">
        <v>1159</v>
      </c>
      <c r="C659" s="344" t="s">
        <v>1158</v>
      </c>
      <c r="D659" s="344"/>
      <c r="E659" s="344"/>
      <c r="F659" s="344"/>
      <c r="G659" s="344"/>
      <c r="H659" s="69" t="s">
        <v>103</v>
      </c>
      <c r="I659" s="80">
        <v>0.08</v>
      </c>
      <c r="J659" s="70"/>
      <c r="K659" s="80">
        <v>0.08</v>
      </c>
      <c r="L659" s="81">
        <v>138.5</v>
      </c>
      <c r="M659" s="82">
        <v>1.59</v>
      </c>
      <c r="N659" s="77">
        <v>220.22</v>
      </c>
      <c r="O659" s="70"/>
      <c r="P659" s="73">
        <v>17.62</v>
      </c>
      <c r="Q659" s="78"/>
      <c r="R659" s="78"/>
      <c r="HY659" s="55"/>
      <c r="HZ659" s="65"/>
      <c r="IA659" s="65"/>
      <c r="IB659" s="65"/>
      <c r="IC659" s="65"/>
      <c r="ID659" s="65"/>
      <c r="IF659" s="16"/>
      <c r="IG659" s="16" t="s">
        <v>1158</v>
      </c>
      <c r="IH659" s="65"/>
      <c r="II659" s="16"/>
      <c r="IJ659" s="65"/>
      <c r="IK659" s="16"/>
      <c r="IL659" s="131"/>
      <c r="IM659" s="55"/>
      <c r="IO659" s="93"/>
      <c r="IP659" s="16"/>
    </row>
    <row r="660" spans="1:250" s="11" customFormat="1" ht="14.4" x14ac:dyDescent="0.3">
      <c r="A660" s="94"/>
      <c r="B660" s="95"/>
      <c r="C660" s="372" t="s">
        <v>73</v>
      </c>
      <c r="D660" s="372"/>
      <c r="E660" s="372"/>
      <c r="F660" s="372"/>
      <c r="G660" s="372"/>
      <c r="H660" s="58"/>
      <c r="I660" s="59"/>
      <c r="J660" s="59"/>
      <c r="K660" s="59"/>
      <c r="L660" s="62"/>
      <c r="M660" s="59"/>
      <c r="N660" s="96"/>
      <c r="O660" s="59"/>
      <c r="P660" s="97">
        <v>3058.94</v>
      </c>
      <c r="Q660" s="78"/>
      <c r="R660" s="78"/>
      <c r="HY660" s="55"/>
      <c r="HZ660" s="65"/>
      <c r="IA660" s="65"/>
      <c r="IB660" s="65"/>
      <c r="IC660" s="65"/>
      <c r="ID660" s="65"/>
      <c r="IF660" s="16"/>
      <c r="IG660" s="16"/>
      <c r="IH660" s="65" t="s">
        <v>73</v>
      </c>
      <c r="II660" s="16"/>
      <c r="IJ660" s="65"/>
      <c r="IK660" s="16"/>
      <c r="IL660" s="131"/>
      <c r="IM660" s="55"/>
      <c r="IO660" s="93"/>
      <c r="IP660" s="16"/>
    </row>
    <row r="661" spans="1:250" s="11" customFormat="1" ht="14.4" x14ac:dyDescent="0.3">
      <c r="A661" s="83"/>
      <c r="B661" s="68"/>
      <c r="C661" s="344" t="s">
        <v>74</v>
      </c>
      <c r="D661" s="344"/>
      <c r="E661" s="344"/>
      <c r="F661" s="344"/>
      <c r="G661" s="344"/>
      <c r="H661" s="69"/>
      <c r="I661" s="70"/>
      <c r="J661" s="70"/>
      <c r="K661" s="70"/>
      <c r="L661" s="72"/>
      <c r="M661" s="70"/>
      <c r="N661" s="72"/>
      <c r="O661" s="70"/>
      <c r="P661" s="73">
        <v>2972.89</v>
      </c>
      <c r="HY661" s="55"/>
      <c r="HZ661" s="65"/>
      <c r="IA661" s="65"/>
      <c r="IB661" s="65"/>
      <c r="IC661" s="65"/>
      <c r="ID661" s="65"/>
      <c r="IF661" s="16"/>
      <c r="IG661" s="16"/>
      <c r="IH661" s="65"/>
      <c r="II661" s="16" t="s">
        <v>74</v>
      </c>
      <c r="IJ661" s="65"/>
      <c r="IK661" s="16"/>
      <c r="IL661" s="131"/>
      <c r="IM661" s="55"/>
      <c r="IO661" s="93"/>
      <c r="IP661" s="16"/>
    </row>
    <row r="662" spans="1:250" s="11" customFormat="1" ht="30.6" x14ac:dyDescent="0.3">
      <c r="A662" s="83"/>
      <c r="B662" s="68" t="s">
        <v>272</v>
      </c>
      <c r="C662" s="344" t="s">
        <v>273</v>
      </c>
      <c r="D662" s="344"/>
      <c r="E662" s="344"/>
      <c r="F662" s="344"/>
      <c r="G662" s="344"/>
      <c r="H662" s="69" t="s">
        <v>75</v>
      </c>
      <c r="I662" s="98">
        <v>121</v>
      </c>
      <c r="J662" s="75">
        <v>0.9</v>
      </c>
      <c r="K662" s="75">
        <v>108.9</v>
      </c>
      <c r="L662" s="72"/>
      <c r="M662" s="70"/>
      <c r="N662" s="72"/>
      <c r="O662" s="70"/>
      <c r="P662" s="73">
        <v>3237.48</v>
      </c>
      <c r="HY662" s="55"/>
      <c r="HZ662" s="65"/>
      <c r="IA662" s="65"/>
      <c r="IB662" s="65"/>
      <c r="IC662" s="65"/>
      <c r="ID662" s="65"/>
      <c r="IF662" s="16"/>
      <c r="IG662" s="16"/>
      <c r="IH662" s="65"/>
      <c r="II662" s="16" t="s">
        <v>273</v>
      </c>
      <c r="IJ662" s="65"/>
      <c r="IK662" s="16"/>
      <c r="IL662" s="131"/>
      <c r="IM662" s="55"/>
      <c r="IO662" s="93"/>
      <c r="IP662" s="16"/>
    </row>
    <row r="663" spans="1:250" s="11" customFormat="1" ht="30.6" x14ac:dyDescent="0.3">
      <c r="A663" s="83"/>
      <c r="B663" s="68" t="s">
        <v>274</v>
      </c>
      <c r="C663" s="344" t="s">
        <v>275</v>
      </c>
      <c r="D663" s="344"/>
      <c r="E663" s="344"/>
      <c r="F663" s="344"/>
      <c r="G663" s="344"/>
      <c r="H663" s="69" t="s">
        <v>75</v>
      </c>
      <c r="I663" s="98">
        <v>72</v>
      </c>
      <c r="J663" s="80">
        <v>0.85</v>
      </c>
      <c r="K663" s="75">
        <v>61.2</v>
      </c>
      <c r="L663" s="72"/>
      <c r="M663" s="70"/>
      <c r="N663" s="72"/>
      <c r="O663" s="70"/>
      <c r="P663" s="73">
        <v>1819.41</v>
      </c>
      <c r="HY663" s="55"/>
      <c r="HZ663" s="65"/>
      <c r="IA663" s="65"/>
      <c r="IB663" s="65"/>
      <c r="IC663" s="65"/>
      <c r="ID663" s="65"/>
      <c r="IF663" s="16"/>
      <c r="IG663" s="16"/>
      <c r="IH663" s="65"/>
      <c r="II663" s="16" t="s">
        <v>275</v>
      </c>
      <c r="IJ663" s="65"/>
      <c r="IK663" s="16"/>
      <c r="IL663" s="131"/>
      <c r="IM663" s="55"/>
      <c r="IO663" s="93"/>
      <c r="IP663" s="16"/>
    </row>
    <row r="664" spans="1:250" s="11" customFormat="1" ht="14.4" x14ac:dyDescent="0.3">
      <c r="A664" s="99"/>
      <c r="B664" s="100"/>
      <c r="C664" s="372" t="s">
        <v>76</v>
      </c>
      <c r="D664" s="372"/>
      <c r="E664" s="372"/>
      <c r="F664" s="372"/>
      <c r="G664" s="372"/>
      <c r="H664" s="58"/>
      <c r="I664" s="59"/>
      <c r="J664" s="59"/>
      <c r="K664" s="59"/>
      <c r="L664" s="62"/>
      <c r="M664" s="59"/>
      <c r="N664" s="96">
        <v>8115.83</v>
      </c>
      <c r="O664" s="59"/>
      <c r="P664" s="97">
        <v>8115.83</v>
      </c>
      <c r="HY664" s="55"/>
      <c r="HZ664" s="65"/>
      <c r="IA664" s="65"/>
      <c r="IB664" s="65"/>
      <c r="IC664" s="65"/>
      <c r="ID664" s="65"/>
      <c r="IF664" s="16"/>
      <c r="IG664" s="16"/>
      <c r="IH664" s="65"/>
      <c r="II664" s="16"/>
      <c r="IJ664" s="65" t="s">
        <v>76</v>
      </c>
      <c r="IK664" s="16"/>
      <c r="IL664" s="131"/>
      <c r="IM664" s="55"/>
      <c r="IO664" s="93"/>
      <c r="IP664" s="16"/>
    </row>
    <row r="665" spans="1:250" s="11" customFormat="1" ht="30.6" x14ac:dyDescent="0.3">
      <c r="A665" s="56" t="s">
        <v>1537</v>
      </c>
      <c r="B665" s="57" t="s">
        <v>1546</v>
      </c>
      <c r="C665" s="373" t="s">
        <v>1545</v>
      </c>
      <c r="D665" s="373"/>
      <c r="E665" s="373"/>
      <c r="F665" s="373"/>
      <c r="G665" s="373"/>
      <c r="H665" s="58" t="s">
        <v>153</v>
      </c>
      <c r="I665" s="59">
        <v>1</v>
      </c>
      <c r="J665" s="60">
        <v>1</v>
      </c>
      <c r="K665" s="60">
        <v>1</v>
      </c>
      <c r="L665" s="62"/>
      <c r="M665" s="59"/>
      <c r="N665" s="132">
        <v>124175</v>
      </c>
      <c r="O665" s="59"/>
      <c r="P665" s="97">
        <v>124175</v>
      </c>
      <c r="HY665" s="55"/>
      <c r="HZ665" s="65" t="s">
        <v>1545</v>
      </c>
      <c r="IA665" s="65" t="s">
        <v>4</v>
      </c>
      <c r="IB665" s="65" t="s">
        <v>4</v>
      </c>
      <c r="IC665" s="65" t="s">
        <v>4</v>
      </c>
      <c r="ID665" s="65" t="s">
        <v>4</v>
      </c>
      <c r="IF665" s="16"/>
      <c r="IG665" s="16"/>
      <c r="IH665" s="65"/>
      <c r="II665" s="16"/>
      <c r="IJ665" s="65"/>
      <c r="IK665" s="16"/>
      <c r="IL665" s="131"/>
      <c r="IM665" s="55"/>
      <c r="IO665" s="93"/>
      <c r="IP665" s="16"/>
    </row>
    <row r="666" spans="1:250" s="11" customFormat="1" ht="14.4" x14ac:dyDescent="0.3">
      <c r="A666" s="99"/>
      <c r="B666" s="100"/>
      <c r="C666" s="372" t="s">
        <v>76</v>
      </c>
      <c r="D666" s="372"/>
      <c r="E666" s="372"/>
      <c r="F666" s="372"/>
      <c r="G666" s="372"/>
      <c r="H666" s="58"/>
      <c r="I666" s="59"/>
      <c r="J666" s="59"/>
      <c r="K666" s="59"/>
      <c r="L666" s="62"/>
      <c r="M666" s="59"/>
      <c r="N666" s="62"/>
      <c r="O666" s="59"/>
      <c r="P666" s="97">
        <v>124175</v>
      </c>
      <c r="HY666" s="55"/>
      <c r="HZ666" s="65"/>
      <c r="IA666" s="65"/>
      <c r="IB666" s="65"/>
      <c r="IC666" s="65"/>
      <c r="ID666" s="65"/>
      <c r="IF666" s="16"/>
      <c r="IG666" s="16"/>
      <c r="IH666" s="65"/>
      <c r="II666" s="16"/>
      <c r="IJ666" s="65" t="s">
        <v>76</v>
      </c>
      <c r="IK666" s="16"/>
      <c r="IL666" s="131"/>
      <c r="IM666" s="55"/>
      <c r="IO666" s="93"/>
      <c r="IP666" s="16"/>
    </row>
    <row r="667" spans="1:250" s="11" customFormat="1" ht="20.399999999999999" x14ac:dyDescent="0.3">
      <c r="A667" s="56" t="s">
        <v>229</v>
      </c>
      <c r="B667" s="57" t="s">
        <v>1544</v>
      </c>
      <c r="C667" s="373" t="s">
        <v>1543</v>
      </c>
      <c r="D667" s="373"/>
      <c r="E667" s="373"/>
      <c r="F667" s="373"/>
      <c r="G667" s="373"/>
      <c r="H667" s="58" t="s">
        <v>153</v>
      </c>
      <c r="I667" s="59">
        <v>1</v>
      </c>
      <c r="J667" s="60">
        <v>1</v>
      </c>
      <c r="K667" s="60">
        <v>1</v>
      </c>
      <c r="L667" s="62"/>
      <c r="M667" s="59"/>
      <c r="N667" s="63"/>
      <c r="O667" s="59"/>
      <c r="P667" s="64"/>
      <c r="HY667" s="55"/>
      <c r="HZ667" s="65" t="s">
        <v>1543</v>
      </c>
      <c r="IA667" s="65" t="s">
        <v>4</v>
      </c>
      <c r="IB667" s="65" t="s">
        <v>4</v>
      </c>
      <c r="IC667" s="65" t="s">
        <v>4</v>
      </c>
      <c r="ID667" s="65" t="s">
        <v>4</v>
      </c>
      <c r="IF667" s="16"/>
      <c r="IG667" s="16"/>
      <c r="IH667" s="65"/>
      <c r="II667" s="16"/>
      <c r="IJ667" s="65"/>
      <c r="IK667" s="16"/>
      <c r="IL667" s="131"/>
      <c r="IM667" s="55"/>
      <c r="IO667" s="93"/>
      <c r="IP667" s="16"/>
    </row>
    <row r="668" spans="1:250" s="11" customFormat="1" ht="14.4" x14ac:dyDescent="0.3">
      <c r="A668" s="110"/>
      <c r="B668" s="95" t="s">
        <v>1407</v>
      </c>
      <c r="C668" s="375" t="s">
        <v>1406</v>
      </c>
      <c r="D668" s="375"/>
      <c r="E668" s="375"/>
      <c r="F668" s="375"/>
      <c r="G668" s="375"/>
      <c r="H668" s="375"/>
      <c r="I668" s="375"/>
      <c r="J668" s="375"/>
      <c r="K668" s="375"/>
      <c r="L668" s="375"/>
      <c r="M668" s="375"/>
      <c r="N668" s="375"/>
      <c r="O668" s="375"/>
      <c r="P668" s="376"/>
      <c r="HY668" s="55"/>
      <c r="HZ668" s="65"/>
      <c r="IA668" s="65"/>
      <c r="IB668" s="65"/>
      <c r="IC668" s="65"/>
      <c r="ID668" s="65"/>
      <c r="IF668" s="16"/>
      <c r="IG668" s="16"/>
      <c r="IH668" s="65"/>
      <c r="II668" s="16"/>
      <c r="IJ668" s="65"/>
      <c r="IK668" s="16"/>
      <c r="IL668" s="131"/>
      <c r="IM668" s="55"/>
      <c r="IN668" s="3" t="s">
        <v>1406</v>
      </c>
      <c r="IO668" s="93"/>
      <c r="IP668" s="16"/>
    </row>
    <row r="669" spans="1:250" s="11" customFormat="1" ht="20.399999999999999" x14ac:dyDescent="0.3">
      <c r="A669" s="110"/>
      <c r="B669" s="95" t="s">
        <v>1085</v>
      </c>
      <c r="C669" s="375" t="s">
        <v>1084</v>
      </c>
      <c r="D669" s="375"/>
      <c r="E669" s="375"/>
      <c r="F669" s="375"/>
      <c r="G669" s="375"/>
      <c r="H669" s="375"/>
      <c r="I669" s="375"/>
      <c r="J669" s="375"/>
      <c r="K669" s="375"/>
      <c r="L669" s="375"/>
      <c r="M669" s="375"/>
      <c r="N669" s="375"/>
      <c r="O669" s="375"/>
      <c r="P669" s="376"/>
      <c r="HY669" s="55"/>
      <c r="HZ669" s="65"/>
      <c r="IA669" s="65"/>
      <c r="IB669" s="65"/>
      <c r="IC669" s="65"/>
      <c r="ID669" s="65"/>
      <c r="IF669" s="16"/>
      <c r="IG669" s="16"/>
      <c r="IH669" s="65"/>
      <c r="II669" s="16"/>
      <c r="IJ669" s="65"/>
      <c r="IK669" s="16"/>
      <c r="IL669" s="131"/>
      <c r="IM669" s="55"/>
      <c r="IN669" s="3" t="s">
        <v>1084</v>
      </c>
      <c r="IO669" s="93"/>
      <c r="IP669" s="16"/>
    </row>
    <row r="670" spans="1:250" s="11" customFormat="1" ht="14.4" x14ac:dyDescent="0.3">
      <c r="A670" s="67"/>
      <c r="B670" s="68" t="s">
        <v>57</v>
      </c>
      <c r="C670" s="344" t="s">
        <v>59</v>
      </c>
      <c r="D670" s="344"/>
      <c r="E670" s="344"/>
      <c r="F670" s="344"/>
      <c r="G670" s="344"/>
      <c r="H670" s="69" t="s">
        <v>60</v>
      </c>
      <c r="I670" s="70"/>
      <c r="J670" s="70"/>
      <c r="K670" s="79">
        <v>1.1712750000000001</v>
      </c>
      <c r="L670" s="72"/>
      <c r="M670" s="70"/>
      <c r="N670" s="72"/>
      <c r="O670" s="70"/>
      <c r="P670" s="104">
        <v>598.85</v>
      </c>
      <c r="HY670" s="55"/>
      <c r="HZ670" s="65"/>
      <c r="IA670" s="65"/>
      <c r="IB670" s="65"/>
      <c r="IC670" s="65"/>
      <c r="ID670" s="65"/>
      <c r="IF670" s="16" t="s">
        <v>59</v>
      </c>
      <c r="IG670" s="16"/>
      <c r="IH670" s="65"/>
      <c r="II670" s="16"/>
      <c r="IJ670" s="65"/>
      <c r="IK670" s="16"/>
      <c r="IL670" s="131"/>
      <c r="IM670" s="55"/>
      <c r="IO670" s="93"/>
      <c r="IP670" s="16"/>
    </row>
    <row r="671" spans="1:250" s="11" customFormat="1" ht="20.399999999999999" x14ac:dyDescent="0.3">
      <c r="A671" s="74"/>
      <c r="B671" s="68" t="s">
        <v>1442</v>
      </c>
      <c r="C671" s="344" t="s">
        <v>1441</v>
      </c>
      <c r="D671" s="344"/>
      <c r="E671" s="344"/>
      <c r="F671" s="344"/>
      <c r="G671" s="344"/>
      <c r="H671" s="69" t="s">
        <v>60</v>
      </c>
      <c r="I671" s="80">
        <v>0.97</v>
      </c>
      <c r="J671" s="70" t="s">
        <v>1417</v>
      </c>
      <c r="K671" s="79">
        <v>1.1712750000000001</v>
      </c>
      <c r="L671" s="10"/>
      <c r="M671" s="76"/>
      <c r="N671" s="77">
        <v>511.28</v>
      </c>
      <c r="O671" s="70"/>
      <c r="P671" s="73">
        <v>598.85</v>
      </c>
      <c r="Q671" s="78"/>
      <c r="R671" s="78"/>
      <c r="HY671" s="55"/>
      <c r="HZ671" s="65"/>
      <c r="IA671" s="65"/>
      <c r="IB671" s="65"/>
      <c r="IC671" s="65"/>
      <c r="ID671" s="65"/>
      <c r="IF671" s="16"/>
      <c r="IG671" s="16" t="s">
        <v>1441</v>
      </c>
      <c r="IH671" s="65"/>
      <c r="II671" s="16"/>
      <c r="IJ671" s="65"/>
      <c r="IK671" s="16"/>
      <c r="IL671" s="131"/>
      <c r="IM671" s="55"/>
      <c r="IO671" s="93"/>
      <c r="IP671" s="16"/>
    </row>
    <row r="672" spans="1:250" s="11" customFormat="1" ht="14.4" x14ac:dyDescent="0.3">
      <c r="A672" s="67"/>
      <c r="B672" s="68" t="s">
        <v>61</v>
      </c>
      <c r="C672" s="344" t="s">
        <v>62</v>
      </c>
      <c r="D672" s="344"/>
      <c r="E672" s="344"/>
      <c r="F672" s="344"/>
      <c r="G672" s="344"/>
      <c r="H672" s="69"/>
      <c r="I672" s="70"/>
      <c r="J672" s="70"/>
      <c r="K672" s="70"/>
      <c r="L672" s="72"/>
      <c r="M672" s="70"/>
      <c r="N672" s="72"/>
      <c r="O672" s="70"/>
      <c r="P672" s="104">
        <v>33.69</v>
      </c>
      <c r="HY672" s="55"/>
      <c r="HZ672" s="65"/>
      <c r="IA672" s="65"/>
      <c r="IB672" s="65"/>
      <c r="IC672" s="65"/>
      <c r="ID672" s="65"/>
      <c r="IF672" s="16" t="s">
        <v>62</v>
      </c>
      <c r="IG672" s="16"/>
      <c r="IH672" s="65"/>
      <c r="II672" s="16"/>
      <c r="IJ672" s="65"/>
      <c r="IK672" s="16"/>
      <c r="IL672" s="131"/>
      <c r="IM672" s="55"/>
      <c r="IO672" s="93"/>
      <c r="IP672" s="16"/>
    </row>
    <row r="673" spans="1:250" s="11" customFormat="1" ht="14.4" x14ac:dyDescent="0.3">
      <c r="A673" s="67"/>
      <c r="B673" s="68"/>
      <c r="C673" s="344" t="s">
        <v>63</v>
      </c>
      <c r="D673" s="344"/>
      <c r="E673" s="344"/>
      <c r="F673" s="344"/>
      <c r="G673" s="344"/>
      <c r="H673" s="69" t="s">
        <v>60</v>
      </c>
      <c r="I673" s="70"/>
      <c r="J673" s="70"/>
      <c r="K673" s="79">
        <v>3.9375E-2</v>
      </c>
      <c r="L673" s="72"/>
      <c r="M673" s="70"/>
      <c r="N673" s="72"/>
      <c r="O673" s="70"/>
      <c r="P673" s="104">
        <v>21.84</v>
      </c>
      <c r="HY673" s="55"/>
      <c r="HZ673" s="65"/>
      <c r="IA673" s="65"/>
      <c r="IB673" s="65"/>
      <c r="IC673" s="65"/>
      <c r="ID673" s="65"/>
      <c r="IF673" s="16" t="s">
        <v>63</v>
      </c>
      <c r="IG673" s="16"/>
      <c r="IH673" s="65"/>
      <c r="II673" s="16"/>
      <c r="IJ673" s="65"/>
      <c r="IK673" s="16"/>
      <c r="IL673" s="131"/>
      <c r="IM673" s="55"/>
      <c r="IO673" s="93"/>
      <c r="IP673" s="16"/>
    </row>
    <row r="674" spans="1:250" s="11" customFormat="1" ht="20.399999999999999" x14ac:dyDescent="0.3">
      <c r="A674" s="74"/>
      <c r="B674" s="68" t="s">
        <v>1440</v>
      </c>
      <c r="C674" s="344" t="s">
        <v>1439</v>
      </c>
      <c r="D674" s="344"/>
      <c r="E674" s="344"/>
      <c r="F674" s="344"/>
      <c r="G674" s="344"/>
      <c r="H674" s="69" t="s">
        <v>66</v>
      </c>
      <c r="I674" s="80">
        <v>0.24</v>
      </c>
      <c r="J674" s="70" t="s">
        <v>1402</v>
      </c>
      <c r="K674" s="107">
        <v>0.315</v>
      </c>
      <c r="L674" s="81">
        <v>2.36</v>
      </c>
      <c r="M674" s="82">
        <v>1.39</v>
      </c>
      <c r="N674" s="77">
        <v>3.28</v>
      </c>
      <c r="O674" s="70"/>
      <c r="P674" s="73">
        <v>1.03</v>
      </c>
      <c r="Q674" s="78"/>
      <c r="R674" s="78"/>
      <c r="HY674" s="55"/>
      <c r="HZ674" s="65"/>
      <c r="IA674" s="65"/>
      <c r="IB674" s="65"/>
      <c r="IC674" s="65"/>
      <c r="ID674" s="65"/>
      <c r="IF674" s="16"/>
      <c r="IG674" s="16" t="s">
        <v>1439</v>
      </c>
      <c r="IH674" s="65"/>
      <c r="II674" s="16"/>
      <c r="IJ674" s="65"/>
      <c r="IK674" s="16"/>
      <c r="IL674" s="131"/>
      <c r="IM674" s="55"/>
      <c r="IO674" s="93"/>
      <c r="IP674" s="16"/>
    </row>
    <row r="675" spans="1:250" s="11" customFormat="1" ht="20.399999999999999" x14ac:dyDescent="0.3">
      <c r="A675" s="74"/>
      <c r="B675" s="68" t="s">
        <v>91</v>
      </c>
      <c r="C675" s="344" t="s">
        <v>92</v>
      </c>
      <c r="D675" s="344"/>
      <c r="E675" s="344"/>
      <c r="F675" s="344"/>
      <c r="G675" s="344"/>
      <c r="H675" s="69" t="s">
        <v>66</v>
      </c>
      <c r="I675" s="80">
        <v>0.03</v>
      </c>
      <c r="J675" s="70" t="s">
        <v>1402</v>
      </c>
      <c r="K675" s="79">
        <v>3.9375E-2</v>
      </c>
      <c r="L675" s="10"/>
      <c r="M675" s="76"/>
      <c r="N675" s="77">
        <v>717.22</v>
      </c>
      <c r="O675" s="70"/>
      <c r="P675" s="73">
        <v>28.24</v>
      </c>
      <c r="Q675" s="78"/>
      <c r="R675" s="78"/>
      <c r="HY675" s="55"/>
      <c r="HZ675" s="65"/>
      <c r="IA675" s="65"/>
      <c r="IB675" s="65"/>
      <c r="IC675" s="65"/>
      <c r="ID675" s="65"/>
      <c r="IF675" s="16"/>
      <c r="IG675" s="16" t="s">
        <v>92</v>
      </c>
      <c r="IH675" s="65"/>
      <c r="II675" s="16"/>
      <c r="IJ675" s="65"/>
      <c r="IK675" s="16"/>
      <c r="IL675" s="131"/>
      <c r="IM675" s="55"/>
      <c r="IO675" s="93"/>
      <c r="IP675" s="16"/>
    </row>
    <row r="676" spans="1:250" s="11" customFormat="1" ht="20.399999999999999" x14ac:dyDescent="0.3">
      <c r="A676" s="83"/>
      <c r="B676" s="68" t="s">
        <v>93</v>
      </c>
      <c r="C676" s="344" t="s">
        <v>94</v>
      </c>
      <c r="D676" s="344"/>
      <c r="E676" s="344"/>
      <c r="F676" s="344"/>
      <c r="G676" s="344"/>
      <c r="H676" s="69" t="s">
        <v>60</v>
      </c>
      <c r="I676" s="80">
        <v>0.03</v>
      </c>
      <c r="J676" s="70" t="s">
        <v>1402</v>
      </c>
      <c r="K676" s="79">
        <v>3.9375E-2</v>
      </c>
      <c r="L676" s="72"/>
      <c r="M676" s="70"/>
      <c r="N676" s="84">
        <v>554.75</v>
      </c>
      <c r="O676" s="70"/>
      <c r="P676" s="104">
        <v>21.84</v>
      </c>
      <c r="HY676" s="55"/>
      <c r="HZ676" s="65"/>
      <c r="IA676" s="65"/>
      <c r="IB676" s="65"/>
      <c r="IC676" s="65"/>
      <c r="ID676" s="65"/>
      <c r="IF676" s="16"/>
      <c r="IG676" s="16"/>
      <c r="IH676" s="65"/>
      <c r="II676" s="16"/>
      <c r="IJ676" s="65"/>
      <c r="IK676" s="16" t="s">
        <v>94</v>
      </c>
      <c r="IL676" s="131"/>
      <c r="IM676" s="55"/>
      <c r="IO676" s="93"/>
      <c r="IP676" s="16"/>
    </row>
    <row r="677" spans="1:250" s="11" customFormat="1" ht="20.399999999999999" x14ac:dyDescent="0.3">
      <c r="A677" s="74"/>
      <c r="B677" s="68" t="s">
        <v>97</v>
      </c>
      <c r="C677" s="344" t="s">
        <v>98</v>
      </c>
      <c r="D677" s="344"/>
      <c r="E677" s="344"/>
      <c r="F677" s="344"/>
      <c r="G677" s="344"/>
      <c r="H677" s="69" t="s">
        <v>66</v>
      </c>
      <c r="I677" s="75">
        <v>0.1</v>
      </c>
      <c r="J677" s="70" t="s">
        <v>1402</v>
      </c>
      <c r="K677" s="71">
        <v>0.13125000000000001</v>
      </c>
      <c r="L677" s="10"/>
      <c r="M677" s="76"/>
      <c r="N677" s="77">
        <v>33.700000000000003</v>
      </c>
      <c r="O677" s="70"/>
      <c r="P677" s="73">
        <v>4.42</v>
      </c>
      <c r="Q677" s="78"/>
      <c r="R677" s="78"/>
      <c r="HY677" s="55"/>
      <c r="HZ677" s="65"/>
      <c r="IA677" s="65"/>
      <c r="IB677" s="65"/>
      <c r="IC677" s="65"/>
      <c r="ID677" s="65"/>
      <c r="IF677" s="16"/>
      <c r="IG677" s="16" t="s">
        <v>98</v>
      </c>
      <c r="IH677" s="65"/>
      <c r="II677" s="16"/>
      <c r="IJ677" s="65"/>
      <c r="IK677" s="16"/>
      <c r="IL677" s="131"/>
      <c r="IM677" s="55"/>
      <c r="IO677" s="93"/>
      <c r="IP677" s="16"/>
    </row>
    <row r="678" spans="1:250" s="11" customFormat="1" ht="14.4" x14ac:dyDescent="0.3">
      <c r="A678" s="67"/>
      <c r="B678" s="68" t="s">
        <v>80</v>
      </c>
      <c r="C678" s="344" t="s">
        <v>99</v>
      </c>
      <c r="D678" s="344"/>
      <c r="E678" s="344"/>
      <c r="F678" s="344"/>
      <c r="G678" s="344"/>
      <c r="H678" s="69"/>
      <c r="I678" s="70"/>
      <c r="J678" s="70"/>
      <c r="K678" s="70"/>
      <c r="L678" s="72"/>
      <c r="M678" s="70"/>
      <c r="N678" s="72"/>
      <c r="O678" s="70"/>
      <c r="P678" s="104">
        <v>94.48</v>
      </c>
      <c r="HY678" s="55"/>
      <c r="HZ678" s="65"/>
      <c r="IA678" s="65"/>
      <c r="IB678" s="65"/>
      <c r="IC678" s="65"/>
      <c r="ID678" s="65"/>
      <c r="IF678" s="16" t="s">
        <v>99</v>
      </c>
      <c r="IG678" s="16"/>
      <c r="IH678" s="65"/>
      <c r="II678" s="16"/>
      <c r="IJ678" s="65"/>
      <c r="IK678" s="16"/>
      <c r="IL678" s="131"/>
      <c r="IM678" s="55"/>
      <c r="IO678" s="93"/>
      <c r="IP678" s="16"/>
    </row>
    <row r="679" spans="1:250" s="11" customFormat="1" ht="20.399999999999999" x14ac:dyDescent="0.3">
      <c r="A679" s="74"/>
      <c r="B679" s="68" t="s">
        <v>104</v>
      </c>
      <c r="C679" s="344" t="s">
        <v>105</v>
      </c>
      <c r="D679" s="344"/>
      <c r="E679" s="344"/>
      <c r="F679" s="344"/>
      <c r="G679" s="344"/>
      <c r="H679" s="69" t="s">
        <v>103</v>
      </c>
      <c r="I679" s="75">
        <v>0.1</v>
      </c>
      <c r="J679" s="70"/>
      <c r="K679" s="75">
        <v>0.1</v>
      </c>
      <c r="L679" s="81">
        <v>155.63</v>
      </c>
      <c r="M679" s="82">
        <v>0.93</v>
      </c>
      <c r="N679" s="77">
        <v>144.74</v>
      </c>
      <c r="O679" s="70"/>
      <c r="P679" s="73">
        <v>14.47</v>
      </c>
      <c r="Q679" s="78"/>
      <c r="R679" s="78"/>
      <c r="HY679" s="55"/>
      <c r="HZ679" s="65"/>
      <c r="IA679" s="65"/>
      <c r="IB679" s="65"/>
      <c r="IC679" s="65"/>
      <c r="ID679" s="65"/>
      <c r="IF679" s="16"/>
      <c r="IG679" s="16" t="s">
        <v>105</v>
      </c>
      <c r="IH679" s="65"/>
      <c r="II679" s="16"/>
      <c r="IJ679" s="65"/>
      <c r="IK679" s="16"/>
      <c r="IL679" s="131"/>
      <c r="IM679" s="55"/>
      <c r="IO679" s="93"/>
      <c r="IP679" s="16"/>
    </row>
    <row r="680" spans="1:250" s="11" customFormat="1" ht="14.4" x14ac:dyDescent="0.3">
      <c r="A680" s="74"/>
      <c r="B680" s="68" t="s">
        <v>1542</v>
      </c>
      <c r="C680" s="344" t="s">
        <v>1541</v>
      </c>
      <c r="D680" s="344"/>
      <c r="E680" s="344"/>
      <c r="F680" s="344"/>
      <c r="G680" s="344"/>
      <c r="H680" s="69" t="s">
        <v>72</v>
      </c>
      <c r="I680" s="71">
        <v>2.0000000000000002E-5</v>
      </c>
      <c r="J680" s="70"/>
      <c r="K680" s="71">
        <v>2.0000000000000002E-5</v>
      </c>
      <c r="L680" s="112">
        <v>127406</v>
      </c>
      <c r="M680" s="82">
        <v>1.35</v>
      </c>
      <c r="N680" s="77">
        <v>171998.1</v>
      </c>
      <c r="O680" s="70"/>
      <c r="P680" s="73">
        <v>3.44</v>
      </c>
      <c r="Q680" s="78"/>
      <c r="R680" s="78"/>
      <c r="HY680" s="55"/>
      <c r="HZ680" s="65"/>
      <c r="IA680" s="65"/>
      <c r="IB680" s="65"/>
      <c r="IC680" s="65"/>
      <c r="ID680" s="65"/>
      <c r="IF680" s="16"/>
      <c r="IG680" s="16" t="s">
        <v>1541</v>
      </c>
      <c r="IH680" s="65"/>
      <c r="II680" s="16"/>
      <c r="IJ680" s="65"/>
      <c r="IK680" s="16"/>
      <c r="IL680" s="131"/>
      <c r="IM680" s="55"/>
      <c r="IO680" s="93"/>
      <c r="IP680" s="16"/>
    </row>
    <row r="681" spans="1:250" s="11" customFormat="1" ht="20.399999999999999" x14ac:dyDescent="0.3">
      <c r="A681" s="74"/>
      <c r="B681" s="68" t="s">
        <v>728</v>
      </c>
      <c r="C681" s="344" t="s">
        <v>729</v>
      </c>
      <c r="D681" s="344"/>
      <c r="E681" s="344"/>
      <c r="F681" s="344"/>
      <c r="G681" s="344"/>
      <c r="H681" s="69" t="s">
        <v>72</v>
      </c>
      <c r="I681" s="71">
        <v>1.3799999999999999E-3</v>
      </c>
      <c r="J681" s="70"/>
      <c r="K681" s="71">
        <v>1.3799999999999999E-3</v>
      </c>
      <c r="L681" s="112">
        <v>71131.5</v>
      </c>
      <c r="M681" s="82">
        <v>0.78</v>
      </c>
      <c r="N681" s="77">
        <v>55482.57</v>
      </c>
      <c r="O681" s="70"/>
      <c r="P681" s="73">
        <v>76.569999999999993</v>
      </c>
      <c r="Q681" s="78"/>
      <c r="R681" s="78"/>
      <c r="HY681" s="55"/>
      <c r="HZ681" s="65"/>
      <c r="IA681" s="65"/>
      <c r="IB681" s="65"/>
      <c r="IC681" s="65"/>
      <c r="ID681" s="65"/>
      <c r="IF681" s="16"/>
      <c r="IG681" s="16" t="s">
        <v>729</v>
      </c>
      <c r="IH681" s="65"/>
      <c r="II681" s="16"/>
      <c r="IJ681" s="65"/>
      <c r="IK681" s="16"/>
      <c r="IL681" s="131"/>
      <c r="IM681" s="55"/>
      <c r="IO681" s="93"/>
      <c r="IP681" s="16"/>
    </row>
    <row r="682" spans="1:250" s="11" customFormat="1" ht="14.4" x14ac:dyDescent="0.3">
      <c r="A682" s="85" t="s">
        <v>162</v>
      </c>
      <c r="B682" s="86" t="s">
        <v>1394</v>
      </c>
      <c r="C682" s="371" t="s">
        <v>812</v>
      </c>
      <c r="D682" s="371"/>
      <c r="E682" s="371"/>
      <c r="F682" s="371"/>
      <c r="G682" s="371"/>
      <c r="H682" s="87" t="s">
        <v>103</v>
      </c>
      <c r="I682" s="114">
        <v>0</v>
      </c>
      <c r="J682" s="89"/>
      <c r="K682" s="114">
        <v>0</v>
      </c>
      <c r="L682" s="91"/>
      <c r="M682" s="89"/>
      <c r="N682" s="91"/>
      <c r="O682" s="89"/>
      <c r="P682" s="92"/>
      <c r="HY682" s="55"/>
      <c r="HZ682" s="65"/>
      <c r="IA682" s="65"/>
      <c r="IB682" s="65"/>
      <c r="IC682" s="65"/>
      <c r="ID682" s="65"/>
      <c r="IF682" s="16"/>
      <c r="IG682" s="16"/>
      <c r="IH682" s="65"/>
      <c r="II682" s="16"/>
      <c r="IJ682" s="65"/>
      <c r="IK682" s="16"/>
      <c r="IL682" s="131"/>
      <c r="IM682" s="55"/>
      <c r="IO682" s="93" t="s">
        <v>812</v>
      </c>
      <c r="IP682" s="16"/>
    </row>
    <row r="683" spans="1:250" s="11" customFormat="1" ht="14.4" x14ac:dyDescent="0.3">
      <c r="A683" s="85" t="s">
        <v>69</v>
      </c>
      <c r="B683" s="86" t="s">
        <v>1539</v>
      </c>
      <c r="C683" s="371" t="s">
        <v>1540</v>
      </c>
      <c r="D683" s="371"/>
      <c r="E683" s="371"/>
      <c r="F683" s="371"/>
      <c r="G683" s="371"/>
      <c r="H683" s="87" t="s">
        <v>153</v>
      </c>
      <c r="I683" s="114">
        <v>1</v>
      </c>
      <c r="J683" s="89"/>
      <c r="K683" s="114">
        <v>1</v>
      </c>
      <c r="L683" s="91"/>
      <c r="M683" s="89"/>
      <c r="N683" s="91"/>
      <c r="O683" s="89"/>
      <c r="P683" s="92"/>
      <c r="HY683" s="55"/>
      <c r="HZ683" s="65"/>
      <c r="IA683" s="65"/>
      <c r="IB683" s="65"/>
      <c r="IC683" s="65"/>
      <c r="ID683" s="65"/>
      <c r="IF683" s="16"/>
      <c r="IG683" s="16"/>
      <c r="IH683" s="65"/>
      <c r="II683" s="16"/>
      <c r="IJ683" s="65"/>
      <c r="IK683" s="16"/>
      <c r="IL683" s="131"/>
      <c r="IM683" s="55"/>
      <c r="IO683" s="93" t="s">
        <v>1540</v>
      </c>
      <c r="IP683" s="16"/>
    </row>
    <row r="684" spans="1:250" s="11" customFormat="1" ht="14.4" x14ac:dyDescent="0.3">
      <c r="A684" s="85" t="s">
        <v>69</v>
      </c>
      <c r="B684" s="86" t="s">
        <v>1539</v>
      </c>
      <c r="C684" s="371" t="s">
        <v>1538</v>
      </c>
      <c r="D684" s="371"/>
      <c r="E684" s="371"/>
      <c r="F684" s="371"/>
      <c r="G684" s="371"/>
      <c r="H684" s="87" t="s">
        <v>153</v>
      </c>
      <c r="I684" s="114">
        <v>1</v>
      </c>
      <c r="J684" s="89"/>
      <c r="K684" s="114">
        <v>1</v>
      </c>
      <c r="L684" s="91"/>
      <c r="M684" s="89"/>
      <c r="N684" s="91"/>
      <c r="O684" s="89"/>
      <c r="P684" s="92"/>
      <c r="HY684" s="55"/>
      <c r="HZ684" s="65"/>
      <c r="IA684" s="65"/>
      <c r="IB684" s="65"/>
      <c r="IC684" s="65"/>
      <c r="ID684" s="65"/>
      <c r="IF684" s="16"/>
      <c r="IG684" s="16"/>
      <c r="IH684" s="65"/>
      <c r="II684" s="16"/>
      <c r="IJ684" s="65"/>
      <c r="IK684" s="16"/>
      <c r="IL684" s="131"/>
      <c r="IM684" s="55"/>
      <c r="IO684" s="93" t="s">
        <v>1538</v>
      </c>
      <c r="IP684" s="16"/>
    </row>
    <row r="685" spans="1:250" s="11" customFormat="1" ht="14.4" x14ac:dyDescent="0.3">
      <c r="A685" s="94"/>
      <c r="B685" s="95"/>
      <c r="C685" s="372" t="s">
        <v>73</v>
      </c>
      <c r="D685" s="372"/>
      <c r="E685" s="372"/>
      <c r="F685" s="372"/>
      <c r="G685" s="372"/>
      <c r="H685" s="58"/>
      <c r="I685" s="59"/>
      <c r="J685" s="59"/>
      <c r="K685" s="59"/>
      <c r="L685" s="62"/>
      <c r="M685" s="59"/>
      <c r="N685" s="96"/>
      <c r="O685" s="59"/>
      <c r="P685" s="97">
        <v>748.86</v>
      </c>
      <c r="Q685" s="78"/>
      <c r="R685" s="78"/>
      <c r="HY685" s="55"/>
      <c r="HZ685" s="65"/>
      <c r="IA685" s="65"/>
      <c r="IB685" s="65"/>
      <c r="IC685" s="65"/>
      <c r="ID685" s="65"/>
      <c r="IF685" s="16"/>
      <c r="IG685" s="16"/>
      <c r="IH685" s="65" t="s">
        <v>73</v>
      </c>
      <c r="II685" s="16"/>
      <c r="IJ685" s="65"/>
      <c r="IK685" s="16"/>
      <c r="IL685" s="131"/>
      <c r="IM685" s="55"/>
      <c r="IO685" s="93"/>
      <c r="IP685" s="16"/>
    </row>
    <row r="686" spans="1:250" s="11" customFormat="1" ht="14.4" x14ac:dyDescent="0.3">
      <c r="A686" s="83"/>
      <c r="B686" s="68"/>
      <c r="C686" s="344" t="s">
        <v>74</v>
      </c>
      <c r="D686" s="344"/>
      <c r="E686" s="344"/>
      <c r="F686" s="344"/>
      <c r="G686" s="344"/>
      <c r="H686" s="69"/>
      <c r="I686" s="70"/>
      <c r="J686" s="70"/>
      <c r="K686" s="70"/>
      <c r="L686" s="72"/>
      <c r="M686" s="70"/>
      <c r="N686" s="72"/>
      <c r="O686" s="70"/>
      <c r="P686" s="104">
        <v>620.69000000000005</v>
      </c>
      <c r="HY686" s="55"/>
      <c r="HZ686" s="65"/>
      <c r="IA686" s="65"/>
      <c r="IB686" s="65"/>
      <c r="IC686" s="65"/>
      <c r="ID686" s="65"/>
      <c r="IF686" s="16"/>
      <c r="IG686" s="16"/>
      <c r="IH686" s="65"/>
      <c r="II686" s="16" t="s">
        <v>74</v>
      </c>
      <c r="IJ686" s="65"/>
      <c r="IK686" s="16"/>
      <c r="IL686" s="131"/>
      <c r="IM686" s="55"/>
      <c r="IO686" s="93"/>
      <c r="IP686" s="16"/>
    </row>
    <row r="687" spans="1:250" s="11" customFormat="1" ht="30.6" x14ac:dyDescent="0.3">
      <c r="A687" s="83"/>
      <c r="B687" s="68" t="s">
        <v>272</v>
      </c>
      <c r="C687" s="344" t="s">
        <v>273</v>
      </c>
      <c r="D687" s="344"/>
      <c r="E687" s="344"/>
      <c r="F687" s="344"/>
      <c r="G687" s="344"/>
      <c r="H687" s="69" t="s">
        <v>75</v>
      </c>
      <c r="I687" s="98">
        <v>121</v>
      </c>
      <c r="J687" s="75">
        <v>0.9</v>
      </c>
      <c r="K687" s="75">
        <v>108.9</v>
      </c>
      <c r="L687" s="72"/>
      <c r="M687" s="70"/>
      <c r="N687" s="72"/>
      <c r="O687" s="70"/>
      <c r="P687" s="104">
        <v>675.93</v>
      </c>
      <c r="HY687" s="55"/>
      <c r="HZ687" s="65"/>
      <c r="IA687" s="65"/>
      <c r="IB687" s="65"/>
      <c r="IC687" s="65"/>
      <c r="ID687" s="65"/>
      <c r="IF687" s="16"/>
      <c r="IG687" s="16"/>
      <c r="IH687" s="65"/>
      <c r="II687" s="16" t="s">
        <v>273</v>
      </c>
      <c r="IJ687" s="65"/>
      <c r="IK687" s="16"/>
      <c r="IL687" s="131"/>
      <c r="IM687" s="55"/>
      <c r="IO687" s="93"/>
      <c r="IP687" s="16"/>
    </row>
    <row r="688" spans="1:250" s="11" customFormat="1" ht="30.6" x14ac:dyDescent="0.3">
      <c r="A688" s="83"/>
      <c r="B688" s="68" t="s">
        <v>274</v>
      </c>
      <c r="C688" s="344" t="s">
        <v>275</v>
      </c>
      <c r="D688" s="344"/>
      <c r="E688" s="344"/>
      <c r="F688" s="344"/>
      <c r="G688" s="344"/>
      <c r="H688" s="69" t="s">
        <v>75</v>
      </c>
      <c r="I688" s="98">
        <v>72</v>
      </c>
      <c r="J688" s="80">
        <v>0.85</v>
      </c>
      <c r="K688" s="75">
        <v>61.2</v>
      </c>
      <c r="L688" s="72"/>
      <c r="M688" s="70"/>
      <c r="N688" s="72"/>
      <c r="O688" s="70"/>
      <c r="P688" s="104">
        <v>379.86</v>
      </c>
      <c r="HY688" s="55"/>
      <c r="HZ688" s="65"/>
      <c r="IA688" s="65"/>
      <c r="IB688" s="65"/>
      <c r="IC688" s="65"/>
      <c r="ID688" s="65"/>
      <c r="IF688" s="16"/>
      <c r="IG688" s="16"/>
      <c r="IH688" s="65"/>
      <c r="II688" s="16" t="s">
        <v>275</v>
      </c>
      <c r="IJ688" s="65"/>
      <c r="IK688" s="16"/>
      <c r="IL688" s="131"/>
      <c r="IM688" s="55"/>
      <c r="IO688" s="93"/>
      <c r="IP688" s="16"/>
    </row>
    <row r="689" spans="1:250" s="11" customFormat="1" ht="14.4" x14ac:dyDescent="0.3">
      <c r="A689" s="99"/>
      <c r="B689" s="100"/>
      <c r="C689" s="372" t="s">
        <v>76</v>
      </c>
      <c r="D689" s="372"/>
      <c r="E689" s="372"/>
      <c r="F689" s="372"/>
      <c r="G689" s="372"/>
      <c r="H689" s="58"/>
      <c r="I689" s="59"/>
      <c r="J689" s="59"/>
      <c r="K689" s="59"/>
      <c r="L689" s="62"/>
      <c r="M689" s="59"/>
      <c r="N689" s="96">
        <v>1804.65</v>
      </c>
      <c r="O689" s="59"/>
      <c r="P689" s="97">
        <v>1804.65</v>
      </c>
      <c r="HY689" s="55"/>
      <c r="HZ689" s="65"/>
      <c r="IA689" s="65"/>
      <c r="IB689" s="65"/>
      <c r="IC689" s="65"/>
      <c r="ID689" s="65"/>
      <c r="IF689" s="16"/>
      <c r="IG689" s="16"/>
      <c r="IH689" s="65"/>
      <c r="II689" s="16"/>
      <c r="IJ689" s="65" t="s">
        <v>76</v>
      </c>
      <c r="IK689" s="16"/>
      <c r="IL689" s="131"/>
      <c r="IM689" s="55"/>
      <c r="IO689" s="93"/>
      <c r="IP689" s="16"/>
    </row>
    <row r="690" spans="1:250" s="11" customFormat="1" ht="30.6" x14ac:dyDescent="0.3">
      <c r="A690" s="56" t="s">
        <v>1903</v>
      </c>
      <c r="B690" s="57" t="s">
        <v>1536</v>
      </c>
      <c r="C690" s="373" t="s">
        <v>1535</v>
      </c>
      <c r="D690" s="373"/>
      <c r="E690" s="373"/>
      <c r="F690" s="373"/>
      <c r="G690" s="373"/>
      <c r="H690" s="58" t="s">
        <v>153</v>
      </c>
      <c r="I690" s="59">
        <v>1</v>
      </c>
      <c r="J690" s="60">
        <v>1</v>
      </c>
      <c r="K690" s="60">
        <v>1</v>
      </c>
      <c r="L690" s="62"/>
      <c r="M690" s="59"/>
      <c r="N690" s="132">
        <v>28238</v>
      </c>
      <c r="O690" s="59"/>
      <c r="P690" s="97">
        <v>28238</v>
      </c>
      <c r="HY690" s="55"/>
      <c r="HZ690" s="65" t="s">
        <v>1535</v>
      </c>
      <c r="IA690" s="65" t="s">
        <v>4</v>
      </c>
      <c r="IB690" s="65" t="s">
        <v>4</v>
      </c>
      <c r="IC690" s="65" t="s">
        <v>4</v>
      </c>
      <c r="ID690" s="65" t="s">
        <v>4</v>
      </c>
      <c r="IF690" s="16"/>
      <c r="IG690" s="16"/>
      <c r="IH690" s="65"/>
      <c r="II690" s="16"/>
      <c r="IJ690" s="65"/>
      <c r="IK690" s="16"/>
      <c r="IL690" s="131"/>
      <c r="IM690" s="55"/>
      <c r="IO690" s="93"/>
      <c r="IP690" s="16"/>
    </row>
    <row r="691" spans="1:250" s="11" customFormat="1" ht="14.4" x14ac:dyDescent="0.3">
      <c r="A691" s="99"/>
      <c r="B691" s="100"/>
      <c r="C691" s="372" t="s">
        <v>76</v>
      </c>
      <c r="D691" s="372"/>
      <c r="E691" s="372"/>
      <c r="F691" s="372"/>
      <c r="G691" s="372"/>
      <c r="H691" s="58"/>
      <c r="I691" s="59"/>
      <c r="J691" s="59"/>
      <c r="K691" s="59"/>
      <c r="L691" s="62"/>
      <c r="M691" s="59"/>
      <c r="N691" s="62"/>
      <c r="O691" s="59"/>
      <c r="P691" s="97">
        <v>28238</v>
      </c>
      <c r="HY691" s="55"/>
      <c r="HZ691" s="65"/>
      <c r="IA691" s="65"/>
      <c r="IB691" s="65"/>
      <c r="IC691" s="65"/>
      <c r="ID691" s="65"/>
      <c r="IF691" s="16"/>
      <c r="IG691" s="16"/>
      <c r="IH691" s="65"/>
      <c r="II691" s="16"/>
      <c r="IJ691" s="65" t="s">
        <v>76</v>
      </c>
      <c r="IK691" s="16"/>
      <c r="IL691" s="131"/>
      <c r="IM691" s="55"/>
      <c r="IO691" s="93"/>
      <c r="IP691" s="16"/>
    </row>
    <row r="692" spans="1:250" s="11" customFormat="1" ht="14.4" x14ac:dyDescent="0.3">
      <c r="A692" s="56" t="s">
        <v>231</v>
      </c>
      <c r="B692" s="57" t="s">
        <v>1534</v>
      </c>
      <c r="C692" s="373" t="s">
        <v>1533</v>
      </c>
      <c r="D692" s="373"/>
      <c r="E692" s="373"/>
      <c r="F692" s="373"/>
      <c r="G692" s="373"/>
      <c r="H692" s="58" t="s">
        <v>142</v>
      </c>
      <c r="I692" s="59">
        <v>0.18</v>
      </c>
      <c r="J692" s="60">
        <v>1</v>
      </c>
      <c r="K692" s="106">
        <v>0.18</v>
      </c>
      <c r="L692" s="62"/>
      <c r="M692" s="59"/>
      <c r="N692" s="63"/>
      <c r="O692" s="59"/>
      <c r="P692" s="64"/>
      <c r="HY692" s="55"/>
      <c r="HZ692" s="65" t="s">
        <v>1533</v>
      </c>
      <c r="IA692" s="65" t="s">
        <v>4</v>
      </c>
      <c r="IB692" s="65" t="s">
        <v>4</v>
      </c>
      <c r="IC692" s="65" t="s">
        <v>4</v>
      </c>
      <c r="ID692" s="65" t="s">
        <v>4</v>
      </c>
      <c r="IF692" s="16"/>
      <c r="IG692" s="16"/>
      <c r="IH692" s="65"/>
      <c r="II692" s="16"/>
      <c r="IJ692" s="65"/>
      <c r="IK692" s="16"/>
      <c r="IL692" s="131"/>
      <c r="IM692" s="55"/>
      <c r="IO692" s="93"/>
      <c r="IP692" s="16"/>
    </row>
    <row r="693" spans="1:250" s="11" customFormat="1" ht="14.4" x14ac:dyDescent="0.3">
      <c r="A693" s="66"/>
      <c r="B693" s="15"/>
      <c r="C693" s="339" t="s">
        <v>1532</v>
      </c>
      <c r="D693" s="339"/>
      <c r="E693" s="339"/>
      <c r="F693" s="339"/>
      <c r="G693" s="339"/>
      <c r="H693" s="339"/>
      <c r="I693" s="339"/>
      <c r="J693" s="339"/>
      <c r="K693" s="339"/>
      <c r="L693" s="339"/>
      <c r="M693" s="339"/>
      <c r="N693" s="339"/>
      <c r="O693" s="339"/>
      <c r="P693" s="374"/>
      <c r="HY693" s="55"/>
      <c r="HZ693" s="65"/>
      <c r="IA693" s="65"/>
      <c r="IB693" s="65"/>
      <c r="IC693" s="65"/>
      <c r="ID693" s="65"/>
      <c r="IE693" s="3" t="s">
        <v>1532</v>
      </c>
      <c r="IF693" s="16"/>
      <c r="IG693" s="16"/>
      <c r="IH693" s="65"/>
      <c r="II693" s="16"/>
      <c r="IJ693" s="65"/>
      <c r="IK693" s="16"/>
      <c r="IL693" s="131"/>
      <c r="IM693" s="55"/>
      <c r="IO693" s="93"/>
      <c r="IP693" s="16"/>
    </row>
    <row r="694" spans="1:250" s="11" customFormat="1" ht="14.4" x14ac:dyDescent="0.3">
      <c r="A694" s="110"/>
      <c r="B694" s="95" t="s">
        <v>1407</v>
      </c>
      <c r="C694" s="375" t="s">
        <v>1406</v>
      </c>
      <c r="D694" s="375"/>
      <c r="E694" s="375"/>
      <c r="F694" s="375"/>
      <c r="G694" s="375"/>
      <c r="H694" s="375"/>
      <c r="I694" s="375"/>
      <c r="J694" s="375"/>
      <c r="K694" s="375"/>
      <c r="L694" s="375"/>
      <c r="M694" s="375"/>
      <c r="N694" s="375"/>
      <c r="O694" s="375"/>
      <c r="P694" s="376"/>
      <c r="HY694" s="55"/>
      <c r="HZ694" s="65"/>
      <c r="IA694" s="65"/>
      <c r="IB694" s="65"/>
      <c r="IC694" s="65"/>
      <c r="ID694" s="65"/>
      <c r="IF694" s="16"/>
      <c r="IG694" s="16"/>
      <c r="IH694" s="65"/>
      <c r="II694" s="16"/>
      <c r="IJ694" s="65"/>
      <c r="IK694" s="16"/>
      <c r="IL694" s="131"/>
      <c r="IM694" s="55"/>
      <c r="IN694" s="3" t="s">
        <v>1406</v>
      </c>
      <c r="IO694" s="93"/>
      <c r="IP694" s="16"/>
    </row>
    <row r="695" spans="1:250" s="11" customFormat="1" ht="20.399999999999999" x14ac:dyDescent="0.3">
      <c r="A695" s="110"/>
      <c r="B695" s="95" t="s">
        <v>1085</v>
      </c>
      <c r="C695" s="375" t="s">
        <v>1084</v>
      </c>
      <c r="D695" s="375"/>
      <c r="E695" s="375"/>
      <c r="F695" s="375"/>
      <c r="G695" s="375"/>
      <c r="H695" s="375"/>
      <c r="I695" s="375"/>
      <c r="J695" s="375"/>
      <c r="K695" s="375"/>
      <c r="L695" s="375"/>
      <c r="M695" s="375"/>
      <c r="N695" s="375"/>
      <c r="O695" s="375"/>
      <c r="P695" s="376"/>
      <c r="HY695" s="55"/>
      <c r="HZ695" s="65"/>
      <c r="IA695" s="65"/>
      <c r="IB695" s="65"/>
      <c r="IC695" s="65"/>
      <c r="ID695" s="65"/>
      <c r="IF695" s="16"/>
      <c r="IG695" s="16"/>
      <c r="IH695" s="65"/>
      <c r="II695" s="16"/>
      <c r="IJ695" s="65"/>
      <c r="IK695" s="16"/>
      <c r="IL695" s="131"/>
      <c r="IM695" s="55"/>
      <c r="IN695" s="3" t="s">
        <v>1084</v>
      </c>
      <c r="IO695" s="93"/>
      <c r="IP695" s="16"/>
    </row>
    <row r="696" spans="1:250" s="11" customFormat="1" ht="14.4" x14ac:dyDescent="0.3">
      <c r="A696" s="67"/>
      <c r="B696" s="68" t="s">
        <v>57</v>
      </c>
      <c r="C696" s="344" t="s">
        <v>59</v>
      </c>
      <c r="D696" s="344"/>
      <c r="E696" s="344"/>
      <c r="F696" s="344"/>
      <c r="G696" s="344"/>
      <c r="H696" s="69" t="s">
        <v>60</v>
      </c>
      <c r="I696" s="70"/>
      <c r="J696" s="70"/>
      <c r="K696" s="111">
        <v>1.2497625000000001</v>
      </c>
      <c r="L696" s="72"/>
      <c r="M696" s="70"/>
      <c r="N696" s="72"/>
      <c r="O696" s="70"/>
      <c r="P696" s="104">
        <v>631.22</v>
      </c>
      <c r="HY696" s="55"/>
      <c r="HZ696" s="65"/>
      <c r="IA696" s="65"/>
      <c r="IB696" s="65"/>
      <c r="IC696" s="65"/>
      <c r="ID696" s="65"/>
      <c r="IF696" s="16" t="s">
        <v>59</v>
      </c>
      <c r="IG696" s="16"/>
      <c r="IH696" s="65"/>
      <c r="II696" s="16"/>
      <c r="IJ696" s="65"/>
      <c r="IK696" s="16"/>
      <c r="IL696" s="131"/>
      <c r="IM696" s="55"/>
      <c r="IO696" s="93"/>
      <c r="IP696" s="16"/>
    </row>
    <row r="697" spans="1:250" s="11" customFormat="1" ht="20.399999999999999" x14ac:dyDescent="0.3">
      <c r="A697" s="74"/>
      <c r="B697" s="68" t="s">
        <v>85</v>
      </c>
      <c r="C697" s="344" t="s">
        <v>86</v>
      </c>
      <c r="D697" s="344"/>
      <c r="E697" s="344"/>
      <c r="F697" s="344"/>
      <c r="G697" s="344"/>
      <c r="H697" s="69" t="s">
        <v>60</v>
      </c>
      <c r="I697" s="80">
        <v>5.75</v>
      </c>
      <c r="J697" s="70" t="s">
        <v>1417</v>
      </c>
      <c r="K697" s="111">
        <v>1.2497625000000001</v>
      </c>
      <c r="L697" s="10"/>
      <c r="M697" s="76"/>
      <c r="N697" s="77">
        <v>505.07</v>
      </c>
      <c r="O697" s="70"/>
      <c r="P697" s="73">
        <v>631.22</v>
      </c>
      <c r="Q697" s="78"/>
      <c r="R697" s="78"/>
      <c r="HY697" s="55"/>
      <c r="HZ697" s="65"/>
      <c r="IA697" s="65"/>
      <c r="IB697" s="65"/>
      <c r="IC697" s="65"/>
      <c r="ID697" s="65"/>
      <c r="IF697" s="16"/>
      <c r="IG697" s="16" t="s">
        <v>86</v>
      </c>
      <c r="IH697" s="65"/>
      <c r="II697" s="16"/>
      <c r="IJ697" s="65"/>
      <c r="IK697" s="16"/>
      <c r="IL697" s="131"/>
      <c r="IM697" s="55"/>
      <c r="IO697" s="93"/>
      <c r="IP697" s="16"/>
    </row>
    <row r="698" spans="1:250" s="11" customFormat="1" ht="14.4" x14ac:dyDescent="0.3">
      <c r="A698" s="67"/>
      <c r="B698" s="68" t="s">
        <v>61</v>
      </c>
      <c r="C698" s="344" t="s">
        <v>62</v>
      </c>
      <c r="D698" s="344"/>
      <c r="E698" s="344"/>
      <c r="F698" s="344"/>
      <c r="G698" s="344"/>
      <c r="H698" s="69"/>
      <c r="I698" s="70"/>
      <c r="J698" s="70"/>
      <c r="K698" s="70"/>
      <c r="L698" s="72"/>
      <c r="M698" s="70"/>
      <c r="N698" s="72"/>
      <c r="O698" s="70"/>
      <c r="P698" s="104">
        <v>1.69</v>
      </c>
      <c r="HY698" s="55"/>
      <c r="HZ698" s="65"/>
      <c r="IA698" s="65"/>
      <c r="IB698" s="65"/>
      <c r="IC698" s="65"/>
      <c r="ID698" s="65"/>
      <c r="IF698" s="16" t="s">
        <v>62</v>
      </c>
      <c r="IG698" s="16"/>
      <c r="IH698" s="65"/>
      <c r="II698" s="16"/>
      <c r="IJ698" s="65"/>
      <c r="IK698" s="16"/>
      <c r="IL698" s="131"/>
      <c r="IM698" s="55"/>
      <c r="IO698" s="93"/>
      <c r="IP698" s="16"/>
    </row>
    <row r="699" spans="1:250" s="11" customFormat="1" ht="14.4" x14ac:dyDescent="0.3">
      <c r="A699" s="67"/>
      <c r="B699" s="68"/>
      <c r="C699" s="344" t="s">
        <v>63</v>
      </c>
      <c r="D699" s="344"/>
      <c r="E699" s="344"/>
      <c r="F699" s="344"/>
      <c r="G699" s="344"/>
      <c r="H699" s="69" t="s">
        <v>60</v>
      </c>
      <c r="I699" s="70"/>
      <c r="J699" s="70"/>
      <c r="K699" s="111">
        <v>2.3625E-3</v>
      </c>
      <c r="L699" s="72"/>
      <c r="M699" s="70"/>
      <c r="N699" s="72"/>
      <c r="O699" s="70"/>
      <c r="P699" s="104">
        <v>1.31</v>
      </c>
      <c r="HY699" s="55"/>
      <c r="HZ699" s="65"/>
      <c r="IA699" s="65"/>
      <c r="IB699" s="65"/>
      <c r="IC699" s="65"/>
      <c r="ID699" s="65"/>
      <c r="IF699" s="16" t="s">
        <v>63</v>
      </c>
      <c r="IG699" s="16"/>
      <c r="IH699" s="65"/>
      <c r="II699" s="16"/>
      <c r="IJ699" s="65"/>
      <c r="IK699" s="16"/>
      <c r="IL699" s="131"/>
      <c r="IM699" s="55"/>
      <c r="IO699" s="93"/>
      <c r="IP699" s="16"/>
    </row>
    <row r="700" spans="1:250" s="11" customFormat="1" ht="20.399999999999999" x14ac:dyDescent="0.3">
      <c r="A700" s="74"/>
      <c r="B700" s="68" t="s">
        <v>91</v>
      </c>
      <c r="C700" s="344" t="s">
        <v>92</v>
      </c>
      <c r="D700" s="344"/>
      <c r="E700" s="344"/>
      <c r="F700" s="344"/>
      <c r="G700" s="344"/>
      <c r="H700" s="69" t="s">
        <v>66</v>
      </c>
      <c r="I700" s="80">
        <v>0.01</v>
      </c>
      <c r="J700" s="70" t="s">
        <v>1402</v>
      </c>
      <c r="K700" s="111">
        <v>2.3625E-3</v>
      </c>
      <c r="L700" s="10"/>
      <c r="M700" s="76"/>
      <c r="N700" s="77">
        <v>717.22</v>
      </c>
      <c r="O700" s="70"/>
      <c r="P700" s="73">
        <v>1.69</v>
      </c>
      <c r="Q700" s="78"/>
      <c r="R700" s="78"/>
      <c r="HY700" s="55"/>
      <c r="HZ700" s="65"/>
      <c r="IA700" s="65"/>
      <c r="IB700" s="65"/>
      <c r="IC700" s="65"/>
      <c r="ID700" s="65"/>
      <c r="IF700" s="16"/>
      <c r="IG700" s="16" t="s">
        <v>92</v>
      </c>
      <c r="IH700" s="65"/>
      <c r="II700" s="16"/>
      <c r="IJ700" s="65"/>
      <c r="IK700" s="16"/>
      <c r="IL700" s="131"/>
      <c r="IM700" s="55"/>
      <c r="IO700" s="93"/>
      <c r="IP700" s="16"/>
    </row>
    <row r="701" spans="1:250" s="11" customFormat="1" ht="20.399999999999999" x14ac:dyDescent="0.3">
      <c r="A701" s="83"/>
      <c r="B701" s="68" t="s">
        <v>93</v>
      </c>
      <c r="C701" s="344" t="s">
        <v>94</v>
      </c>
      <c r="D701" s="344"/>
      <c r="E701" s="344"/>
      <c r="F701" s="344"/>
      <c r="G701" s="344"/>
      <c r="H701" s="69" t="s">
        <v>60</v>
      </c>
      <c r="I701" s="80">
        <v>0.01</v>
      </c>
      <c r="J701" s="70" t="s">
        <v>1402</v>
      </c>
      <c r="K701" s="111">
        <v>2.3625E-3</v>
      </c>
      <c r="L701" s="72"/>
      <c r="M701" s="70"/>
      <c r="N701" s="84">
        <v>554.75</v>
      </c>
      <c r="O701" s="70"/>
      <c r="P701" s="104">
        <v>1.31</v>
      </c>
      <c r="HY701" s="55"/>
      <c r="HZ701" s="65"/>
      <c r="IA701" s="65"/>
      <c r="IB701" s="65"/>
      <c r="IC701" s="65"/>
      <c r="ID701" s="65"/>
      <c r="IF701" s="16"/>
      <c r="IG701" s="16"/>
      <c r="IH701" s="65"/>
      <c r="II701" s="16"/>
      <c r="IJ701" s="65"/>
      <c r="IK701" s="16" t="s">
        <v>94</v>
      </c>
      <c r="IL701" s="131"/>
      <c r="IM701" s="55"/>
      <c r="IO701" s="93"/>
      <c r="IP701" s="16"/>
    </row>
    <row r="702" spans="1:250" s="11" customFormat="1" ht="14.4" x14ac:dyDescent="0.3">
      <c r="A702" s="67"/>
      <c r="B702" s="68" t="s">
        <v>80</v>
      </c>
      <c r="C702" s="344" t="s">
        <v>99</v>
      </c>
      <c r="D702" s="344"/>
      <c r="E702" s="344"/>
      <c r="F702" s="344"/>
      <c r="G702" s="344"/>
      <c r="H702" s="69"/>
      <c r="I702" s="70"/>
      <c r="J702" s="70"/>
      <c r="K702" s="70"/>
      <c r="L702" s="72"/>
      <c r="M702" s="70"/>
      <c r="N702" s="72"/>
      <c r="O702" s="70"/>
      <c r="P702" s="104">
        <v>5.34</v>
      </c>
      <c r="HY702" s="55"/>
      <c r="HZ702" s="65"/>
      <c r="IA702" s="65"/>
      <c r="IB702" s="65"/>
      <c r="IC702" s="65"/>
      <c r="ID702" s="65"/>
      <c r="IF702" s="16" t="s">
        <v>99</v>
      </c>
      <c r="IG702" s="16"/>
      <c r="IH702" s="65"/>
      <c r="II702" s="16"/>
      <c r="IJ702" s="65"/>
      <c r="IK702" s="16"/>
      <c r="IL702" s="131"/>
      <c r="IM702" s="55"/>
      <c r="IO702" s="93"/>
      <c r="IP702" s="16"/>
    </row>
    <row r="703" spans="1:250" s="11" customFormat="1" ht="14.4" x14ac:dyDescent="0.3">
      <c r="A703" s="74"/>
      <c r="B703" s="68" t="s">
        <v>370</v>
      </c>
      <c r="C703" s="344" t="s">
        <v>371</v>
      </c>
      <c r="D703" s="344"/>
      <c r="E703" s="344"/>
      <c r="F703" s="344"/>
      <c r="G703" s="344"/>
      <c r="H703" s="69" t="s">
        <v>103</v>
      </c>
      <c r="I703" s="80">
        <v>0.06</v>
      </c>
      <c r="J703" s="70"/>
      <c r="K703" s="102">
        <v>1.0800000000000001E-2</v>
      </c>
      <c r="L703" s="81">
        <v>174.93</v>
      </c>
      <c r="M703" s="82">
        <v>1.1499999999999999</v>
      </c>
      <c r="N703" s="77">
        <v>201.17</v>
      </c>
      <c r="O703" s="70"/>
      <c r="P703" s="73">
        <v>2.17</v>
      </c>
      <c r="Q703" s="78"/>
      <c r="R703" s="78"/>
      <c r="HY703" s="55"/>
      <c r="HZ703" s="65"/>
      <c r="IA703" s="65"/>
      <c r="IB703" s="65"/>
      <c r="IC703" s="65"/>
      <c r="ID703" s="65"/>
      <c r="IF703" s="16"/>
      <c r="IG703" s="16" t="s">
        <v>371</v>
      </c>
      <c r="IH703" s="65"/>
      <c r="II703" s="16"/>
      <c r="IJ703" s="65"/>
      <c r="IK703" s="16"/>
      <c r="IL703" s="131"/>
      <c r="IM703" s="55"/>
      <c r="IO703" s="93"/>
      <c r="IP703" s="16"/>
    </row>
    <row r="704" spans="1:250" s="11" customFormat="1" ht="14.4" x14ac:dyDescent="0.3">
      <c r="A704" s="74"/>
      <c r="B704" s="68" t="s">
        <v>1159</v>
      </c>
      <c r="C704" s="344" t="s">
        <v>1158</v>
      </c>
      <c r="D704" s="344"/>
      <c r="E704" s="344"/>
      <c r="F704" s="344"/>
      <c r="G704" s="344"/>
      <c r="H704" s="69" t="s">
        <v>103</v>
      </c>
      <c r="I704" s="80">
        <v>0.08</v>
      </c>
      <c r="J704" s="70"/>
      <c r="K704" s="102">
        <v>1.44E-2</v>
      </c>
      <c r="L704" s="81">
        <v>138.5</v>
      </c>
      <c r="M704" s="82">
        <v>1.59</v>
      </c>
      <c r="N704" s="77">
        <v>220.22</v>
      </c>
      <c r="O704" s="70"/>
      <c r="P704" s="73">
        <v>3.17</v>
      </c>
      <c r="Q704" s="78"/>
      <c r="R704" s="78"/>
      <c r="HY704" s="55"/>
      <c r="HZ704" s="65"/>
      <c r="IA704" s="65"/>
      <c r="IB704" s="65"/>
      <c r="IC704" s="65"/>
      <c r="ID704" s="65"/>
      <c r="IF704" s="16"/>
      <c r="IG704" s="16" t="s">
        <v>1158</v>
      </c>
      <c r="IH704" s="65"/>
      <c r="II704" s="16"/>
      <c r="IJ704" s="65"/>
      <c r="IK704" s="16"/>
      <c r="IL704" s="131"/>
      <c r="IM704" s="55"/>
      <c r="IO704" s="93"/>
      <c r="IP704" s="16"/>
    </row>
    <row r="705" spans="1:250" s="11" customFormat="1" ht="14.4" x14ac:dyDescent="0.3">
      <c r="A705" s="85" t="s">
        <v>69</v>
      </c>
      <c r="B705" s="86" t="s">
        <v>1531</v>
      </c>
      <c r="C705" s="371" t="s">
        <v>1530</v>
      </c>
      <c r="D705" s="371"/>
      <c r="E705" s="371"/>
      <c r="F705" s="371"/>
      <c r="G705" s="371"/>
      <c r="H705" s="87" t="s">
        <v>142</v>
      </c>
      <c r="I705" s="114">
        <v>1</v>
      </c>
      <c r="J705" s="89"/>
      <c r="K705" s="105">
        <v>0.18</v>
      </c>
      <c r="L705" s="91"/>
      <c r="M705" s="89"/>
      <c r="N705" s="91"/>
      <c r="O705" s="89"/>
      <c r="P705" s="92"/>
      <c r="HY705" s="55"/>
      <c r="HZ705" s="65"/>
      <c r="IA705" s="65"/>
      <c r="IB705" s="65"/>
      <c r="IC705" s="65"/>
      <c r="ID705" s="65"/>
      <c r="IF705" s="16"/>
      <c r="IG705" s="16"/>
      <c r="IH705" s="65"/>
      <c r="II705" s="16"/>
      <c r="IJ705" s="65"/>
      <c r="IK705" s="16"/>
      <c r="IL705" s="131"/>
      <c r="IM705" s="55"/>
      <c r="IO705" s="93" t="s">
        <v>1530</v>
      </c>
      <c r="IP705" s="16"/>
    </row>
    <row r="706" spans="1:250" s="11" customFormat="1" ht="14.4" x14ac:dyDescent="0.3">
      <c r="A706" s="94"/>
      <c r="B706" s="95"/>
      <c r="C706" s="372" t="s">
        <v>73</v>
      </c>
      <c r="D706" s="372"/>
      <c r="E706" s="372"/>
      <c r="F706" s="372"/>
      <c r="G706" s="372"/>
      <c r="H706" s="58"/>
      <c r="I706" s="59"/>
      <c r="J706" s="59"/>
      <c r="K706" s="59"/>
      <c r="L706" s="62"/>
      <c r="M706" s="59"/>
      <c r="N706" s="96"/>
      <c r="O706" s="59"/>
      <c r="P706" s="97">
        <v>639.55999999999995</v>
      </c>
      <c r="Q706" s="78"/>
      <c r="R706" s="78"/>
      <c r="HY706" s="55"/>
      <c r="HZ706" s="65"/>
      <c r="IA706" s="65"/>
      <c r="IB706" s="65"/>
      <c r="IC706" s="65"/>
      <c r="ID706" s="65"/>
      <c r="IF706" s="16"/>
      <c r="IG706" s="16"/>
      <c r="IH706" s="65" t="s">
        <v>73</v>
      </c>
      <c r="II706" s="16"/>
      <c r="IJ706" s="65"/>
      <c r="IK706" s="16"/>
      <c r="IL706" s="131"/>
      <c r="IM706" s="55"/>
      <c r="IO706" s="93"/>
      <c r="IP706" s="16"/>
    </row>
    <row r="707" spans="1:250" s="11" customFormat="1" ht="14.4" x14ac:dyDescent="0.3">
      <c r="A707" s="83"/>
      <c r="B707" s="68"/>
      <c r="C707" s="344" t="s">
        <v>74</v>
      </c>
      <c r="D707" s="344"/>
      <c r="E707" s="344"/>
      <c r="F707" s="344"/>
      <c r="G707" s="344"/>
      <c r="H707" s="69"/>
      <c r="I707" s="70"/>
      <c r="J707" s="70"/>
      <c r="K707" s="70"/>
      <c r="L707" s="72"/>
      <c r="M707" s="70"/>
      <c r="N707" s="72"/>
      <c r="O707" s="70"/>
      <c r="P707" s="104">
        <v>632.53</v>
      </c>
      <c r="HY707" s="55"/>
      <c r="HZ707" s="65"/>
      <c r="IA707" s="65"/>
      <c r="IB707" s="65"/>
      <c r="IC707" s="65"/>
      <c r="ID707" s="65"/>
      <c r="IF707" s="16"/>
      <c r="IG707" s="16"/>
      <c r="IH707" s="65"/>
      <c r="II707" s="16" t="s">
        <v>74</v>
      </c>
      <c r="IJ707" s="65"/>
      <c r="IK707" s="16"/>
      <c r="IL707" s="131"/>
      <c r="IM707" s="55"/>
      <c r="IO707" s="93"/>
      <c r="IP707" s="16"/>
    </row>
    <row r="708" spans="1:250" s="11" customFormat="1" ht="30.6" x14ac:dyDescent="0.3">
      <c r="A708" s="83"/>
      <c r="B708" s="68" t="s">
        <v>272</v>
      </c>
      <c r="C708" s="344" t="s">
        <v>273</v>
      </c>
      <c r="D708" s="344"/>
      <c r="E708" s="344"/>
      <c r="F708" s="344"/>
      <c r="G708" s="344"/>
      <c r="H708" s="69" t="s">
        <v>75</v>
      </c>
      <c r="I708" s="98">
        <v>121</v>
      </c>
      <c r="J708" s="75">
        <v>0.9</v>
      </c>
      <c r="K708" s="75">
        <v>108.9</v>
      </c>
      <c r="L708" s="72"/>
      <c r="M708" s="70"/>
      <c r="N708" s="72"/>
      <c r="O708" s="70"/>
      <c r="P708" s="104">
        <v>688.83</v>
      </c>
      <c r="HY708" s="55"/>
      <c r="HZ708" s="65"/>
      <c r="IA708" s="65"/>
      <c r="IB708" s="65"/>
      <c r="IC708" s="65"/>
      <c r="ID708" s="65"/>
      <c r="IF708" s="16"/>
      <c r="IG708" s="16"/>
      <c r="IH708" s="65"/>
      <c r="II708" s="16" t="s">
        <v>273</v>
      </c>
      <c r="IJ708" s="65"/>
      <c r="IK708" s="16"/>
      <c r="IL708" s="131"/>
      <c r="IM708" s="55"/>
      <c r="IO708" s="93"/>
      <c r="IP708" s="16"/>
    </row>
    <row r="709" spans="1:250" s="11" customFormat="1" ht="30.6" x14ac:dyDescent="0.3">
      <c r="A709" s="83"/>
      <c r="B709" s="68" t="s">
        <v>274</v>
      </c>
      <c r="C709" s="344" t="s">
        <v>275</v>
      </c>
      <c r="D709" s="344"/>
      <c r="E709" s="344"/>
      <c r="F709" s="344"/>
      <c r="G709" s="344"/>
      <c r="H709" s="69" t="s">
        <v>75</v>
      </c>
      <c r="I709" s="98">
        <v>72</v>
      </c>
      <c r="J709" s="80">
        <v>0.85</v>
      </c>
      <c r="K709" s="75">
        <v>61.2</v>
      </c>
      <c r="L709" s="72"/>
      <c r="M709" s="70"/>
      <c r="N709" s="72"/>
      <c r="O709" s="70"/>
      <c r="P709" s="104">
        <v>387.11</v>
      </c>
      <c r="HY709" s="55"/>
      <c r="HZ709" s="65"/>
      <c r="IA709" s="65"/>
      <c r="IB709" s="65"/>
      <c r="IC709" s="65"/>
      <c r="ID709" s="65"/>
      <c r="IF709" s="16"/>
      <c r="IG709" s="16"/>
      <c r="IH709" s="65"/>
      <c r="II709" s="16" t="s">
        <v>275</v>
      </c>
      <c r="IJ709" s="65"/>
      <c r="IK709" s="16"/>
      <c r="IL709" s="131"/>
      <c r="IM709" s="55"/>
      <c r="IO709" s="93"/>
      <c r="IP709" s="16"/>
    </row>
    <row r="710" spans="1:250" s="11" customFormat="1" ht="14.4" x14ac:dyDescent="0.3">
      <c r="A710" s="99"/>
      <c r="B710" s="100"/>
      <c r="C710" s="372" t="s">
        <v>76</v>
      </c>
      <c r="D710" s="372"/>
      <c r="E710" s="372"/>
      <c r="F710" s="372"/>
      <c r="G710" s="372"/>
      <c r="H710" s="58"/>
      <c r="I710" s="59"/>
      <c r="J710" s="59"/>
      <c r="K710" s="59"/>
      <c r="L710" s="62"/>
      <c r="M710" s="59"/>
      <c r="N710" s="96">
        <v>9530.56</v>
      </c>
      <c r="O710" s="59"/>
      <c r="P710" s="97">
        <v>1715.5</v>
      </c>
      <c r="HY710" s="55"/>
      <c r="HZ710" s="65"/>
      <c r="IA710" s="65"/>
      <c r="IB710" s="65"/>
      <c r="IC710" s="65"/>
      <c r="ID710" s="65"/>
      <c r="IF710" s="16"/>
      <c r="IG710" s="16"/>
      <c r="IH710" s="65"/>
      <c r="II710" s="16"/>
      <c r="IJ710" s="65" t="s">
        <v>76</v>
      </c>
      <c r="IK710" s="16"/>
      <c r="IL710" s="131"/>
      <c r="IM710" s="55"/>
      <c r="IO710" s="93"/>
      <c r="IP710" s="16"/>
    </row>
    <row r="711" spans="1:250" s="11" customFormat="1" ht="30.6" x14ac:dyDescent="0.3">
      <c r="A711" s="56" t="s">
        <v>232</v>
      </c>
      <c r="B711" s="57" t="s">
        <v>1529</v>
      </c>
      <c r="C711" s="373" t="s">
        <v>1528</v>
      </c>
      <c r="D711" s="373"/>
      <c r="E711" s="373"/>
      <c r="F711" s="373"/>
      <c r="G711" s="373"/>
      <c r="H711" s="58" t="s">
        <v>153</v>
      </c>
      <c r="I711" s="59">
        <v>1</v>
      </c>
      <c r="J711" s="60">
        <v>1</v>
      </c>
      <c r="K711" s="60">
        <v>1</v>
      </c>
      <c r="L711" s="62"/>
      <c r="M711" s="59"/>
      <c r="N711" s="132">
        <v>4889</v>
      </c>
      <c r="O711" s="59"/>
      <c r="P711" s="97">
        <v>4889</v>
      </c>
      <c r="HY711" s="55"/>
      <c r="HZ711" s="65" t="s">
        <v>1528</v>
      </c>
      <c r="IA711" s="65" t="s">
        <v>4</v>
      </c>
      <c r="IB711" s="65" t="s">
        <v>4</v>
      </c>
      <c r="IC711" s="65" t="s">
        <v>4</v>
      </c>
      <c r="ID711" s="65" t="s">
        <v>4</v>
      </c>
      <c r="IF711" s="16"/>
      <c r="IG711" s="16"/>
      <c r="IH711" s="65"/>
      <c r="II711" s="16"/>
      <c r="IJ711" s="65"/>
      <c r="IK711" s="16"/>
      <c r="IL711" s="131"/>
      <c r="IM711" s="55"/>
      <c r="IO711" s="93"/>
      <c r="IP711" s="16"/>
    </row>
    <row r="712" spans="1:250" s="11" customFormat="1" ht="14.4" x14ac:dyDescent="0.3">
      <c r="A712" s="99"/>
      <c r="B712" s="100"/>
      <c r="C712" s="372" t="s">
        <v>76</v>
      </c>
      <c r="D712" s="372"/>
      <c r="E712" s="372"/>
      <c r="F712" s="372"/>
      <c r="G712" s="372"/>
      <c r="H712" s="58"/>
      <c r="I712" s="59"/>
      <c r="J712" s="59"/>
      <c r="K712" s="59"/>
      <c r="L712" s="62"/>
      <c r="M712" s="59"/>
      <c r="N712" s="62"/>
      <c r="O712" s="59"/>
      <c r="P712" s="97">
        <v>4889</v>
      </c>
      <c r="HY712" s="55"/>
      <c r="HZ712" s="65"/>
      <c r="IA712" s="65"/>
      <c r="IB712" s="65"/>
      <c r="IC712" s="65"/>
      <c r="ID712" s="65"/>
      <c r="IF712" s="16"/>
      <c r="IG712" s="16"/>
      <c r="IH712" s="65"/>
      <c r="II712" s="16"/>
      <c r="IJ712" s="65" t="s">
        <v>76</v>
      </c>
      <c r="IK712" s="16"/>
      <c r="IL712" s="131"/>
      <c r="IM712" s="55"/>
      <c r="IO712" s="93"/>
      <c r="IP712" s="16"/>
    </row>
    <row r="713" spans="1:250" s="11" customFormat="1" ht="30.6" x14ac:dyDescent="0.3">
      <c r="A713" s="56" t="s">
        <v>233</v>
      </c>
      <c r="B713" s="57" t="s">
        <v>1527</v>
      </c>
      <c r="C713" s="373" t="s">
        <v>1526</v>
      </c>
      <c r="D713" s="373"/>
      <c r="E713" s="373"/>
      <c r="F713" s="373"/>
      <c r="G713" s="373"/>
      <c r="H713" s="58" t="s">
        <v>153</v>
      </c>
      <c r="I713" s="59">
        <v>1</v>
      </c>
      <c r="J713" s="60">
        <v>1</v>
      </c>
      <c r="K713" s="60">
        <v>1</v>
      </c>
      <c r="L713" s="62"/>
      <c r="M713" s="59"/>
      <c r="N713" s="63"/>
      <c r="O713" s="59"/>
      <c r="P713" s="64"/>
      <c r="HY713" s="55"/>
      <c r="HZ713" s="65" t="s">
        <v>1526</v>
      </c>
      <c r="IA713" s="65" t="s">
        <v>4</v>
      </c>
      <c r="IB713" s="65" t="s">
        <v>4</v>
      </c>
      <c r="IC713" s="65" t="s">
        <v>4</v>
      </c>
      <c r="ID713" s="65" t="s">
        <v>4</v>
      </c>
      <c r="IF713" s="16"/>
      <c r="IG713" s="16"/>
      <c r="IH713" s="65"/>
      <c r="II713" s="16"/>
      <c r="IJ713" s="65"/>
      <c r="IK713" s="16"/>
      <c r="IL713" s="131"/>
      <c r="IM713" s="55"/>
      <c r="IO713" s="93"/>
      <c r="IP713" s="16"/>
    </row>
    <row r="714" spans="1:250" s="11" customFormat="1" ht="14.4" x14ac:dyDescent="0.3">
      <c r="A714" s="110"/>
      <c r="B714" s="95" t="s">
        <v>1407</v>
      </c>
      <c r="C714" s="375" t="s">
        <v>1406</v>
      </c>
      <c r="D714" s="375"/>
      <c r="E714" s="375"/>
      <c r="F714" s="375"/>
      <c r="G714" s="375"/>
      <c r="H714" s="375"/>
      <c r="I714" s="375"/>
      <c r="J714" s="375"/>
      <c r="K714" s="375"/>
      <c r="L714" s="375"/>
      <c r="M714" s="375"/>
      <c r="N714" s="375"/>
      <c r="O714" s="375"/>
      <c r="P714" s="376"/>
      <c r="HY714" s="55"/>
      <c r="HZ714" s="65"/>
      <c r="IA714" s="65"/>
      <c r="IB714" s="65"/>
      <c r="IC714" s="65"/>
      <c r="ID714" s="65"/>
      <c r="IF714" s="16"/>
      <c r="IG714" s="16"/>
      <c r="IH714" s="65"/>
      <c r="II714" s="16"/>
      <c r="IJ714" s="65"/>
      <c r="IK714" s="16"/>
      <c r="IL714" s="131"/>
      <c r="IM714" s="55"/>
      <c r="IN714" s="3" t="s">
        <v>1406</v>
      </c>
      <c r="IO714" s="93"/>
      <c r="IP714" s="16"/>
    </row>
    <row r="715" spans="1:250" s="11" customFormat="1" ht="20.399999999999999" x14ac:dyDescent="0.3">
      <c r="A715" s="110"/>
      <c r="B715" s="95" t="s">
        <v>1085</v>
      </c>
      <c r="C715" s="375" t="s">
        <v>1084</v>
      </c>
      <c r="D715" s="375"/>
      <c r="E715" s="375"/>
      <c r="F715" s="375"/>
      <c r="G715" s="375"/>
      <c r="H715" s="375"/>
      <c r="I715" s="375"/>
      <c r="J715" s="375"/>
      <c r="K715" s="375"/>
      <c r="L715" s="375"/>
      <c r="M715" s="375"/>
      <c r="N715" s="375"/>
      <c r="O715" s="375"/>
      <c r="P715" s="376"/>
      <c r="HY715" s="55"/>
      <c r="HZ715" s="65"/>
      <c r="IA715" s="65"/>
      <c r="IB715" s="65"/>
      <c r="IC715" s="65"/>
      <c r="ID715" s="65"/>
      <c r="IF715" s="16"/>
      <c r="IG715" s="16"/>
      <c r="IH715" s="65"/>
      <c r="II715" s="16"/>
      <c r="IJ715" s="65"/>
      <c r="IK715" s="16"/>
      <c r="IL715" s="131"/>
      <c r="IM715" s="55"/>
      <c r="IN715" s="3" t="s">
        <v>1084</v>
      </c>
      <c r="IO715" s="93"/>
      <c r="IP715" s="16"/>
    </row>
    <row r="716" spans="1:250" s="11" customFormat="1" ht="14.4" x14ac:dyDescent="0.3">
      <c r="A716" s="67"/>
      <c r="B716" s="68" t="s">
        <v>57</v>
      </c>
      <c r="C716" s="344" t="s">
        <v>59</v>
      </c>
      <c r="D716" s="344"/>
      <c r="E716" s="344"/>
      <c r="F716" s="344"/>
      <c r="G716" s="344"/>
      <c r="H716" s="69" t="s">
        <v>60</v>
      </c>
      <c r="I716" s="70"/>
      <c r="J716" s="70"/>
      <c r="K716" s="107">
        <v>2.415</v>
      </c>
      <c r="L716" s="72"/>
      <c r="M716" s="70"/>
      <c r="N716" s="72"/>
      <c r="O716" s="70"/>
      <c r="P716" s="73">
        <v>1249.74</v>
      </c>
      <c r="HY716" s="55"/>
      <c r="HZ716" s="65"/>
      <c r="IA716" s="65"/>
      <c r="IB716" s="65"/>
      <c r="IC716" s="65"/>
      <c r="ID716" s="65"/>
      <c r="IF716" s="16" t="s">
        <v>59</v>
      </c>
      <c r="IG716" s="16"/>
      <c r="IH716" s="65"/>
      <c r="II716" s="16"/>
      <c r="IJ716" s="65"/>
      <c r="IK716" s="16"/>
      <c r="IL716" s="131"/>
      <c r="IM716" s="55"/>
      <c r="IO716" s="93"/>
      <c r="IP716" s="16"/>
    </row>
    <row r="717" spans="1:250" s="11" customFormat="1" ht="20.399999999999999" x14ac:dyDescent="0.3">
      <c r="A717" s="74"/>
      <c r="B717" s="68" t="s">
        <v>1513</v>
      </c>
      <c r="C717" s="344" t="s">
        <v>1512</v>
      </c>
      <c r="D717" s="344"/>
      <c r="E717" s="344"/>
      <c r="F717" s="344"/>
      <c r="G717" s="344"/>
      <c r="H717" s="69" t="s">
        <v>60</v>
      </c>
      <c r="I717" s="98">
        <v>2</v>
      </c>
      <c r="J717" s="70" t="s">
        <v>1417</v>
      </c>
      <c r="K717" s="107">
        <v>2.415</v>
      </c>
      <c r="L717" s="10"/>
      <c r="M717" s="76"/>
      <c r="N717" s="77">
        <v>517.49</v>
      </c>
      <c r="O717" s="70"/>
      <c r="P717" s="73">
        <v>1249.74</v>
      </c>
      <c r="Q717" s="78"/>
      <c r="R717" s="78"/>
      <c r="HY717" s="55"/>
      <c r="HZ717" s="65"/>
      <c r="IA717" s="65"/>
      <c r="IB717" s="65"/>
      <c r="IC717" s="65"/>
      <c r="ID717" s="65"/>
      <c r="IF717" s="16"/>
      <c r="IG717" s="16" t="s">
        <v>1512</v>
      </c>
      <c r="IH717" s="65"/>
      <c r="II717" s="16"/>
      <c r="IJ717" s="65"/>
      <c r="IK717" s="16"/>
      <c r="IL717" s="131"/>
      <c r="IM717" s="55"/>
      <c r="IO717" s="93"/>
      <c r="IP717" s="16"/>
    </row>
    <row r="718" spans="1:250" s="11" customFormat="1" ht="14.4" x14ac:dyDescent="0.3">
      <c r="A718" s="67"/>
      <c r="B718" s="68" t="s">
        <v>61</v>
      </c>
      <c r="C718" s="344" t="s">
        <v>62</v>
      </c>
      <c r="D718" s="344"/>
      <c r="E718" s="344"/>
      <c r="F718" s="344"/>
      <c r="G718" s="344"/>
      <c r="H718" s="69"/>
      <c r="I718" s="70"/>
      <c r="J718" s="70"/>
      <c r="K718" s="70"/>
      <c r="L718" s="72"/>
      <c r="M718" s="70"/>
      <c r="N718" s="72"/>
      <c r="O718" s="70"/>
      <c r="P718" s="104">
        <v>43.82</v>
      </c>
      <c r="HY718" s="55"/>
      <c r="HZ718" s="65"/>
      <c r="IA718" s="65"/>
      <c r="IB718" s="65"/>
      <c r="IC718" s="65"/>
      <c r="ID718" s="65"/>
      <c r="IF718" s="16" t="s">
        <v>62</v>
      </c>
      <c r="IG718" s="16"/>
      <c r="IH718" s="65"/>
      <c r="II718" s="16"/>
      <c r="IJ718" s="65"/>
      <c r="IK718" s="16"/>
      <c r="IL718" s="131"/>
      <c r="IM718" s="55"/>
      <c r="IO718" s="93"/>
      <c r="IP718" s="16"/>
    </row>
    <row r="719" spans="1:250" s="11" customFormat="1" ht="14.4" x14ac:dyDescent="0.3">
      <c r="A719" s="67"/>
      <c r="B719" s="68"/>
      <c r="C719" s="344" t="s">
        <v>63</v>
      </c>
      <c r="D719" s="344"/>
      <c r="E719" s="344"/>
      <c r="F719" s="344"/>
      <c r="G719" s="344"/>
      <c r="H719" s="69" t="s">
        <v>60</v>
      </c>
      <c r="I719" s="70"/>
      <c r="J719" s="70"/>
      <c r="K719" s="79">
        <v>3.9375E-2</v>
      </c>
      <c r="L719" s="72"/>
      <c r="M719" s="70"/>
      <c r="N719" s="72"/>
      <c r="O719" s="70"/>
      <c r="P719" s="104">
        <v>24.34</v>
      </c>
      <c r="HY719" s="55"/>
      <c r="HZ719" s="65"/>
      <c r="IA719" s="65"/>
      <c r="IB719" s="65"/>
      <c r="IC719" s="65"/>
      <c r="ID719" s="65"/>
      <c r="IF719" s="16" t="s">
        <v>63</v>
      </c>
      <c r="IG719" s="16"/>
      <c r="IH719" s="65"/>
      <c r="II719" s="16"/>
      <c r="IJ719" s="65"/>
      <c r="IK719" s="16"/>
      <c r="IL719" s="131"/>
      <c r="IM719" s="55"/>
      <c r="IO719" s="93"/>
      <c r="IP719" s="16"/>
    </row>
    <row r="720" spans="1:250" s="11" customFormat="1" ht="20.399999999999999" x14ac:dyDescent="0.3">
      <c r="A720" s="74"/>
      <c r="B720" s="68" t="s">
        <v>87</v>
      </c>
      <c r="C720" s="344" t="s">
        <v>88</v>
      </c>
      <c r="D720" s="344"/>
      <c r="E720" s="344"/>
      <c r="F720" s="344"/>
      <c r="G720" s="344"/>
      <c r="H720" s="69" t="s">
        <v>66</v>
      </c>
      <c r="I720" s="80">
        <v>0.01</v>
      </c>
      <c r="J720" s="70" t="s">
        <v>1402</v>
      </c>
      <c r="K720" s="79">
        <v>1.3125E-2</v>
      </c>
      <c r="L720" s="10"/>
      <c r="M720" s="76"/>
      <c r="N720" s="77">
        <v>1740.53</v>
      </c>
      <c r="O720" s="70"/>
      <c r="P720" s="73">
        <v>22.84</v>
      </c>
      <c r="Q720" s="78"/>
      <c r="R720" s="78"/>
      <c r="HY720" s="55"/>
      <c r="HZ720" s="65"/>
      <c r="IA720" s="65"/>
      <c r="IB720" s="65"/>
      <c r="IC720" s="65"/>
      <c r="ID720" s="65"/>
      <c r="IF720" s="16"/>
      <c r="IG720" s="16" t="s">
        <v>88</v>
      </c>
      <c r="IH720" s="65"/>
      <c r="II720" s="16"/>
      <c r="IJ720" s="65"/>
      <c r="IK720" s="16"/>
      <c r="IL720" s="131"/>
      <c r="IM720" s="55"/>
      <c r="IO720" s="93"/>
      <c r="IP720" s="16"/>
    </row>
    <row r="721" spans="1:250" s="11" customFormat="1" ht="20.399999999999999" x14ac:dyDescent="0.3">
      <c r="A721" s="83"/>
      <c r="B721" s="68" t="s">
        <v>89</v>
      </c>
      <c r="C721" s="344" t="s">
        <v>90</v>
      </c>
      <c r="D721" s="344"/>
      <c r="E721" s="344"/>
      <c r="F721" s="344"/>
      <c r="G721" s="344"/>
      <c r="H721" s="69" t="s">
        <v>60</v>
      </c>
      <c r="I721" s="80">
        <v>0.01</v>
      </c>
      <c r="J721" s="70" t="s">
        <v>1402</v>
      </c>
      <c r="K721" s="79">
        <v>1.3125E-2</v>
      </c>
      <c r="L721" s="72"/>
      <c r="M721" s="70"/>
      <c r="N721" s="84">
        <v>745.18</v>
      </c>
      <c r="O721" s="70"/>
      <c r="P721" s="104">
        <v>9.7799999999999994</v>
      </c>
      <c r="HY721" s="55"/>
      <c r="HZ721" s="65"/>
      <c r="IA721" s="65"/>
      <c r="IB721" s="65"/>
      <c r="IC721" s="65"/>
      <c r="ID721" s="65"/>
      <c r="IF721" s="16"/>
      <c r="IG721" s="16"/>
      <c r="IH721" s="65"/>
      <c r="II721" s="16"/>
      <c r="IJ721" s="65"/>
      <c r="IK721" s="16" t="s">
        <v>90</v>
      </c>
      <c r="IL721" s="131"/>
      <c r="IM721" s="55"/>
      <c r="IO721" s="93"/>
      <c r="IP721" s="16"/>
    </row>
    <row r="722" spans="1:250" s="11" customFormat="1" ht="20.399999999999999" x14ac:dyDescent="0.3">
      <c r="A722" s="74"/>
      <c r="B722" s="68" t="s">
        <v>1440</v>
      </c>
      <c r="C722" s="344" t="s">
        <v>1439</v>
      </c>
      <c r="D722" s="344"/>
      <c r="E722" s="344"/>
      <c r="F722" s="344"/>
      <c r="G722" s="344"/>
      <c r="H722" s="69" t="s">
        <v>66</v>
      </c>
      <c r="I722" s="75">
        <v>0.5</v>
      </c>
      <c r="J722" s="70" t="s">
        <v>1402</v>
      </c>
      <c r="K722" s="71">
        <v>0.65625</v>
      </c>
      <c r="L722" s="81">
        <v>2.36</v>
      </c>
      <c r="M722" s="82">
        <v>1.39</v>
      </c>
      <c r="N722" s="77">
        <v>3.28</v>
      </c>
      <c r="O722" s="70"/>
      <c r="P722" s="73">
        <v>2.15</v>
      </c>
      <c r="Q722" s="78"/>
      <c r="R722" s="78"/>
      <c r="HY722" s="55"/>
      <c r="HZ722" s="65"/>
      <c r="IA722" s="65"/>
      <c r="IB722" s="65"/>
      <c r="IC722" s="65"/>
      <c r="ID722" s="65"/>
      <c r="IF722" s="16"/>
      <c r="IG722" s="16" t="s">
        <v>1439</v>
      </c>
      <c r="IH722" s="65"/>
      <c r="II722" s="16"/>
      <c r="IJ722" s="65"/>
      <c r="IK722" s="16"/>
      <c r="IL722" s="131"/>
      <c r="IM722" s="55"/>
      <c r="IO722" s="93"/>
      <c r="IP722" s="16"/>
    </row>
    <row r="723" spans="1:250" s="11" customFormat="1" ht="20.399999999999999" x14ac:dyDescent="0.3">
      <c r="A723" s="74"/>
      <c r="B723" s="68" t="s">
        <v>91</v>
      </c>
      <c r="C723" s="344" t="s">
        <v>92</v>
      </c>
      <c r="D723" s="344"/>
      <c r="E723" s="344"/>
      <c r="F723" s="344"/>
      <c r="G723" s="344"/>
      <c r="H723" s="69" t="s">
        <v>66</v>
      </c>
      <c r="I723" s="80">
        <v>0.02</v>
      </c>
      <c r="J723" s="70" t="s">
        <v>1402</v>
      </c>
      <c r="K723" s="71">
        <v>2.6249999999999999E-2</v>
      </c>
      <c r="L723" s="10"/>
      <c r="M723" s="76"/>
      <c r="N723" s="77">
        <v>717.22</v>
      </c>
      <c r="O723" s="70"/>
      <c r="P723" s="73">
        <v>18.829999999999998</v>
      </c>
      <c r="Q723" s="78"/>
      <c r="R723" s="78"/>
      <c r="HY723" s="55"/>
      <c r="HZ723" s="65"/>
      <c r="IA723" s="65"/>
      <c r="IB723" s="65"/>
      <c r="IC723" s="65"/>
      <c r="ID723" s="65"/>
      <c r="IF723" s="16"/>
      <c r="IG723" s="16" t="s">
        <v>92</v>
      </c>
      <c r="IH723" s="65"/>
      <c r="II723" s="16"/>
      <c r="IJ723" s="65"/>
      <c r="IK723" s="16"/>
      <c r="IL723" s="131"/>
      <c r="IM723" s="55"/>
      <c r="IO723" s="93"/>
      <c r="IP723" s="16"/>
    </row>
    <row r="724" spans="1:250" s="11" customFormat="1" ht="20.399999999999999" x14ac:dyDescent="0.3">
      <c r="A724" s="83"/>
      <c r="B724" s="68" t="s">
        <v>93</v>
      </c>
      <c r="C724" s="344" t="s">
        <v>94</v>
      </c>
      <c r="D724" s="344"/>
      <c r="E724" s="344"/>
      <c r="F724" s="344"/>
      <c r="G724" s="344"/>
      <c r="H724" s="69" t="s">
        <v>60</v>
      </c>
      <c r="I724" s="80">
        <v>0.02</v>
      </c>
      <c r="J724" s="70" t="s">
        <v>1402</v>
      </c>
      <c r="K724" s="71">
        <v>2.6249999999999999E-2</v>
      </c>
      <c r="L724" s="72"/>
      <c r="M724" s="70"/>
      <c r="N724" s="84">
        <v>554.75</v>
      </c>
      <c r="O724" s="70"/>
      <c r="P724" s="104">
        <v>14.56</v>
      </c>
      <c r="HY724" s="55"/>
      <c r="HZ724" s="65"/>
      <c r="IA724" s="65"/>
      <c r="IB724" s="65"/>
      <c r="IC724" s="65"/>
      <c r="ID724" s="65"/>
      <c r="IF724" s="16"/>
      <c r="IG724" s="16"/>
      <c r="IH724" s="65"/>
      <c r="II724" s="16"/>
      <c r="IJ724" s="65"/>
      <c r="IK724" s="16" t="s">
        <v>94</v>
      </c>
      <c r="IL724" s="131"/>
      <c r="IM724" s="55"/>
      <c r="IO724" s="93"/>
      <c r="IP724" s="16"/>
    </row>
    <row r="725" spans="1:250" s="11" customFormat="1" ht="14.4" x14ac:dyDescent="0.3">
      <c r="A725" s="67"/>
      <c r="B725" s="68" t="s">
        <v>80</v>
      </c>
      <c r="C725" s="344" t="s">
        <v>99</v>
      </c>
      <c r="D725" s="344"/>
      <c r="E725" s="344"/>
      <c r="F725" s="344"/>
      <c r="G725" s="344"/>
      <c r="H725" s="69"/>
      <c r="I725" s="70"/>
      <c r="J725" s="70"/>
      <c r="K725" s="70"/>
      <c r="L725" s="72"/>
      <c r="M725" s="70"/>
      <c r="N725" s="72"/>
      <c r="O725" s="70"/>
      <c r="P725" s="104">
        <v>331.82</v>
      </c>
      <c r="HY725" s="55"/>
      <c r="HZ725" s="65"/>
      <c r="IA725" s="65"/>
      <c r="IB725" s="65"/>
      <c r="IC725" s="65"/>
      <c r="ID725" s="65"/>
      <c r="IF725" s="16" t="s">
        <v>99</v>
      </c>
      <c r="IG725" s="16"/>
      <c r="IH725" s="65"/>
      <c r="II725" s="16"/>
      <c r="IJ725" s="65"/>
      <c r="IK725" s="16"/>
      <c r="IL725" s="131"/>
      <c r="IM725" s="55"/>
      <c r="IO725" s="93"/>
      <c r="IP725" s="16"/>
    </row>
    <row r="726" spans="1:250" s="11" customFormat="1" ht="14.4" x14ac:dyDescent="0.3">
      <c r="A726" s="74"/>
      <c r="B726" s="68" t="s">
        <v>370</v>
      </c>
      <c r="C726" s="344" t="s">
        <v>371</v>
      </c>
      <c r="D726" s="344"/>
      <c r="E726" s="344"/>
      <c r="F726" s="344"/>
      <c r="G726" s="344"/>
      <c r="H726" s="69" t="s">
        <v>103</v>
      </c>
      <c r="I726" s="75">
        <v>0.5</v>
      </c>
      <c r="J726" s="70"/>
      <c r="K726" s="75">
        <v>0.5</v>
      </c>
      <c r="L726" s="81">
        <v>174.93</v>
      </c>
      <c r="M726" s="82">
        <v>1.1499999999999999</v>
      </c>
      <c r="N726" s="77">
        <v>201.17</v>
      </c>
      <c r="O726" s="70"/>
      <c r="P726" s="73">
        <v>100.59</v>
      </c>
      <c r="Q726" s="78"/>
      <c r="R726" s="78"/>
      <c r="HY726" s="55"/>
      <c r="HZ726" s="65"/>
      <c r="IA726" s="65"/>
      <c r="IB726" s="65"/>
      <c r="IC726" s="65"/>
      <c r="ID726" s="65"/>
      <c r="IF726" s="16"/>
      <c r="IG726" s="16" t="s">
        <v>371</v>
      </c>
      <c r="IH726" s="65"/>
      <c r="II726" s="16"/>
      <c r="IJ726" s="65"/>
      <c r="IK726" s="16"/>
      <c r="IL726" s="131"/>
      <c r="IM726" s="55"/>
      <c r="IO726" s="93"/>
      <c r="IP726" s="16"/>
    </row>
    <row r="727" spans="1:250" s="11" customFormat="1" ht="14.4" x14ac:dyDescent="0.3">
      <c r="A727" s="74"/>
      <c r="B727" s="68" t="s">
        <v>1159</v>
      </c>
      <c r="C727" s="344" t="s">
        <v>1158</v>
      </c>
      <c r="D727" s="344"/>
      <c r="E727" s="344"/>
      <c r="F727" s="344"/>
      <c r="G727" s="344"/>
      <c r="H727" s="69" t="s">
        <v>103</v>
      </c>
      <c r="I727" s="80">
        <v>1.05</v>
      </c>
      <c r="J727" s="70"/>
      <c r="K727" s="80">
        <v>1.05</v>
      </c>
      <c r="L727" s="81">
        <v>138.5</v>
      </c>
      <c r="M727" s="82">
        <v>1.59</v>
      </c>
      <c r="N727" s="77">
        <v>220.22</v>
      </c>
      <c r="O727" s="70"/>
      <c r="P727" s="73">
        <v>231.23</v>
      </c>
      <c r="Q727" s="78"/>
      <c r="R727" s="78"/>
      <c r="HY727" s="55"/>
      <c r="HZ727" s="65"/>
      <c r="IA727" s="65"/>
      <c r="IB727" s="65"/>
      <c r="IC727" s="65"/>
      <c r="ID727" s="65"/>
      <c r="IF727" s="16"/>
      <c r="IG727" s="16" t="s">
        <v>1158</v>
      </c>
      <c r="IH727" s="65"/>
      <c r="II727" s="16"/>
      <c r="IJ727" s="65"/>
      <c r="IK727" s="16"/>
      <c r="IL727" s="131"/>
      <c r="IM727" s="55"/>
      <c r="IO727" s="93"/>
      <c r="IP727" s="16"/>
    </row>
    <row r="728" spans="1:250" s="11" customFormat="1" ht="14.4" x14ac:dyDescent="0.3">
      <c r="A728" s="85" t="s">
        <v>69</v>
      </c>
      <c r="B728" s="86" t="s">
        <v>1511</v>
      </c>
      <c r="C728" s="371" t="s">
        <v>1510</v>
      </c>
      <c r="D728" s="371"/>
      <c r="E728" s="371"/>
      <c r="F728" s="371"/>
      <c r="G728" s="371"/>
      <c r="H728" s="87" t="s">
        <v>153</v>
      </c>
      <c r="I728" s="114">
        <v>1</v>
      </c>
      <c r="J728" s="89"/>
      <c r="K728" s="114">
        <v>1</v>
      </c>
      <c r="L728" s="91"/>
      <c r="M728" s="89"/>
      <c r="N728" s="91"/>
      <c r="O728" s="89"/>
      <c r="P728" s="92"/>
      <c r="HY728" s="55"/>
      <c r="HZ728" s="65"/>
      <c r="IA728" s="65"/>
      <c r="IB728" s="65"/>
      <c r="IC728" s="65"/>
      <c r="ID728" s="65"/>
      <c r="IF728" s="16"/>
      <c r="IG728" s="16"/>
      <c r="IH728" s="65"/>
      <c r="II728" s="16"/>
      <c r="IJ728" s="65"/>
      <c r="IK728" s="16"/>
      <c r="IL728" s="131"/>
      <c r="IM728" s="55"/>
      <c r="IO728" s="93" t="s">
        <v>1510</v>
      </c>
      <c r="IP728" s="16"/>
    </row>
    <row r="729" spans="1:250" s="11" customFormat="1" ht="14.4" x14ac:dyDescent="0.3">
      <c r="A729" s="94"/>
      <c r="B729" s="95"/>
      <c r="C729" s="372" t="s">
        <v>73</v>
      </c>
      <c r="D729" s="372"/>
      <c r="E729" s="372"/>
      <c r="F729" s="372"/>
      <c r="G729" s="372"/>
      <c r="H729" s="58"/>
      <c r="I729" s="59"/>
      <c r="J729" s="59"/>
      <c r="K729" s="59"/>
      <c r="L729" s="62"/>
      <c r="M729" s="59"/>
      <c r="N729" s="96"/>
      <c r="O729" s="59"/>
      <c r="P729" s="97">
        <v>1649.72</v>
      </c>
      <c r="Q729" s="78"/>
      <c r="R729" s="78"/>
      <c r="HY729" s="55"/>
      <c r="HZ729" s="65"/>
      <c r="IA729" s="65"/>
      <c r="IB729" s="65"/>
      <c r="IC729" s="65"/>
      <c r="ID729" s="65"/>
      <c r="IF729" s="16"/>
      <c r="IG729" s="16"/>
      <c r="IH729" s="65" t="s">
        <v>73</v>
      </c>
      <c r="II729" s="16"/>
      <c r="IJ729" s="65"/>
      <c r="IK729" s="16"/>
      <c r="IL729" s="131"/>
      <c r="IM729" s="55"/>
      <c r="IO729" s="93"/>
      <c r="IP729" s="16"/>
    </row>
    <row r="730" spans="1:250" s="11" customFormat="1" ht="14.4" x14ac:dyDescent="0.3">
      <c r="A730" s="83"/>
      <c r="B730" s="68"/>
      <c r="C730" s="344" t="s">
        <v>74</v>
      </c>
      <c r="D730" s="344"/>
      <c r="E730" s="344"/>
      <c r="F730" s="344"/>
      <c r="G730" s="344"/>
      <c r="H730" s="69"/>
      <c r="I730" s="70"/>
      <c r="J730" s="70"/>
      <c r="K730" s="70"/>
      <c r="L730" s="72"/>
      <c r="M730" s="70"/>
      <c r="N730" s="72"/>
      <c r="O730" s="70"/>
      <c r="P730" s="73">
        <v>1274.08</v>
      </c>
      <c r="HY730" s="55"/>
      <c r="HZ730" s="65"/>
      <c r="IA730" s="65"/>
      <c r="IB730" s="65"/>
      <c r="IC730" s="65"/>
      <c r="ID730" s="65"/>
      <c r="IF730" s="16"/>
      <c r="IG730" s="16"/>
      <c r="IH730" s="65"/>
      <c r="II730" s="16" t="s">
        <v>74</v>
      </c>
      <c r="IJ730" s="65"/>
      <c r="IK730" s="16"/>
      <c r="IL730" s="131"/>
      <c r="IM730" s="55"/>
      <c r="IO730" s="93"/>
      <c r="IP730" s="16"/>
    </row>
    <row r="731" spans="1:250" s="11" customFormat="1" ht="30.6" x14ac:dyDescent="0.3">
      <c r="A731" s="83"/>
      <c r="B731" s="68" t="s">
        <v>272</v>
      </c>
      <c r="C731" s="344" t="s">
        <v>273</v>
      </c>
      <c r="D731" s="344"/>
      <c r="E731" s="344"/>
      <c r="F731" s="344"/>
      <c r="G731" s="344"/>
      <c r="H731" s="69" t="s">
        <v>75</v>
      </c>
      <c r="I731" s="98">
        <v>121</v>
      </c>
      <c r="J731" s="75">
        <v>0.9</v>
      </c>
      <c r="K731" s="75">
        <v>108.9</v>
      </c>
      <c r="L731" s="72"/>
      <c r="M731" s="70"/>
      <c r="N731" s="72"/>
      <c r="O731" s="70"/>
      <c r="P731" s="73">
        <v>1387.47</v>
      </c>
      <c r="HY731" s="55"/>
      <c r="HZ731" s="65"/>
      <c r="IA731" s="65"/>
      <c r="IB731" s="65"/>
      <c r="IC731" s="65"/>
      <c r="ID731" s="65"/>
      <c r="IF731" s="16"/>
      <c r="IG731" s="16"/>
      <c r="IH731" s="65"/>
      <c r="II731" s="16" t="s">
        <v>273</v>
      </c>
      <c r="IJ731" s="65"/>
      <c r="IK731" s="16"/>
      <c r="IL731" s="131"/>
      <c r="IM731" s="55"/>
      <c r="IO731" s="93"/>
      <c r="IP731" s="16"/>
    </row>
    <row r="732" spans="1:250" s="11" customFormat="1" ht="30.6" x14ac:dyDescent="0.3">
      <c r="A732" s="83"/>
      <c r="B732" s="68" t="s">
        <v>274</v>
      </c>
      <c r="C732" s="344" t="s">
        <v>275</v>
      </c>
      <c r="D732" s="344"/>
      <c r="E732" s="344"/>
      <c r="F732" s="344"/>
      <c r="G732" s="344"/>
      <c r="H732" s="69" t="s">
        <v>75</v>
      </c>
      <c r="I732" s="98">
        <v>72</v>
      </c>
      <c r="J732" s="80">
        <v>0.85</v>
      </c>
      <c r="K732" s="75">
        <v>61.2</v>
      </c>
      <c r="L732" s="72"/>
      <c r="M732" s="70"/>
      <c r="N732" s="72"/>
      <c r="O732" s="70"/>
      <c r="P732" s="104">
        <v>779.74</v>
      </c>
      <c r="HY732" s="55"/>
      <c r="HZ732" s="65"/>
      <c r="IA732" s="65"/>
      <c r="IB732" s="65"/>
      <c r="IC732" s="65"/>
      <c r="ID732" s="65"/>
      <c r="IF732" s="16"/>
      <c r="IG732" s="16"/>
      <c r="IH732" s="65"/>
      <c r="II732" s="16" t="s">
        <v>275</v>
      </c>
      <c r="IJ732" s="65"/>
      <c r="IK732" s="16"/>
      <c r="IL732" s="131"/>
      <c r="IM732" s="55"/>
      <c r="IO732" s="93"/>
      <c r="IP732" s="16"/>
    </row>
    <row r="733" spans="1:250" s="11" customFormat="1" ht="14.4" x14ac:dyDescent="0.3">
      <c r="A733" s="99"/>
      <c r="B733" s="100"/>
      <c r="C733" s="372" t="s">
        <v>76</v>
      </c>
      <c r="D733" s="372"/>
      <c r="E733" s="372"/>
      <c r="F733" s="372"/>
      <c r="G733" s="372"/>
      <c r="H733" s="58"/>
      <c r="I733" s="59"/>
      <c r="J733" s="59"/>
      <c r="K733" s="59"/>
      <c r="L733" s="62"/>
      <c r="M733" s="59"/>
      <c r="N733" s="96">
        <v>3816.93</v>
      </c>
      <c r="O733" s="59"/>
      <c r="P733" s="97">
        <v>3816.93</v>
      </c>
      <c r="HY733" s="55"/>
      <c r="HZ733" s="65"/>
      <c r="IA733" s="65"/>
      <c r="IB733" s="65"/>
      <c r="IC733" s="65"/>
      <c r="ID733" s="65"/>
      <c r="IF733" s="16"/>
      <c r="IG733" s="16"/>
      <c r="IH733" s="65"/>
      <c r="II733" s="16"/>
      <c r="IJ733" s="65" t="s">
        <v>76</v>
      </c>
      <c r="IK733" s="16"/>
      <c r="IL733" s="131"/>
      <c r="IM733" s="55"/>
      <c r="IO733" s="93"/>
      <c r="IP733" s="16"/>
    </row>
    <row r="734" spans="1:250" s="11" customFormat="1" ht="30.6" x14ac:dyDescent="0.3">
      <c r="A734" s="56" t="s">
        <v>234</v>
      </c>
      <c r="B734" s="57" t="s">
        <v>1525</v>
      </c>
      <c r="C734" s="373" t="s">
        <v>1524</v>
      </c>
      <c r="D734" s="373"/>
      <c r="E734" s="373"/>
      <c r="F734" s="373"/>
      <c r="G734" s="373"/>
      <c r="H734" s="58" t="s">
        <v>153</v>
      </c>
      <c r="I734" s="59">
        <v>1</v>
      </c>
      <c r="J734" s="60">
        <v>1</v>
      </c>
      <c r="K734" s="60">
        <v>1</v>
      </c>
      <c r="L734" s="62"/>
      <c r="M734" s="59"/>
      <c r="N734" s="132">
        <v>16137</v>
      </c>
      <c r="O734" s="59"/>
      <c r="P734" s="97">
        <v>16137</v>
      </c>
      <c r="HY734" s="55"/>
      <c r="HZ734" s="65" t="s">
        <v>1524</v>
      </c>
      <c r="IA734" s="65" t="s">
        <v>4</v>
      </c>
      <c r="IB734" s="65" t="s">
        <v>4</v>
      </c>
      <c r="IC734" s="65" t="s">
        <v>4</v>
      </c>
      <c r="ID734" s="65" t="s">
        <v>4</v>
      </c>
      <c r="IF734" s="16"/>
      <c r="IG734" s="16"/>
      <c r="IH734" s="65"/>
      <c r="II734" s="16"/>
      <c r="IJ734" s="65"/>
      <c r="IK734" s="16"/>
      <c r="IL734" s="131"/>
      <c r="IM734" s="55"/>
      <c r="IO734" s="93"/>
      <c r="IP734" s="16"/>
    </row>
    <row r="735" spans="1:250" s="11" customFormat="1" ht="14.4" x14ac:dyDescent="0.3">
      <c r="A735" s="99"/>
      <c r="B735" s="100"/>
      <c r="C735" s="372" t="s">
        <v>76</v>
      </c>
      <c r="D735" s="372"/>
      <c r="E735" s="372"/>
      <c r="F735" s="372"/>
      <c r="G735" s="372"/>
      <c r="H735" s="58"/>
      <c r="I735" s="59"/>
      <c r="J735" s="59"/>
      <c r="K735" s="59"/>
      <c r="L735" s="62"/>
      <c r="M735" s="59"/>
      <c r="N735" s="62"/>
      <c r="O735" s="59"/>
      <c r="P735" s="97">
        <v>16137</v>
      </c>
      <c r="HY735" s="55"/>
      <c r="HZ735" s="65"/>
      <c r="IA735" s="65"/>
      <c r="IB735" s="65"/>
      <c r="IC735" s="65"/>
      <c r="ID735" s="65"/>
      <c r="IF735" s="16"/>
      <c r="IG735" s="16"/>
      <c r="IH735" s="65"/>
      <c r="II735" s="16"/>
      <c r="IJ735" s="65" t="s">
        <v>76</v>
      </c>
      <c r="IK735" s="16"/>
      <c r="IL735" s="131"/>
      <c r="IM735" s="55"/>
      <c r="IO735" s="93"/>
      <c r="IP735" s="16"/>
    </row>
    <row r="736" spans="1:250" s="11" customFormat="1" ht="14.4" x14ac:dyDescent="0.3">
      <c r="A736" s="362" t="s">
        <v>1433</v>
      </c>
      <c r="B736" s="363"/>
      <c r="C736" s="363"/>
      <c r="D736" s="363"/>
      <c r="E736" s="363"/>
      <c r="F736" s="363"/>
      <c r="G736" s="363"/>
      <c r="H736" s="363"/>
      <c r="I736" s="363"/>
      <c r="J736" s="363"/>
      <c r="K736" s="363"/>
      <c r="L736" s="363"/>
      <c r="M736" s="363"/>
      <c r="N736" s="363"/>
      <c r="O736" s="363"/>
      <c r="P736" s="364"/>
      <c r="HY736" s="55"/>
      <c r="HZ736" s="65"/>
      <c r="IA736" s="65"/>
      <c r="IB736" s="65"/>
      <c r="IC736" s="65"/>
      <c r="ID736" s="65"/>
      <c r="IF736" s="16"/>
      <c r="IG736" s="16"/>
      <c r="IH736" s="65"/>
      <c r="II736" s="16"/>
      <c r="IJ736" s="65"/>
      <c r="IK736" s="16"/>
      <c r="IL736" s="131"/>
      <c r="IM736" s="55" t="s">
        <v>1433</v>
      </c>
      <c r="IO736" s="93"/>
      <c r="IP736" s="16"/>
    </row>
    <row r="737" spans="1:250" s="11" customFormat="1" ht="20.399999999999999" x14ac:dyDescent="0.3">
      <c r="A737" s="56" t="s">
        <v>235</v>
      </c>
      <c r="B737" s="57" t="s">
        <v>1431</v>
      </c>
      <c r="C737" s="373" t="s">
        <v>1430</v>
      </c>
      <c r="D737" s="373"/>
      <c r="E737" s="373"/>
      <c r="F737" s="373"/>
      <c r="G737" s="373"/>
      <c r="H737" s="58" t="s">
        <v>153</v>
      </c>
      <c r="I737" s="59">
        <v>2</v>
      </c>
      <c r="J737" s="60">
        <v>1</v>
      </c>
      <c r="K737" s="60">
        <v>2</v>
      </c>
      <c r="L737" s="62"/>
      <c r="M737" s="59"/>
      <c r="N737" s="63"/>
      <c r="O737" s="59"/>
      <c r="P737" s="64"/>
      <c r="HY737" s="55"/>
      <c r="HZ737" s="65" t="s">
        <v>1430</v>
      </c>
      <c r="IA737" s="65" t="s">
        <v>4</v>
      </c>
      <c r="IB737" s="65" t="s">
        <v>4</v>
      </c>
      <c r="IC737" s="65" t="s">
        <v>4</v>
      </c>
      <c r="ID737" s="65" t="s">
        <v>4</v>
      </c>
      <c r="IF737" s="16"/>
      <c r="IG737" s="16"/>
      <c r="IH737" s="65"/>
      <c r="II737" s="16"/>
      <c r="IJ737" s="65"/>
      <c r="IK737" s="16"/>
      <c r="IL737" s="131"/>
      <c r="IM737" s="55"/>
      <c r="IO737" s="93"/>
      <c r="IP737" s="16"/>
    </row>
    <row r="738" spans="1:250" s="11" customFormat="1" ht="14.4" x14ac:dyDescent="0.3">
      <c r="A738" s="67"/>
      <c r="B738" s="68" t="s">
        <v>57</v>
      </c>
      <c r="C738" s="344" t="s">
        <v>59</v>
      </c>
      <c r="D738" s="344"/>
      <c r="E738" s="344"/>
      <c r="F738" s="344"/>
      <c r="G738" s="344"/>
      <c r="H738" s="69" t="s">
        <v>60</v>
      </c>
      <c r="I738" s="70"/>
      <c r="J738" s="70"/>
      <c r="K738" s="80">
        <v>2.06</v>
      </c>
      <c r="L738" s="72"/>
      <c r="M738" s="70"/>
      <c r="N738" s="72"/>
      <c r="O738" s="70"/>
      <c r="P738" s="73">
        <v>1176.9000000000001</v>
      </c>
      <c r="HY738" s="55"/>
      <c r="HZ738" s="65"/>
      <c r="IA738" s="65"/>
      <c r="IB738" s="65"/>
      <c r="IC738" s="65"/>
      <c r="ID738" s="65"/>
      <c r="IF738" s="16" t="s">
        <v>59</v>
      </c>
      <c r="IG738" s="16"/>
      <c r="IH738" s="65"/>
      <c r="II738" s="16"/>
      <c r="IJ738" s="65"/>
      <c r="IK738" s="16"/>
      <c r="IL738" s="131"/>
      <c r="IM738" s="55"/>
      <c r="IO738" s="93"/>
      <c r="IP738" s="16"/>
    </row>
    <row r="739" spans="1:250" s="11" customFormat="1" ht="14.4" x14ac:dyDescent="0.3">
      <c r="A739" s="74"/>
      <c r="B739" s="68" t="s">
        <v>182</v>
      </c>
      <c r="C739" s="344" t="s">
        <v>183</v>
      </c>
      <c r="D739" s="344"/>
      <c r="E739" s="344"/>
      <c r="F739" s="344"/>
      <c r="G739" s="344"/>
      <c r="H739" s="69" t="s">
        <v>60</v>
      </c>
      <c r="I739" s="80">
        <v>1.03</v>
      </c>
      <c r="J739" s="70"/>
      <c r="K739" s="80">
        <v>2.06</v>
      </c>
      <c r="L739" s="10"/>
      <c r="M739" s="76"/>
      <c r="N739" s="77">
        <v>571.30999999999995</v>
      </c>
      <c r="O739" s="70"/>
      <c r="P739" s="73">
        <v>1176.9000000000001</v>
      </c>
      <c r="Q739" s="78"/>
      <c r="R739" s="78"/>
      <c r="HY739" s="55"/>
      <c r="HZ739" s="65"/>
      <c r="IA739" s="65"/>
      <c r="IB739" s="65"/>
      <c r="IC739" s="65"/>
      <c r="ID739" s="65"/>
      <c r="IF739" s="16"/>
      <c r="IG739" s="16" t="s">
        <v>183</v>
      </c>
      <c r="IH739" s="65"/>
      <c r="II739" s="16"/>
      <c r="IJ739" s="65"/>
      <c r="IK739" s="16"/>
      <c r="IL739" s="131"/>
      <c r="IM739" s="55"/>
      <c r="IO739" s="93"/>
      <c r="IP739" s="16"/>
    </row>
    <row r="740" spans="1:250" s="11" customFormat="1" ht="14.4" x14ac:dyDescent="0.3">
      <c r="A740" s="67"/>
      <c r="B740" s="68" t="s">
        <v>80</v>
      </c>
      <c r="C740" s="344" t="s">
        <v>99</v>
      </c>
      <c r="D740" s="344"/>
      <c r="E740" s="344"/>
      <c r="F740" s="344"/>
      <c r="G740" s="344"/>
      <c r="H740" s="69"/>
      <c r="I740" s="70"/>
      <c r="J740" s="70"/>
      <c r="K740" s="70"/>
      <c r="L740" s="72"/>
      <c r="M740" s="70"/>
      <c r="N740" s="72"/>
      <c r="O740" s="70"/>
      <c r="P740" s="104">
        <v>12.6</v>
      </c>
      <c r="HY740" s="55"/>
      <c r="HZ740" s="65"/>
      <c r="IA740" s="65"/>
      <c r="IB740" s="65"/>
      <c r="IC740" s="65"/>
      <c r="ID740" s="65"/>
      <c r="IF740" s="16" t="s">
        <v>99</v>
      </c>
      <c r="IG740" s="16"/>
      <c r="IH740" s="65"/>
      <c r="II740" s="16"/>
      <c r="IJ740" s="65"/>
      <c r="IK740" s="16"/>
      <c r="IL740" s="131"/>
      <c r="IM740" s="55"/>
      <c r="IO740" s="93"/>
      <c r="IP740" s="16"/>
    </row>
    <row r="741" spans="1:250" s="11" customFormat="1" ht="14.4" x14ac:dyDescent="0.3">
      <c r="A741" s="74"/>
      <c r="B741" s="68" t="s">
        <v>1429</v>
      </c>
      <c r="C741" s="344" t="s">
        <v>1428</v>
      </c>
      <c r="D741" s="344"/>
      <c r="E741" s="344"/>
      <c r="F741" s="344"/>
      <c r="G741" s="344"/>
      <c r="H741" s="69" t="s">
        <v>103</v>
      </c>
      <c r="I741" s="107">
        <v>4.2000000000000003E-2</v>
      </c>
      <c r="J741" s="70"/>
      <c r="K741" s="107">
        <v>8.4000000000000005E-2</v>
      </c>
      <c r="L741" s="81">
        <v>137.59</v>
      </c>
      <c r="M741" s="82">
        <v>1.0900000000000001</v>
      </c>
      <c r="N741" s="77">
        <v>149.97</v>
      </c>
      <c r="O741" s="70"/>
      <c r="P741" s="73">
        <v>12.6</v>
      </c>
      <c r="Q741" s="78"/>
      <c r="R741" s="78"/>
      <c r="HY741" s="55"/>
      <c r="HZ741" s="65"/>
      <c r="IA741" s="65"/>
      <c r="IB741" s="65"/>
      <c r="IC741" s="65"/>
      <c r="ID741" s="65"/>
      <c r="IF741" s="16"/>
      <c r="IG741" s="16" t="s">
        <v>1428</v>
      </c>
      <c r="IH741" s="65"/>
      <c r="II741" s="16"/>
      <c r="IJ741" s="65"/>
      <c r="IK741" s="16"/>
      <c r="IL741" s="131"/>
      <c r="IM741" s="55"/>
      <c r="IO741" s="93"/>
      <c r="IP741" s="16"/>
    </row>
    <row r="742" spans="1:250" s="11" customFormat="1" ht="14.4" x14ac:dyDescent="0.3">
      <c r="A742" s="94"/>
      <c r="B742" s="95"/>
      <c r="C742" s="372" t="s">
        <v>73</v>
      </c>
      <c r="D742" s="372"/>
      <c r="E742" s="372"/>
      <c r="F742" s="372"/>
      <c r="G742" s="372"/>
      <c r="H742" s="58"/>
      <c r="I742" s="59"/>
      <c r="J742" s="59"/>
      <c r="K742" s="59"/>
      <c r="L742" s="62"/>
      <c r="M742" s="59"/>
      <c r="N742" s="96"/>
      <c r="O742" s="59"/>
      <c r="P742" s="97">
        <v>1189.5</v>
      </c>
      <c r="Q742" s="78"/>
      <c r="R742" s="78"/>
      <c r="HY742" s="55"/>
      <c r="HZ742" s="65"/>
      <c r="IA742" s="65"/>
      <c r="IB742" s="65"/>
      <c r="IC742" s="65"/>
      <c r="ID742" s="65"/>
      <c r="IF742" s="16"/>
      <c r="IG742" s="16"/>
      <c r="IH742" s="65" t="s">
        <v>73</v>
      </c>
      <c r="II742" s="16"/>
      <c r="IJ742" s="65"/>
      <c r="IK742" s="16"/>
      <c r="IL742" s="131"/>
      <c r="IM742" s="55"/>
      <c r="IO742" s="93"/>
      <c r="IP742" s="16"/>
    </row>
    <row r="743" spans="1:250" s="11" customFormat="1" ht="14.4" x14ac:dyDescent="0.3">
      <c r="A743" s="83" t="s">
        <v>2195</v>
      </c>
      <c r="B743" s="68" t="s">
        <v>485</v>
      </c>
      <c r="C743" s="344" t="s">
        <v>486</v>
      </c>
      <c r="D743" s="344"/>
      <c r="E743" s="344"/>
      <c r="F743" s="344"/>
      <c r="G743" s="344"/>
      <c r="H743" s="69" t="s">
        <v>75</v>
      </c>
      <c r="I743" s="98">
        <v>2</v>
      </c>
      <c r="J743" s="70"/>
      <c r="K743" s="98">
        <v>2</v>
      </c>
      <c r="L743" s="72"/>
      <c r="M743" s="70"/>
      <c r="N743" s="72"/>
      <c r="O743" s="70"/>
      <c r="P743" s="104">
        <v>23.54</v>
      </c>
      <c r="HY743" s="55"/>
      <c r="HZ743" s="65"/>
      <c r="IA743" s="65"/>
      <c r="IB743" s="65"/>
      <c r="IC743" s="65"/>
      <c r="ID743" s="65"/>
      <c r="IF743" s="16"/>
      <c r="IG743" s="16"/>
      <c r="IH743" s="65"/>
      <c r="II743" s="16"/>
      <c r="IJ743" s="65"/>
      <c r="IK743" s="16"/>
      <c r="IL743" s="131"/>
      <c r="IM743" s="55"/>
      <c r="IO743" s="93"/>
      <c r="IP743" s="16" t="s">
        <v>486</v>
      </c>
    </row>
    <row r="744" spans="1:250" s="11" customFormat="1" ht="14.4" x14ac:dyDescent="0.3">
      <c r="A744" s="83"/>
      <c r="B744" s="68"/>
      <c r="C744" s="344" t="s">
        <v>74</v>
      </c>
      <c r="D744" s="344"/>
      <c r="E744" s="344"/>
      <c r="F744" s="344"/>
      <c r="G744" s="344"/>
      <c r="H744" s="69"/>
      <c r="I744" s="70"/>
      <c r="J744" s="70"/>
      <c r="K744" s="70"/>
      <c r="L744" s="72"/>
      <c r="M744" s="70"/>
      <c r="N744" s="72"/>
      <c r="O744" s="70"/>
      <c r="P744" s="73">
        <v>1176.9000000000001</v>
      </c>
      <c r="HY744" s="55"/>
      <c r="HZ744" s="65"/>
      <c r="IA744" s="65"/>
      <c r="IB744" s="65"/>
      <c r="IC744" s="65"/>
      <c r="ID744" s="65"/>
      <c r="IF744" s="16"/>
      <c r="IG744" s="16"/>
      <c r="IH744" s="65"/>
      <c r="II744" s="16" t="s">
        <v>74</v>
      </c>
      <c r="IJ744" s="65"/>
      <c r="IK744" s="16"/>
      <c r="IL744" s="131"/>
      <c r="IM744" s="55"/>
      <c r="IO744" s="93"/>
      <c r="IP744" s="16"/>
    </row>
    <row r="745" spans="1:250" s="11" customFormat="1" ht="14.4" x14ac:dyDescent="0.3">
      <c r="A745" s="83"/>
      <c r="B745" s="68" t="s">
        <v>1426</v>
      </c>
      <c r="C745" s="344" t="s">
        <v>1425</v>
      </c>
      <c r="D745" s="344"/>
      <c r="E745" s="344"/>
      <c r="F745" s="344"/>
      <c r="G745" s="344"/>
      <c r="H745" s="69" t="s">
        <v>75</v>
      </c>
      <c r="I745" s="98">
        <v>90</v>
      </c>
      <c r="J745" s="70"/>
      <c r="K745" s="98">
        <v>90</v>
      </c>
      <c r="L745" s="72"/>
      <c r="M745" s="70"/>
      <c r="N745" s="72"/>
      <c r="O745" s="70"/>
      <c r="P745" s="73">
        <v>1059.21</v>
      </c>
      <c r="HY745" s="55"/>
      <c r="HZ745" s="65"/>
      <c r="IA745" s="65"/>
      <c r="IB745" s="65"/>
      <c r="IC745" s="65"/>
      <c r="ID745" s="65"/>
      <c r="IF745" s="16"/>
      <c r="IG745" s="16"/>
      <c r="IH745" s="65"/>
      <c r="II745" s="16" t="s">
        <v>1425</v>
      </c>
      <c r="IJ745" s="65"/>
      <c r="IK745" s="16"/>
      <c r="IL745" s="131"/>
      <c r="IM745" s="55"/>
      <c r="IO745" s="93"/>
      <c r="IP745" s="16"/>
    </row>
    <row r="746" spans="1:250" s="11" customFormat="1" ht="14.4" x14ac:dyDescent="0.3">
      <c r="A746" s="83"/>
      <c r="B746" s="68" t="s">
        <v>1424</v>
      </c>
      <c r="C746" s="344" t="s">
        <v>1423</v>
      </c>
      <c r="D746" s="344"/>
      <c r="E746" s="344"/>
      <c r="F746" s="344"/>
      <c r="G746" s="344"/>
      <c r="H746" s="69" t="s">
        <v>75</v>
      </c>
      <c r="I746" s="98">
        <v>46</v>
      </c>
      <c r="J746" s="70"/>
      <c r="K746" s="98">
        <v>46</v>
      </c>
      <c r="L746" s="72"/>
      <c r="M746" s="70"/>
      <c r="N746" s="72"/>
      <c r="O746" s="70"/>
      <c r="P746" s="104">
        <v>541.37</v>
      </c>
      <c r="HY746" s="55"/>
      <c r="HZ746" s="65"/>
      <c r="IA746" s="65"/>
      <c r="IB746" s="65"/>
      <c r="IC746" s="65"/>
      <c r="ID746" s="65"/>
      <c r="IF746" s="16"/>
      <c r="IG746" s="16"/>
      <c r="IH746" s="65"/>
      <c r="II746" s="16" t="s">
        <v>1423</v>
      </c>
      <c r="IJ746" s="65"/>
      <c r="IK746" s="16"/>
      <c r="IL746" s="131"/>
      <c r="IM746" s="55"/>
      <c r="IO746" s="93"/>
      <c r="IP746" s="16"/>
    </row>
    <row r="747" spans="1:250" s="11" customFormat="1" ht="14.4" x14ac:dyDescent="0.3">
      <c r="A747" s="99"/>
      <c r="B747" s="100"/>
      <c r="C747" s="372" t="s">
        <v>76</v>
      </c>
      <c r="D747" s="372"/>
      <c r="E747" s="372"/>
      <c r="F747" s="372"/>
      <c r="G747" s="372"/>
      <c r="H747" s="58"/>
      <c r="I747" s="59"/>
      <c r="J747" s="59"/>
      <c r="K747" s="59"/>
      <c r="L747" s="62"/>
      <c r="M747" s="59"/>
      <c r="N747" s="96">
        <v>1406.81</v>
      </c>
      <c r="O747" s="59"/>
      <c r="P747" s="97">
        <v>2813.62</v>
      </c>
      <c r="HY747" s="55"/>
      <c r="HZ747" s="65"/>
      <c r="IA747" s="65"/>
      <c r="IB747" s="65"/>
      <c r="IC747" s="65"/>
      <c r="ID747" s="65"/>
      <c r="IF747" s="16"/>
      <c r="IG747" s="16"/>
      <c r="IH747" s="65"/>
      <c r="II747" s="16"/>
      <c r="IJ747" s="65" t="s">
        <v>76</v>
      </c>
      <c r="IK747" s="16"/>
      <c r="IL747" s="131"/>
      <c r="IM747" s="55"/>
      <c r="IO747" s="93"/>
      <c r="IP747" s="16"/>
    </row>
    <row r="748" spans="1:250" s="11" customFormat="1" ht="30.6" x14ac:dyDescent="0.3">
      <c r="A748" s="56" t="s">
        <v>2194</v>
      </c>
      <c r="B748" s="57" t="s">
        <v>1522</v>
      </c>
      <c r="C748" s="373" t="s">
        <v>1521</v>
      </c>
      <c r="D748" s="373"/>
      <c r="E748" s="373"/>
      <c r="F748" s="373"/>
      <c r="G748" s="373"/>
      <c r="H748" s="58" t="s">
        <v>153</v>
      </c>
      <c r="I748" s="59">
        <v>1</v>
      </c>
      <c r="J748" s="60">
        <v>1</v>
      </c>
      <c r="K748" s="60">
        <v>1</v>
      </c>
      <c r="L748" s="62"/>
      <c r="M748" s="59"/>
      <c r="N748" s="132">
        <v>29366</v>
      </c>
      <c r="O748" s="59"/>
      <c r="P748" s="97">
        <v>29366</v>
      </c>
      <c r="HY748" s="55"/>
      <c r="HZ748" s="65" t="s">
        <v>1521</v>
      </c>
      <c r="IA748" s="65" t="s">
        <v>4</v>
      </c>
      <c r="IB748" s="65" t="s">
        <v>4</v>
      </c>
      <c r="IC748" s="65" t="s">
        <v>4</v>
      </c>
      <c r="ID748" s="65" t="s">
        <v>4</v>
      </c>
      <c r="IF748" s="16"/>
      <c r="IG748" s="16"/>
      <c r="IH748" s="65"/>
      <c r="II748" s="16"/>
      <c r="IJ748" s="65"/>
      <c r="IK748" s="16"/>
      <c r="IL748" s="131"/>
      <c r="IM748" s="55"/>
      <c r="IO748" s="93"/>
      <c r="IP748" s="16"/>
    </row>
    <row r="749" spans="1:250" s="11" customFormat="1" ht="14.4" x14ac:dyDescent="0.3">
      <c r="A749" s="99"/>
      <c r="B749" s="100"/>
      <c r="C749" s="372" t="s">
        <v>76</v>
      </c>
      <c r="D749" s="372"/>
      <c r="E749" s="372"/>
      <c r="F749" s="372"/>
      <c r="G749" s="372"/>
      <c r="H749" s="58"/>
      <c r="I749" s="59"/>
      <c r="J749" s="59"/>
      <c r="K749" s="59"/>
      <c r="L749" s="62"/>
      <c r="M749" s="59"/>
      <c r="N749" s="62"/>
      <c r="O749" s="59"/>
      <c r="P749" s="97">
        <v>29366</v>
      </c>
      <c r="HY749" s="55"/>
      <c r="HZ749" s="65"/>
      <c r="IA749" s="65"/>
      <c r="IB749" s="65"/>
      <c r="IC749" s="65"/>
      <c r="ID749" s="65"/>
      <c r="IF749" s="16"/>
      <c r="IG749" s="16"/>
      <c r="IH749" s="65"/>
      <c r="II749" s="16"/>
      <c r="IJ749" s="65" t="s">
        <v>76</v>
      </c>
      <c r="IK749" s="16"/>
      <c r="IL749" s="131"/>
      <c r="IM749" s="55"/>
      <c r="IO749" s="93"/>
      <c r="IP749" s="16"/>
    </row>
    <row r="750" spans="1:250" s="11" customFormat="1" ht="30.6" x14ac:dyDescent="0.3">
      <c r="A750" s="56" t="s">
        <v>2193</v>
      </c>
      <c r="B750" s="57" t="s">
        <v>1520</v>
      </c>
      <c r="C750" s="373" t="s">
        <v>1519</v>
      </c>
      <c r="D750" s="373"/>
      <c r="E750" s="373"/>
      <c r="F750" s="373"/>
      <c r="G750" s="373"/>
      <c r="H750" s="58" t="s">
        <v>153</v>
      </c>
      <c r="I750" s="59">
        <v>1</v>
      </c>
      <c r="J750" s="60">
        <v>1</v>
      </c>
      <c r="K750" s="60">
        <v>1</v>
      </c>
      <c r="L750" s="62"/>
      <c r="M750" s="59"/>
      <c r="N750" s="132">
        <v>15664</v>
      </c>
      <c r="O750" s="59"/>
      <c r="P750" s="97">
        <v>15664</v>
      </c>
      <c r="HY750" s="55"/>
      <c r="HZ750" s="65" t="s">
        <v>1519</v>
      </c>
      <c r="IA750" s="65" t="s">
        <v>4</v>
      </c>
      <c r="IB750" s="65" t="s">
        <v>4</v>
      </c>
      <c r="IC750" s="65" t="s">
        <v>4</v>
      </c>
      <c r="ID750" s="65" t="s">
        <v>4</v>
      </c>
      <c r="IF750" s="16"/>
      <c r="IG750" s="16"/>
      <c r="IH750" s="65"/>
      <c r="II750" s="16"/>
      <c r="IJ750" s="65"/>
      <c r="IK750" s="16"/>
      <c r="IL750" s="131"/>
      <c r="IM750" s="55"/>
      <c r="IO750" s="93"/>
      <c r="IP750" s="16"/>
    </row>
    <row r="751" spans="1:250" s="11" customFormat="1" ht="14.4" x14ac:dyDescent="0.3">
      <c r="A751" s="99"/>
      <c r="B751" s="100"/>
      <c r="C751" s="372" t="s">
        <v>76</v>
      </c>
      <c r="D751" s="372"/>
      <c r="E751" s="372"/>
      <c r="F751" s="372"/>
      <c r="G751" s="372"/>
      <c r="H751" s="58"/>
      <c r="I751" s="59"/>
      <c r="J751" s="59"/>
      <c r="K751" s="59"/>
      <c r="L751" s="62"/>
      <c r="M751" s="59"/>
      <c r="N751" s="62"/>
      <c r="O751" s="59"/>
      <c r="P751" s="97">
        <v>15664</v>
      </c>
      <c r="HY751" s="55"/>
      <c r="HZ751" s="65"/>
      <c r="IA751" s="65"/>
      <c r="IB751" s="65"/>
      <c r="IC751" s="65"/>
      <c r="ID751" s="65"/>
      <c r="IF751" s="16"/>
      <c r="IG751" s="16"/>
      <c r="IH751" s="65"/>
      <c r="II751" s="16"/>
      <c r="IJ751" s="65" t="s">
        <v>76</v>
      </c>
      <c r="IK751" s="16"/>
      <c r="IL751" s="131"/>
      <c r="IM751" s="55"/>
      <c r="IO751" s="93"/>
      <c r="IP751" s="16"/>
    </row>
    <row r="752" spans="1:250" s="11" customFormat="1" ht="20.399999999999999" x14ac:dyDescent="0.3">
      <c r="A752" s="56" t="s">
        <v>238</v>
      </c>
      <c r="B752" s="57" t="s">
        <v>1419</v>
      </c>
      <c r="C752" s="373" t="s">
        <v>1418</v>
      </c>
      <c r="D752" s="373"/>
      <c r="E752" s="373"/>
      <c r="F752" s="373"/>
      <c r="G752" s="373"/>
      <c r="H752" s="58" t="s">
        <v>81</v>
      </c>
      <c r="I752" s="59">
        <v>0.12</v>
      </c>
      <c r="J752" s="60">
        <v>1</v>
      </c>
      <c r="K752" s="106">
        <v>0.12</v>
      </c>
      <c r="L752" s="62"/>
      <c r="M752" s="59"/>
      <c r="N752" s="63"/>
      <c r="O752" s="59"/>
      <c r="P752" s="64"/>
      <c r="HY752" s="55"/>
      <c r="HZ752" s="65" t="s">
        <v>1418</v>
      </c>
      <c r="IA752" s="65" t="s">
        <v>4</v>
      </c>
      <c r="IB752" s="65" t="s">
        <v>4</v>
      </c>
      <c r="IC752" s="65" t="s">
        <v>4</v>
      </c>
      <c r="ID752" s="65" t="s">
        <v>4</v>
      </c>
      <c r="IF752" s="16"/>
      <c r="IG752" s="16"/>
      <c r="IH752" s="65"/>
      <c r="II752" s="16"/>
      <c r="IJ752" s="65"/>
      <c r="IK752" s="16"/>
      <c r="IL752" s="131"/>
      <c r="IM752" s="55"/>
      <c r="IO752" s="93"/>
      <c r="IP752" s="16"/>
    </row>
    <row r="753" spans="1:250" s="11" customFormat="1" ht="14.4" x14ac:dyDescent="0.3">
      <c r="A753" s="66"/>
      <c r="B753" s="15"/>
      <c r="C753" s="339" t="s">
        <v>1518</v>
      </c>
      <c r="D753" s="339"/>
      <c r="E753" s="339"/>
      <c r="F753" s="339"/>
      <c r="G753" s="339"/>
      <c r="H753" s="339"/>
      <c r="I753" s="339"/>
      <c r="J753" s="339"/>
      <c r="K753" s="339"/>
      <c r="L753" s="339"/>
      <c r="M753" s="339"/>
      <c r="N753" s="339"/>
      <c r="O753" s="339"/>
      <c r="P753" s="374"/>
      <c r="HY753" s="55"/>
      <c r="HZ753" s="65"/>
      <c r="IA753" s="65"/>
      <c r="IB753" s="65"/>
      <c r="IC753" s="65"/>
      <c r="ID753" s="65"/>
      <c r="IE753" s="3" t="s">
        <v>1518</v>
      </c>
      <c r="IF753" s="16"/>
      <c r="IG753" s="16"/>
      <c r="IH753" s="65"/>
      <c r="II753" s="16"/>
      <c r="IJ753" s="65"/>
      <c r="IK753" s="16"/>
      <c r="IL753" s="131"/>
      <c r="IM753" s="55"/>
      <c r="IO753" s="93"/>
      <c r="IP753" s="16"/>
    </row>
    <row r="754" spans="1:250" s="11" customFormat="1" ht="14.4" x14ac:dyDescent="0.3">
      <c r="A754" s="110"/>
      <c r="B754" s="95" t="s">
        <v>1407</v>
      </c>
      <c r="C754" s="375" t="s">
        <v>1406</v>
      </c>
      <c r="D754" s="375"/>
      <c r="E754" s="375"/>
      <c r="F754" s="375"/>
      <c r="G754" s="375"/>
      <c r="H754" s="375"/>
      <c r="I754" s="375"/>
      <c r="J754" s="375"/>
      <c r="K754" s="375"/>
      <c r="L754" s="375"/>
      <c r="M754" s="375"/>
      <c r="N754" s="375"/>
      <c r="O754" s="375"/>
      <c r="P754" s="376"/>
      <c r="HY754" s="55"/>
      <c r="HZ754" s="65"/>
      <c r="IA754" s="65"/>
      <c r="IB754" s="65"/>
      <c r="IC754" s="65"/>
      <c r="ID754" s="65"/>
      <c r="IF754" s="16"/>
      <c r="IG754" s="16"/>
      <c r="IH754" s="65"/>
      <c r="II754" s="16"/>
      <c r="IJ754" s="65"/>
      <c r="IK754" s="16"/>
      <c r="IL754" s="131"/>
      <c r="IM754" s="55"/>
      <c r="IN754" s="3" t="s">
        <v>1406</v>
      </c>
      <c r="IO754" s="93"/>
      <c r="IP754" s="16"/>
    </row>
    <row r="755" spans="1:250" s="11" customFormat="1" ht="20.399999999999999" x14ac:dyDescent="0.3">
      <c r="A755" s="110"/>
      <c r="B755" s="95" t="s">
        <v>1085</v>
      </c>
      <c r="C755" s="375" t="s">
        <v>1084</v>
      </c>
      <c r="D755" s="375"/>
      <c r="E755" s="375"/>
      <c r="F755" s="375"/>
      <c r="G755" s="375"/>
      <c r="H755" s="375"/>
      <c r="I755" s="375"/>
      <c r="J755" s="375"/>
      <c r="K755" s="375"/>
      <c r="L755" s="375"/>
      <c r="M755" s="375"/>
      <c r="N755" s="375"/>
      <c r="O755" s="375"/>
      <c r="P755" s="376"/>
      <c r="HY755" s="55"/>
      <c r="HZ755" s="65"/>
      <c r="IA755" s="65"/>
      <c r="IB755" s="65"/>
      <c r="IC755" s="65"/>
      <c r="ID755" s="65"/>
      <c r="IF755" s="16"/>
      <c r="IG755" s="16"/>
      <c r="IH755" s="65"/>
      <c r="II755" s="16"/>
      <c r="IJ755" s="65"/>
      <c r="IK755" s="16"/>
      <c r="IL755" s="131"/>
      <c r="IM755" s="55"/>
      <c r="IN755" s="3" t="s">
        <v>1084</v>
      </c>
      <c r="IO755" s="93"/>
      <c r="IP755" s="16"/>
    </row>
    <row r="756" spans="1:250" s="11" customFormat="1" ht="14.4" x14ac:dyDescent="0.3">
      <c r="A756" s="67"/>
      <c r="B756" s="68" t="s">
        <v>57</v>
      </c>
      <c r="C756" s="344" t="s">
        <v>59</v>
      </c>
      <c r="D756" s="344"/>
      <c r="E756" s="344"/>
      <c r="F756" s="344"/>
      <c r="G756" s="344"/>
      <c r="H756" s="69" t="s">
        <v>60</v>
      </c>
      <c r="I756" s="70"/>
      <c r="J756" s="70"/>
      <c r="K756" s="71">
        <v>3.5935199999999998</v>
      </c>
      <c r="L756" s="72"/>
      <c r="M756" s="70"/>
      <c r="N756" s="72"/>
      <c r="O756" s="70"/>
      <c r="P756" s="73">
        <v>1770.35</v>
      </c>
      <c r="HY756" s="55"/>
      <c r="HZ756" s="65"/>
      <c r="IA756" s="65"/>
      <c r="IB756" s="65"/>
      <c r="IC756" s="65"/>
      <c r="ID756" s="65"/>
      <c r="IF756" s="16" t="s">
        <v>59</v>
      </c>
      <c r="IG756" s="16"/>
      <c r="IH756" s="65"/>
      <c r="II756" s="16"/>
      <c r="IJ756" s="65"/>
      <c r="IK756" s="16"/>
      <c r="IL756" s="131"/>
      <c r="IM756" s="55"/>
      <c r="IO756" s="93"/>
      <c r="IP756" s="16"/>
    </row>
    <row r="757" spans="1:250" s="11" customFormat="1" ht="20.399999999999999" x14ac:dyDescent="0.3">
      <c r="A757" s="74"/>
      <c r="B757" s="68" t="s">
        <v>122</v>
      </c>
      <c r="C757" s="344" t="s">
        <v>123</v>
      </c>
      <c r="D757" s="344"/>
      <c r="E757" s="344"/>
      <c r="F757" s="344"/>
      <c r="G757" s="344"/>
      <c r="H757" s="69" t="s">
        <v>60</v>
      </c>
      <c r="I757" s="75">
        <v>24.8</v>
      </c>
      <c r="J757" s="70" t="s">
        <v>1417</v>
      </c>
      <c r="K757" s="71">
        <v>3.5935199999999998</v>
      </c>
      <c r="L757" s="10"/>
      <c r="M757" s="76"/>
      <c r="N757" s="77">
        <v>492.65</v>
      </c>
      <c r="O757" s="70"/>
      <c r="P757" s="73">
        <v>1770.35</v>
      </c>
      <c r="Q757" s="78"/>
      <c r="R757" s="78"/>
      <c r="HY757" s="55"/>
      <c r="HZ757" s="65"/>
      <c r="IA757" s="65"/>
      <c r="IB757" s="65"/>
      <c r="IC757" s="65"/>
      <c r="ID757" s="65"/>
      <c r="IF757" s="16"/>
      <c r="IG757" s="16" t="s">
        <v>123</v>
      </c>
      <c r="IH757" s="65"/>
      <c r="II757" s="16"/>
      <c r="IJ757" s="65"/>
      <c r="IK757" s="16"/>
      <c r="IL757" s="131"/>
      <c r="IM757" s="55"/>
      <c r="IO757" s="93"/>
      <c r="IP757" s="16"/>
    </row>
    <row r="758" spans="1:250" s="11" customFormat="1" ht="14.4" x14ac:dyDescent="0.3">
      <c r="A758" s="67"/>
      <c r="B758" s="68" t="s">
        <v>61</v>
      </c>
      <c r="C758" s="344" t="s">
        <v>62</v>
      </c>
      <c r="D758" s="344"/>
      <c r="E758" s="344"/>
      <c r="F758" s="344"/>
      <c r="G758" s="344"/>
      <c r="H758" s="69"/>
      <c r="I758" s="70"/>
      <c r="J758" s="70"/>
      <c r="K758" s="70"/>
      <c r="L758" s="72"/>
      <c r="M758" s="70"/>
      <c r="N758" s="72"/>
      <c r="O758" s="70"/>
      <c r="P758" s="104">
        <v>2.29</v>
      </c>
      <c r="HY758" s="55"/>
      <c r="HZ758" s="65"/>
      <c r="IA758" s="65"/>
      <c r="IB758" s="65"/>
      <c r="IC758" s="65"/>
      <c r="ID758" s="65"/>
      <c r="IF758" s="16" t="s">
        <v>62</v>
      </c>
      <c r="IG758" s="16"/>
      <c r="IH758" s="65"/>
      <c r="II758" s="16"/>
      <c r="IJ758" s="65"/>
      <c r="IK758" s="16"/>
      <c r="IL758" s="131"/>
      <c r="IM758" s="55"/>
      <c r="IO758" s="93"/>
      <c r="IP758" s="16"/>
    </row>
    <row r="759" spans="1:250" s="11" customFormat="1" ht="14.4" x14ac:dyDescent="0.3">
      <c r="A759" s="67"/>
      <c r="B759" s="68"/>
      <c r="C759" s="344" t="s">
        <v>63</v>
      </c>
      <c r="D759" s="344"/>
      <c r="E759" s="344"/>
      <c r="F759" s="344"/>
      <c r="G759" s="344"/>
      <c r="H759" s="69" t="s">
        <v>60</v>
      </c>
      <c r="I759" s="70"/>
      <c r="J759" s="70"/>
      <c r="K759" s="111">
        <v>3.6224999999999999E-3</v>
      </c>
      <c r="L759" s="72"/>
      <c r="M759" s="70"/>
      <c r="N759" s="72"/>
      <c r="O759" s="70"/>
      <c r="P759" s="104">
        <v>1.98</v>
      </c>
      <c r="HY759" s="55"/>
      <c r="HZ759" s="65"/>
      <c r="IA759" s="65"/>
      <c r="IB759" s="65"/>
      <c r="IC759" s="65"/>
      <c r="ID759" s="65"/>
      <c r="IF759" s="16" t="s">
        <v>63</v>
      </c>
      <c r="IG759" s="16"/>
      <c r="IH759" s="65"/>
      <c r="II759" s="16"/>
      <c r="IJ759" s="65"/>
      <c r="IK759" s="16"/>
      <c r="IL759" s="131"/>
      <c r="IM759" s="55"/>
      <c r="IO759" s="93"/>
      <c r="IP759" s="16"/>
    </row>
    <row r="760" spans="1:250" s="11" customFormat="1" ht="20.399999999999999" x14ac:dyDescent="0.3">
      <c r="A760" s="74"/>
      <c r="B760" s="68" t="s">
        <v>64</v>
      </c>
      <c r="C760" s="344" t="s">
        <v>65</v>
      </c>
      <c r="D760" s="344"/>
      <c r="E760" s="344"/>
      <c r="F760" s="344"/>
      <c r="G760" s="344"/>
      <c r="H760" s="69" t="s">
        <v>66</v>
      </c>
      <c r="I760" s="107">
        <v>3.0000000000000001E-3</v>
      </c>
      <c r="J760" s="70" t="s">
        <v>1402</v>
      </c>
      <c r="K760" s="111">
        <v>4.7249999999999999E-4</v>
      </c>
      <c r="L760" s="81">
        <v>37.32</v>
      </c>
      <c r="M760" s="82">
        <v>1.45</v>
      </c>
      <c r="N760" s="77">
        <v>54.11</v>
      </c>
      <c r="O760" s="70"/>
      <c r="P760" s="73">
        <v>0.03</v>
      </c>
      <c r="Q760" s="78"/>
      <c r="R760" s="78"/>
      <c r="HY760" s="55"/>
      <c r="HZ760" s="65"/>
      <c r="IA760" s="65"/>
      <c r="IB760" s="65"/>
      <c r="IC760" s="65"/>
      <c r="ID760" s="65"/>
      <c r="IF760" s="16"/>
      <c r="IG760" s="16" t="s">
        <v>65</v>
      </c>
      <c r="IH760" s="65"/>
      <c r="II760" s="16"/>
      <c r="IJ760" s="65"/>
      <c r="IK760" s="16"/>
      <c r="IL760" s="131"/>
      <c r="IM760" s="55"/>
      <c r="IO760" s="93"/>
      <c r="IP760" s="16"/>
    </row>
    <row r="761" spans="1:250" s="11" customFormat="1" ht="20.399999999999999" x14ac:dyDescent="0.3">
      <c r="A761" s="83"/>
      <c r="B761" s="68" t="s">
        <v>67</v>
      </c>
      <c r="C761" s="344" t="s">
        <v>68</v>
      </c>
      <c r="D761" s="344"/>
      <c r="E761" s="344"/>
      <c r="F761" s="344"/>
      <c r="G761" s="344"/>
      <c r="H761" s="69" t="s">
        <v>60</v>
      </c>
      <c r="I761" s="107">
        <v>3.0000000000000001E-3</v>
      </c>
      <c r="J761" s="70" t="s">
        <v>1402</v>
      </c>
      <c r="K761" s="111">
        <v>4.7249999999999999E-4</v>
      </c>
      <c r="L761" s="72"/>
      <c r="M761" s="70"/>
      <c r="N761" s="84">
        <v>492.65</v>
      </c>
      <c r="O761" s="70"/>
      <c r="P761" s="104">
        <v>0.23</v>
      </c>
      <c r="HY761" s="55"/>
      <c r="HZ761" s="65"/>
      <c r="IA761" s="65"/>
      <c r="IB761" s="65"/>
      <c r="IC761" s="65"/>
      <c r="ID761" s="65"/>
      <c r="IF761" s="16"/>
      <c r="IG761" s="16"/>
      <c r="IH761" s="65"/>
      <c r="II761" s="16"/>
      <c r="IJ761" s="65"/>
      <c r="IK761" s="16" t="s">
        <v>68</v>
      </c>
      <c r="IL761" s="131"/>
      <c r="IM761" s="55"/>
      <c r="IO761" s="93"/>
      <c r="IP761" s="16"/>
    </row>
    <row r="762" spans="1:250" s="11" customFormat="1" ht="20.399999999999999" x14ac:dyDescent="0.3">
      <c r="A762" s="74"/>
      <c r="B762" s="68" t="s">
        <v>91</v>
      </c>
      <c r="C762" s="344" t="s">
        <v>92</v>
      </c>
      <c r="D762" s="344"/>
      <c r="E762" s="344"/>
      <c r="F762" s="344"/>
      <c r="G762" s="344"/>
      <c r="H762" s="69" t="s">
        <v>66</v>
      </c>
      <c r="I762" s="80">
        <v>0.02</v>
      </c>
      <c r="J762" s="70" t="s">
        <v>1402</v>
      </c>
      <c r="K762" s="71">
        <v>3.15E-3</v>
      </c>
      <c r="L762" s="10"/>
      <c r="M762" s="76"/>
      <c r="N762" s="77">
        <v>717.22</v>
      </c>
      <c r="O762" s="70"/>
      <c r="P762" s="73">
        <v>2.2599999999999998</v>
      </c>
      <c r="Q762" s="78"/>
      <c r="R762" s="78"/>
      <c r="HY762" s="55"/>
      <c r="HZ762" s="65"/>
      <c r="IA762" s="65"/>
      <c r="IB762" s="65"/>
      <c r="IC762" s="65"/>
      <c r="ID762" s="65"/>
      <c r="IF762" s="16"/>
      <c r="IG762" s="16" t="s">
        <v>92</v>
      </c>
      <c r="IH762" s="65"/>
      <c r="II762" s="16"/>
      <c r="IJ762" s="65"/>
      <c r="IK762" s="16"/>
      <c r="IL762" s="131"/>
      <c r="IM762" s="55"/>
      <c r="IO762" s="93"/>
      <c r="IP762" s="16"/>
    </row>
    <row r="763" spans="1:250" s="11" customFormat="1" ht="20.399999999999999" x14ac:dyDescent="0.3">
      <c r="A763" s="83"/>
      <c r="B763" s="68" t="s">
        <v>93</v>
      </c>
      <c r="C763" s="344" t="s">
        <v>94</v>
      </c>
      <c r="D763" s="344"/>
      <c r="E763" s="344"/>
      <c r="F763" s="344"/>
      <c r="G763" s="344"/>
      <c r="H763" s="69" t="s">
        <v>60</v>
      </c>
      <c r="I763" s="80">
        <v>0.02</v>
      </c>
      <c r="J763" s="70" t="s">
        <v>1402</v>
      </c>
      <c r="K763" s="71">
        <v>3.15E-3</v>
      </c>
      <c r="L763" s="72"/>
      <c r="M763" s="70"/>
      <c r="N763" s="84">
        <v>554.75</v>
      </c>
      <c r="O763" s="70"/>
      <c r="P763" s="104">
        <v>1.75</v>
      </c>
      <c r="HY763" s="55"/>
      <c r="HZ763" s="65"/>
      <c r="IA763" s="65"/>
      <c r="IB763" s="65"/>
      <c r="IC763" s="65"/>
      <c r="ID763" s="65"/>
      <c r="IF763" s="16"/>
      <c r="IG763" s="16"/>
      <c r="IH763" s="65"/>
      <c r="II763" s="16"/>
      <c r="IJ763" s="65"/>
      <c r="IK763" s="16" t="s">
        <v>94</v>
      </c>
      <c r="IL763" s="131"/>
      <c r="IM763" s="55"/>
      <c r="IO763" s="93"/>
      <c r="IP763" s="16"/>
    </row>
    <row r="764" spans="1:250" s="11" customFormat="1" ht="14.4" x14ac:dyDescent="0.3">
      <c r="A764" s="67"/>
      <c r="B764" s="68" t="s">
        <v>80</v>
      </c>
      <c r="C764" s="344" t="s">
        <v>99</v>
      </c>
      <c r="D764" s="344"/>
      <c r="E764" s="344"/>
      <c r="F764" s="344"/>
      <c r="G764" s="344"/>
      <c r="H764" s="69"/>
      <c r="I764" s="70"/>
      <c r="J764" s="70"/>
      <c r="K764" s="70"/>
      <c r="L764" s="72"/>
      <c r="M764" s="70"/>
      <c r="N764" s="72"/>
      <c r="O764" s="70"/>
      <c r="P764" s="104">
        <v>282.20999999999998</v>
      </c>
      <c r="HY764" s="55"/>
      <c r="HZ764" s="65"/>
      <c r="IA764" s="65"/>
      <c r="IB764" s="65"/>
      <c r="IC764" s="65"/>
      <c r="ID764" s="65"/>
      <c r="IF764" s="16" t="s">
        <v>99</v>
      </c>
      <c r="IG764" s="16"/>
      <c r="IH764" s="65"/>
      <c r="II764" s="16"/>
      <c r="IJ764" s="65"/>
      <c r="IK764" s="16"/>
      <c r="IL764" s="131"/>
      <c r="IM764" s="55"/>
      <c r="IO764" s="93"/>
      <c r="IP764" s="16"/>
    </row>
    <row r="765" spans="1:250" s="11" customFormat="1" ht="20.399999999999999" x14ac:dyDescent="0.3">
      <c r="A765" s="74"/>
      <c r="B765" s="68" t="s">
        <v>190</v>
      </c>
      <c r="C765" s="344" t="s">
        <v>191</v>
      </c>
      <c r="D765" s="344"/>
      <c r="E765" s="344"/>
      <c r="F765" s="344"/>
      <c r="G765" s="344"/>
      <c r="H765" s="69" t="s">
        <v>81</v>
      </c>
      <c r="I765" s="80">
        <v>4.04</v>
      </c>
      <c r="J765" s="70"/>
      <c r="K765" s="102">
        <v>0.48480000000000001</v>
      </c>
      <c r="L765" s="81">
        <v>52.34</v>
      </c>
      <c r="M765" s="82">
        <v>1.46</v>
      </c>
      <c r="N765" s="77">
        <v>76.42</v>
      </c>
      <c r="O765" s="70"/>
      <c r="P765" s="73">
        <v>37.049999999999997</v>
      </c>
      <c r="Q765" s="78"/>
      <c r="R765" s="78"/>
      <c r="HY765" s="55"/>
      <c r="HZ765" s="65"/>
      <c r="IA765" s="65"/>
      <c r="IB765" s="65"/>
      <c r="IC765" s="65"/>
      <c r="ID765" s="65"/>
      <c r="IF765" s="16"/>
      <c r="IG765" s="16" t="s">
        <v>191</v>
      </c>
      <c r="IH765" s="65"/>
      <c r="II765" s="16"/>
      <c r="IJ765" s="65"/>
      <c r="IK765" s="16"/>
      <c r="IL765" s="131"/>
      <c r="IM765" s="55"/>
      <c r="IO765" s="93"/>
      <c r="IP765" s="16"/>
    </row>
    <row r="766" spans="1:250" s="11" customFormat="1" ht="20.399999999999999" x14ac:dyDescent="0.3">
      <c r="A766" s="74"/>
      <c r="B766" s="68" t="s">
        <v>1107</v>
      </c>
      <c r="C766" s="344" t="s">
        <v>1106</v>
      </c>
      <c r="D766" s="344"/>
      <c r="E766" s="344"/>
      <c r="F766" s="344"/>
      <c r="G766" s="344"/>
      <c r="H766" s="69" t="s">
        <v>204</v>
      </c>
      <c r="I766" s="102">
        <v>2.1267</v>
      </c>
      <c r="J766" s="70"/>
      <c r="K766" s="79">
        <v>0.25520399999999999</v>
      </c>
      <c r="L766" s="81">
        <v>768.53</v>
      </c>
      <c r="M766" s="82">
        <v>1.25</v>
      </c>
      <c r="N766" s="77">
        <v>960.66</v>
      </c>
      <c r="O766" s="70"/>
      <c r="P766" s="73">
        <v>245.16</v>
      </c>
      <c r="Q766" s="78"/>
      <c r="R766" s="78"/>
      <c r="HY766" s="55"/>
      <c r="HZ766" s="65"/>
      <c r="IA766" s="65"/>
      <c r="IB766" s="65"/>
      <c r="IC766" s="65"/>
      <c r="ID766" s="65"/>
      <c r="IF766" s="16"/>
      <c r="IG766" s="16" t="s">
        <v>1106</v>
      </c>
      <c r="IH766" s="65"/>
      <c r="II766" s="16"/>
      <c r="IJ766" s="65"/>
      <c r="IK766" s="16"/>
      <c r="IL766" s="131"/>
      <c r="IM766" s="55"/>
      <c r="IO766" s="93"/>
      <c r="IP766" s="16"/>
    </row>
    <row r="767" spans="1:250" s="11" customFormat="1" ht="14.4" x14ac:dyDescent="0.3">
      <c r="A767" s="85" t="s">
        <v>162</v>
      </c>
      <c r="B767" s="86" t="s">
        <v>271</v>
      </c>
      <c r="C767" s="371" t="s">
        <v>1416</v>
      </c>
      <c r="D767" s="371"/>
      <c r="E767" s="371"/>
      <c r="F767" s="371"/>
      <c r="G767" s="371"/>
      <c r="H767" s="87" t="s">
        <v>153</v>
      </c>
      <c r="I767" s="114">
        <v>0</v>
      </c>
      <c r="J767" s="89"/>
      <c r="K767" s="114">
        <v>0</v>
      </c>
      <c r="L767" s="91"/>
      <c r="M767" s="89"/>
      <c r="N767" s="91"/>
      <c r="O767" s="89"/>
      <c r="P767" s="92"/>
      <c r="HY767" s="55"/>
      <c r="HZ767" s="65"/>
      <c r="IA767" s="65"/>
      <c r="IB767" s="65"/>
      <c r="IC767" s="65"/>
      <c r="ID767" s="65"/>
      <c r="IF767" s="16"/>
      <c r="IG767" s="16"/>
      <c r="IH767" s="65"/>
      <c r="II767" s="16"/>
      <c r="IJ767" s="65"/>
      <c r="IK767" s="16"/>
      <c r="IL767" s="131"/>
      <c r="IM767" s="55"/>
      <c r="IO767" s="93" t="s">
        <v>1416</v>
      </c>
      <c r="IP767" s="16"/>
    </row>
    <row r="768" spans="1:250" s="11" customFormat="1" ht="14.4" x14ac:dyDescent="0.3">
      <c r="A768" s="85" t="s">
        <v>69</v>
      </c>
      <c r="B768" s="86" t="s">
        <v>1415</v>
      </c>
      <c r="C768" s="371" t="s">
        <v>1414</v>
      </c>
      <c r="D768" s="371"/>
      <c r="E768" s="371"/>
      <c r="F768" s="371"/>
      <c r="G768" s="371"/>
      <c r="H768" s="87" t="s">
        <v>153</v>
      </c>
      <c r="I768" s="114">
        <v>100</v>
      </c>
      <c r="J768" s="89"/>
      <c r="K768" s="114">
        <v>12</v>
      </c>
      <c r="L768" s="91"/>
      <c r="M768" s="89"/>
      <c r="N768" s="91"/>
      <c r="O768" s="89"/>
      <c r="P768" s="92"/>
      <c r="HY768" s="55"/>
      <c r="HZ768" s="65"/>
      <c r="IA768" s="65"/>
      <c r="IB768" s="65"/>
      <c r="IC768" s="65"/>
      <c r="ID768" s="65"/>
      <c r="IF768" s="16"/>
      <c r="IG768" s="16"/>
      <c r="IH768" s="65"/>
      <c r="II768" s="16"/>
      <c r="IJ768" s="65"/>
      <c r="IK768" s="16"/>
      <c r="IL768" s="131"/>
      <c r="IM768" s="55"/>
      <c r="IO768" s="93" t="s">
        <v>1414</v>
      </c>
      <c r="IP768" s="16"/>
    </row>
    <row r="769" spans="1:250" s="11" customFormat="1" ht="14.4" x14ac:dyDescent="0.3">
      <c r="A769" s="94"/>
      <c r="B769" s="95"/>
      <c r="C769" s="372" t="s">
        <v>73</v>
      </c>
      <c r="D769" s="372"/>
      <c r="E769" s="372"/>
      <c r="F769" s="372"/>
      <c r="G769" s="372"/>
      <c r="H769" s="58"/>
      <c r="I769" s="59"/>
      <c r="J769" s="59"/>
      <c r="K769" s="59"/>
      <c r="L769" s="62"/>
      <c r="M769" s="59"/>
      <c r="N769" s="96"/>
      <c r="O769" s="59"/>
      <c r="P769" s="97">
        <v>2056.83</v>
      </c>
      <c r="Q769" s="78"/>
      <c r="R769" s="78"/>
      <c r="HY769" s="55"/>
      <c r="HZ769" s="65"/>
      <c r="IA769" s="65"/>
      <c r="IB769" s="65"/>
      <c r="IC769" s="65"/>
      <c r="ID769" s="65"/>
      <c r="IF769" s="16"/>
      <c r="IG769" s="16"/>
      <c r="IH769" s="65" t="s">
        <v>73</v>
      </c>
      <c r="II769" s="16"/>
      <c r="IJ769" s="65"/>
      <c r="IK769" s="16"/>
      <c r="IL769" s="131"/>
      <c r="IM769" s="55"/>
      <c r="IO769" s="93"/>
      <c r="IP769" s="16"/>
    </row>
    <row r="770" spans="1:250" s="11" customFormat="1" ht="14.4" x14ac:dyDescent="0.3">
      <c r="A770" s="83"/>
      <c r="B770" s="68"/>
      <c r="C770" s="344" t="s">
        <v>74</v>
      </c>
      <c r="D770" s="344"/>
      <c r="E770" s="344"/>
      <c r="F770" s="344"/>
      <c r="G770" s="344"/>
      <c r="H770" s="69"/>
      <c r="I770" s="70"/>
      <c r="J770" s="70"/>
      <c r="K770" s="70"/>
      <c r="L770" s="72"/>
      <c r="M770" s="70"/>
      <c r="N770" s="72"/>
      <c r="O770" s="70"/>
      <c r="P770" s="73">
        <v>1772.33</v>
      </c>
      <c r="HY770" s="55"/>
      <c r="HZ770" s="65"/>
      <c r="IA770" s="65"/>
      <c r="IB770" s="65"/>
      <c r="IC770" s="65"/>
      <c r="ID770" s="65"/>
      <c r="IF770" s="16"/>
      <c r="IG770" s="16"/>
      <c r="IH770" s="65"/>
      <c r="II770" s="16" t="s">
        <v>74</v>
      </c>
      <c r="IJ770" s="65"/>
      <c r="IK770" s="16"/>
      <c r="IL770" s="131"/>
      <c r="IM770" s="55"/>
      <c r="IO770" s="93"/>
      <c r="IP770" s="16"/>
    </row>
    <row r="771" spans="1:250" s="11" customFormat="1" ht="30.6" x14ac:dyDescent="0.3">
      <c r="A771" s="83"/>
      <c r="B771" s="68" t="s">
        <v>272</v>
      </c>
      <c r="C771" s="344" t="s">
        <v>273</v>
      </c>
      <c r="D771" s="344"/>
      <c r="E771" s="344"/>
      <c r="F771" s="344"/>
      <c r="G771" s="344"/>
      <c r="H771" s="69" t="s">
        <v>75</v>
      </c>
      <c r="I771" s="98">
        <v>121</v>
      </c>
      <c r="J771" s="75">
        <v>0.9</v>
      </c>
      <c r="K771" s="75">
        <v>108.9</v>
      </c>
      <c r="L771" s="72"/>
      <c r="M771" s="70"/>
      <c r="N771" s="72"/>
      <c r="O771" s="70"/>
      <c r="P771" s="73">
        <v>1930.07</v>
      </c>
      <c r="HY771" s="55"/>
      <c r="HZ771" s="65"/>
      <c r="IA771" s="65"/>
      <c r="IB771" s="65"/>
      <c r="IC771" s="65"/>
      <c r="ID771" s="65"/>
      <c r="IF771" s="16"/>
      <c r="IG771" s="16"/>
      <c r="IH771" s="65"/>
      <c r="II771" s="16" t="s">
        <v>273</v>
      </c>
      <c r="IJ771" s="65"/>
      <c r="IK771" s="16"/>
      <c r="IL771" s="131"/>
      <c r="IM771" s="55"/>
      <c r="IO771" s="93"/>
      <c r="IP771" s="16"/>
    </row>
    <row r="772" spans="1:250" s="11" customFormat="1" ht="30.6" x14ac:dyDescent="0.3">
      <c r="A772" s="83"/>
      <c r="B772" s="68" t="s">
        <v>274</v>
      </c>
      <c r="C772" s="344" t="s">
        <v>275</v>
      </c>
      <c r="D772" s="344"/>
      <c r="E772" s="344"/>
      <c r="F772" s="344"/>
      <c r="G772" s="344"/>
      <c r="H772" s="69" t="s">
        <v>75</v>
      </c>
      <c r="I772" s="98">
        <v>72</v>
      </c>
      <c r="J772" s="80">
        <v>0.85</v>
      </c>
      <c r="K772" s="75">
        <v>61.2</v>
      </c>
      <c r="L772" s="72"/>
      <c r="M772" s="70"/>
      <c r="N772" s="72"/>
      <c r="O772" s="70"/>
      <c r="P772" s="73">
        <v>1084.67</v>
      </c>
      <c r="HY772" s="55"/>
      <c r="HZ772" s="65"/>
      <c r="IA772" s="65"/>
      <c r="IB772" s="65"/>
      <c r="IC772" s="65"/>
      <c r="ID772" s="65"/>
      <c r="IF772" s="16"/>
      <c r="IG772" s="16"/>
      <c r="IH772" s="65"/>
      <c r="II772" s="16" t="s">
        <v>275</v>
      </c>
      <c r="IJ772" s="65"/>
      <c r="IK772" s="16"/>
      <c r="IL772" s="131"/>
      <c r="IM772" s="55"/>
      <c r="IO772" s="93"/>
      <c r="IP772" s="16"/>
    </row>
    <row r="773" spans="1:250" s="11" customFormat="1" ht="14.4" x14ac:dyDescent="0.3">
      <c r="A773" s="99"/>
      <c r="B773" s="100"/>
      <c r="C773" s="372" t="s">
        <v>76</v>
      </c>
      <c r="D773" s="372"/>
      <c r="E773" s="372"/>
      <c r="F773" s="372"/>
      <c r="G773" s="372"/>
      <c r="H773" s="58"/>
      <c r="I773" s="59"/>
      <c r="J773" s="59"/>
      <c r="K773" s="59"/>
      <c r="L773" s="62"/>
      <c r="M773" s="59"/>
      <c r="N773" s="96">
        <v>42263.08</v>
      </c>
      <c r="O773" s="59"/>
      <c r="P773" s="97">
        <v>5071.57</v>
      </c>
      <c r="HY773" s="55"/>
      <c r="HZ773" s="65"/>
      <c r="IA773" s="65"/>
      <c r="IB773" s="65"/>
      <c r="IC773" s="65"/>
      <c r="ID773" s="65"/>
      <c r="IF773" s="16"/>
      <c r="IG773" s="16"/>
      <c r="IH773" s="65"/>
      <c r="II773" s="16"/>
      <c r="IJ773" s="65" t="s">
        <v>76</v>
      </c>
      <c r="IK773" s="16"/>
      <c r="IL773" s="131"/>
      <c r="IM773" s="55"/>
      <c r="IO773" s="93"/>
      <c r="IP773" s="16"/>
    </row>
    <row r="774" spans="1:250" s="11" customFormat="1" ht="30.6" x14ac:dyDescent="0.3">
      <c r="A774" s="56" t="s">
        <v>239</v>
      </c>
      <c r="B774" s="57" t="s">
        <v>1517</v>
      </c>
      <c r="C774" s="373" t="s">
        <v>1516</v>
      </c>
      <c r="D774" s="373"/>
      <c r="E774" s="373"/>
      <c r="F774" s="373"/>
      <c r="G774" s="373"/>
      <c r="H774" s="58" t="s">
        <v>153</v>
      </c>
      <c r="I774" s="59">
        <v>12</v>
      </c>
      <c r="J774" s="60">
        <v>1</v>
      </c>
      <c r="K774" s="60">
        <v>12</v>
      </c>
      <c r="L774" s="62"/>
      <c r="M774" s="59"/>
      <c r="N774" s="133">
        <v>210.46</v>
      </c>
      <c r="O774" s="59"/>
      <c r="P774" s="97">
        <v>2525.52</v>
      </c>
      <c r="HY774" s="55"/>
      <c r="HZ774" s="65" t="s">
        <v>1516</v>
      </c>
      <c r="IA774" s="65" t="s">
        <v>4</v>
      </c>
      <c r="IB774" s="65" t="s">
        <v>4</v>
      </c>
      <c r="IC774" s="65" t="s">
        <v>4</v>
      </c>
      <c r="ID774" s="65" t="s">
        <v>4</v>
      </c>
      <c r="IF774" s="16"/>
      <c r="IG774" s="16"/>
      <c r="IH774" s="65"/>
      <c r="II774" s="16"/>
      <c r="IJ774" s="65"/>
      <c r="IK774" s="16"/>
      <c r="IL774" s="131"/>
      <c r="IM774" s="55"/>
      <c r="IO774" s="93"/>
      <c r="IP774" s="16"/>
    </row>
    <row r="775" spans="1:250" s="11" customFormat="1" ht="14.4" x14ac:dyDescent="0.3">
      <c r="A775" s="99"/>
      <c r="B775" s="100"/>
      <c r="C775" s="372" t="s">
        <v>76</v>
      </c>
      <c r="D775" s="372"/>
      <c r="E775" s="372"/>
      <c r="F775" s="372"/>
      <c r="G775" s="372"/>
      <c r="H775" s="58"/>
      <c r="I775" s="59"/>
      <c r="J775" s="59"/>
      <c r="K775" s="59"/>
      <c r="L775" s="62"/>
      <c r="M775" s="59"/>
      <c r="N775" s="62"/>
      <c r="O775" s="59"/>
      <c r="P775" s="97">
        <v>2525.52</v>
      </c>
      <c r="HY775" s="55"/>
      <c r="HZ775" s="65"/>
      <c r="IA775" s="65"/>
      <c r="IB775" s="65"/>
      <c r="IC775" s="65"/>
      <c r="ID775" s="65"/>
      <c r="IF775" s="16"/>
      <c r="IG775" s="16"/>
      <c r="IH775" s="65"/>
      <c r="II775" s="16"/>
      <c r="IJ775" s="65" t="s">
        <v>76</v>
      </c>
      <c r="IK775" s="16"/>
      <c r="IL775" s="131"/>
      <c r="IM775" s="55"/>
      <c r="IO775" s="93"/>
      <c r="IP775" s="16"/>
    </row>
    <row r="776" spans="1:250" s="11" customFormat="1" ht="20.399999999999999" x14ac:dyDescent="0.3">
      <c r="A776" s="56" t="s">
        <v>240</v>
      </c>
      <c r="B776" s="57" t="s">
        <v>1515</v>
      </c>
      <c r="C776" s="373" t="s">
        <v>1514</v>
      </c>
      <c r="D776" s="373"/>
      <c r="E776" s="373"/>
      <c r="F776" s="373"/>
      <c r="G776" s="373"/>
      <c r="H776" s="58" t="s">
        <v>153</v>
      </c>
      <c r="I776" s="59">
        <v>3</v>
      </c>
      <c r="J776" s="60">
        <v>1</v>
      </c>
      <c r="K776" s="60">
        <v>3</v>
      </c>
      <c r="L776" s="62"/>
      <c r="M776" s="59"/>
      <c r="N776" s="63"/>
      <c r="O776" s="59"/>
      <c r="P776" s="64"/>
      <c r="HY776" s="55"/>
      <c r="HZ776" s="65" t="s">
        <v>1514</v>
      </c>
      <c r="IA776" s="65" t="s">
        <v>4</v>
      </c>
      <c r="IB776" s="65" t="s">
        <v>4</v>
      </c>
      <c r="IC776" s="65" t="s">
        <v>4</v>
      </c>
      <c r="ID776" s="65" t="s">
        <v>4</v>
      </c>
      <c r="IF776" s="16"/>
      <c r="IG776" s="16"/>
      <c r="IH776" s="65"/>
      <c r="II776" s="16"/>
      <c r="IJ776" s="65"/>
      <c r="IK776" s="16"/>
      <c r="IL776" s="131"/>
      <c r="IM776" s="55"/>
      <c r="IO776" s="93"/>
      <c r="IP776" s="16"/>
    </row>
    <row r="777" spans="1:250" s="11" customFormat="1" ht="14.4" x14ac:dyDescent="0.3">
      <c r="A777" s="66"/>
      <c r="B777" s="15"/>
      <c r="C777" s="339" t="s">
        <v>762</v>
      </c>
      <c r="D777" s="339"/>
      <c r="E777" s="339"/>
      <c r="F777" s="339"/>
      <c r="G777" s="339"/>
      <c r="H777" s="339"/>
      <c r="I777" s="339"/>
      <c r="J777" s="339"/>
      <c r="K777" s="339"/>
      <c r="L777" s="339"/>
      <c r="M777" s="339"/>
      <c r="N777" s="339"/>
      <c r="O777" s="339"/>
      <c r="P777" s="374"/>
      <c r="HY777" s="55"/>
      <c r="HZ777" s="65"/>
      <c r="IA777" s="65"/>
      <c r="IB777" s="65"/>
      <c r="IC777" s="65"/>
      <c r="ID777" s="65"/>
      <c r="IE777" s="3" t="s">
        <v>762</v>
      </c>
      <c r="IF777" s="16"/>
      <c r="IG777" s="16"/>
      <c r="IH777" s="65"/>
      <c r="II777" s="16"/>
      <c r="IJ777" s="65"/>
      <c r="IK777" s="16"/>
      <c r="IL777" s="131"/>
      <c r="IM777" s="55"/>
      <c r="IO777" s="93"/>
      <c r="IP777" s="16"/>
    </row>
    <row r="778" spans="1:250" s="11" customFormat="1" ht="14.4" x14ac:dyDescent="0.3">
      <c r="A778" s="110"/>
      <c r="B778" s="95" t="s">
        <v>1407</v>
      </c>
      <c r="C778" s="375" t="s">
        <v>1406</v>
      </c>
      <c r="D778" s="375"/>
      <c r="E778" s="375"/>
      <c r="F778" s="375"/>
      <c r="G778" s="375"/>
      <c r="H778" s="375"/>
      <c r="I778" s="375"/>
      <c r="J778" s="375"/>
      <c r="K778" s="375"/>
      <c r="L778" s="375"/>
      <c r="M778" s="375"/>
      <c r="N778" s="375"/>
      <c r="O778" s="375"/>
      <c r="P778" s="376"/>
      <c r="HY778" s="55"/>
      <c r="HZ778" s="65"/>
      <c r="IA778" s="65"/>
      <c r="IB778" s="65"/>
      <c r="IC778" s="65"/>
      <c r="ID778" s="65"/>
      <c r="IF778" s="16"/>
      <c r="IG778" s="16"/>
      <c r="IH778" s="65"/>
      <c r="II778" s="16"/>
      <c r="IJ778" s="65"/>
      <c r="IK778" s="16"/>
      <c r="IL778" s="131"/>
      <c r="IM778" s="55"/>
      <c r="IN778" s="3" t="s">
        <v>1406</v>
      </c>
      <c r="IO778" s="93"/>
      <c r="IP778" s="16"/>
    </row>
    <row r="779" spans="1:250" s="11" customFormat="1" ht="20.399999999999999" x14ac:dyDescent="0.3">
      <c r="A779" s="110"/>
      <c r="B779" s="95" t="s">
        <v>1085</v>
      </c>
      <c r="C779" s="375" t="s">
        <v>1084</v>
      </c>
      <c r="D779" s="375"/>
      <c r="E779" s="375"/>
      <c r="F779" s="375"/>
      <c r="G779" s="375"/>
      <c r="H779" s="375"/>
      <c r="I779" s="375"/>
      <c r="J779" s="375"/>
      <c r="K779" s="375"/>
      <c r="L779" s="375"/>
      <c r="M779" s="375"/>
      <c r="N779" s="375"/>
      <c r="O779" s="375"/>
      <c r="P779" s="376"/>
      <c r="HY779" s="55"/>
      <c r="HZ779" s="65"/>
      <c r="IA779" s="65"/>
      <c r="IB779" s="65"/>
      <c r="IC779" s="65"/>
      <c r="ID779" s="65"/>
      <c r="IF779" s="16"/>
      <c r="IG779" s="16"/>
      <c r="IH779" s="65"/>
      <c r="II779" s="16"/>
      <c r="IJ779" s="65"/>
      <c r="IK779" s="16"/>
      <c r="IL779" s="131"/>
      <c r="IM779" s="55"/>
      <c r="IN779" s="3" t="s">
        <v>1084</v>
      </c>
      <c r="IO779" s="93"/>
      <c r="IP779" s="16"/>
    </row>
    <row r="780" spans="1:250" s="11" customFormat="1" ht="14.4" x14ac:dyDescent="0.3">
      <c r="A780" s="67"/>
      <c r="B780" s="68" t="s">
        <v>57</v>
      </c>
      <c r="C780" s="344" t="s">
        <v>59</v>
      </c>
      <c r="D780" s="344"/>
      <c r="E780" s="344"/>
      <c r="F780" s="344"/>
      <c r="G780" s="344"/>
      <c r="H780" s="69" t="s">
        <v>60</v>
      </c>
      <c r="I780" s="70"/>
      <c r="J780" s="70"/>
      <c r="K780" s="71">
        <v>3.8398500000000002</v>
      </c>
      <c r="L780" s="72"/>
      <c r="M780" s="70"/>
      <c r="N780" s="72"/>
      <c r="O780" s="70"/>
      <c r="P780" s="73">
        <v>1987.08</v>
      </c>
      <c r="HY780" s="55"/>
      <c r="HZ780" s="65"/>
      <c r="IA780" s="65"/>
      <c r="IB780" s="65"/>
      <c r="IC780" s="65"/>
      <c r="ID780" s="65"/>
      <c r="IF780" s="16" t="s">
        <v>59</v>
      </c>
      <c r="IG780" s="16"/>
      <c r="IH780" s="65"/>
      <c r="II780" s="16"/>
      <c r="IJ780" s="65"/>
      <c r="IK780" s="16"/>
      <c r="IL780" s="131"/>
      <c r="IM780" s="55"/>
      <c r="IO780" s="93"/>
      <c r="IP780" s="16"/>
    </row>
    <row r="781" spans="1:250" s="11" customFormat="1" ht="20.399999999999999" x14ac:dyDescent="0.3">
      <c r="A781" s="74"/>
      <c r="B781" s="68" t="s">
        <v>1513</v>
      </c>
      <c r="C781" s="344" t="s">
        <v>1512</v>
      </c>
      <c r="D781" s="344"/>
      <c r="E781" s="344"/>
      <c r="F781" s="344"/>
      <c r="G781" s="344"/>
      <c r="H781" s="69" t="s">
        <v>60</v>
      </c>
      <c r="I781" s="80">
        <v>1.06</v>
      </c>
      <c r="J781" s="70" t="s">
        <v>1417</v>
      </c>
      <c r="K781" s="71">
        <v>3.8398500000000002</v>
      </c>
      <c r="L781" s="10"/>
      <c r="M781" s="76"/>
      <c r="N781" s="77">
        <v>517.49</v>
      </c>
      <c r="O781" s="70"/>
      <c r="P781" s="73">
        <v>1987.08</v>
      </c>
      <c r="Q781" s="78"/>
      <c r="R781" s="78"/>
      <c r="HY781" s="55"/>
      <c r="HZ781" s="65"/>
      <c r="IA781" s="65"/>
      <c r="IB781" s="65"/>
      <c r="IC781" s="65"/>
      <c r="ID781" s="65"/>
      <c r="IF781" s="16"/>
      <c r="IG781" s="16" t="s">
        <v>1512</v>
      </c>
      <c r="IH781" s="65"/>
      <c r="II781" s="16"/>
      <c r="IJ781" s="65"/>
      <c r="IK781" s="16"/>
      <c r="IL781" s="131"/>
      <c r="IM781" s="55"/>
      <c r="IO781" s="93"/>
      <c r="IP781" s="16"/>
    </row>
    <row r="782" spans="1:250" s="11" customFormat="1" ht="14.4" x14ac:dyDescent="0.3">
      <c r="A782" s="67"/>
      <c r="B782" s="68" t="s">
        <v>61</v>
      </c>
      <c r="C782" s="344" t="s">
        <v>62</v>
      </c>
      <c r="D782" s="344"/>
      <c r="E782" s="344"/>
      <c r="F782" s="344"/>
      <c r="G782" s="344"/>
      <c r="H782" s="69"/>
      <c r="I782" s="70"/>
      <c r="J782" s="70"/>
      <c r="K782" s="70"/>
      <c r="L782" s="72"/>
      <c r="M782" s="70"/>
      <c r="N782" s="72"/>
      <c r="O782" s="70"/>
      <c r="P782" s="104">
        <v>31.73</v>
      </c>
      <c r="HY782" s="55"/>
      <c r="HZ782" s="65"/>
      <c r="IA782" s="65"/>
      <c r="IB782" s="65"/>
      <c r="IC782" s="65"/>
      <c r="ID782" s="65"/>
      <c r="IF782" s="16" t="s">
        <v>62</v>
      </c>
      <c r="IG782" s="16"/>
      <c r="IH782" s="65"/>
      <c r="II782" s="16"/>
      <c r="IJ782" s="65"/>
      <c r="IK782" s="16"/>
      <c r="IL782" s="131"/>
      <c r="IM782" s="55"/>
      <c r="IO782" s="93"/>
      <c r="IP782" s="16"/>
    </row>
    <row r="783" spans="1:250" s="11" customFormat="1" ht="14.4" x14ac:dyDescent="0.3">
      <c r="A783" s="67"/>
      <c r="B783" s="68"/>
      <c r="C783" s="344" t="s">
        <v>63</v>
      </c>
      <c r="D783" s="344"/>
      <c r="E783" s="344"/>
      <c r="F783" s="344"/>
      <c r="G783" s="344"/>
      <c r="H783" s="69" t="s">
        <v>60</v>
      </c>
      <c r="I783" s="70"/>
      <c r="J783" s="70"/>
      <c r="K783" s="79">
        <v>3.9375E-2</v>
      </c>
      <c r="L783" s="72"/>
      <c r="M783" s="70"/>
      <c r="N783" s="72"/>
      <c r="O783" s="70"/>
      <c r="P783" s="104">
        <v>21.84</v>
      </c>
      <c r="HY783" s="55"/>
      <c r="HZ783" s="65"/>
      <c r="IA783" s="65"/>
      <c r="IB783" s="65"/>
      <c r="IC783" s="65"/>
      <c r="ID783" s="65"/>
      <c r="IF783" s="16" t="s">
        <v>63</v>
      </c>
      <c r="IG783" s="16"/>
      <c r="IH783" s="65"/>
      <c r="II783" s="16"/>
      <c r="IJ783" s="65"/>
      <c r="IK783" s="16"/>
      <c r="IL783" s="131"/>
      <c r="IM783" s="55"/>
      <c r="IO783" s="93"/>
      <c r="IP783" s="16"/>
    </row>
    <row r="784" spans="1:250" s="11" customFormat="1" ht="20.399999999999999" x14ac:dyDescent="0.3">
      <c r="A784" s="74"/>
      <c r="B784" s="68" t="s">
        <v>1440</v>
      </c>
      <c r="C784" s="344" t="s">
        <v>1439</v>
      </c>
      <c r="D784" s="344"/>
      <c r="E784" s="344"/>
      <c r="F784" s="344"/>
      <c r="G784" s="344"/>
      <c r="H784" s="69" t="s">
        <v>66</v>
      </c>
      <c r="I784" s="80">
        <v>0.27</v>
      </c>
      <c r="J784" s="70" t="s">
        <v>1402</v>
      </c>
      <c r="K784" s="79">
        <v>1.0631250000000001</v>
      </c>
      <c r="L784" s="81">
        <v>2.36</v>
      </c>
      <c r="M784" s="82">
        <v>1.39</v>
      </c>
      <c r="N784" s="77">
        <v>3.28</v>
      </c>
      <c r="O784" s="70"/>
      <c r="P784" s="73">
        <v>3.49</v>
      </c>
      <c r="Q784" s="78"/>
      <c r="R784" s="78"/>
      <c r="HY784" s="55"/>
      <c r="HZ784" s="65"/>
      <c r="IA784" s="65"/>
      <c r="IB784" s="65"/>
      <c r="IC784" s="65"/>
      <c r="ID784" s="65"/>
      <c r="IF784" s="16"/>
      <c r="IG784" s="16" t="s">
        <v>1439</v>
      </c>
      <c r="IH784" s="65"/>
      <c r="II784" s="16"/>
      <c r="IJ784" s="65"/>
      <c r="IK784" s="16"/>
      <c r="IL784" s="131"/>
      <c r="IM784" s="55"/>
      <c r="IO784" s="93"/>
      <c r="IP784" s="16"/>
    </row>
    <row r="785" spans="1:250" s="11" customFormat="1" ht="20.399999999999999" x14ac:dyDescent="0.3">
      <c r="A785" s="74"/>
      <c r="B785" s="68" t="s">
        <v>91</v>
      </c>
      <c r="C785" s="344" t="s">
        <v>92</v>
      </c>
      <c r="D785" s="344"/>
      <c r="E785" s="344"/>
      <c r="F785" s="344"/>
      <c r="G785" s="344"/>
      <c r="H785" s="69" t="s">
        <v>66</v>
      </c>
      <c r="I785" s="80">
        <v>0.01</v>
      </c>
      <c r="J785" s="70" t="s">
        <v>1402</v>
      </c>
      <c r="K785" s="79">
        <v>3.9375E-2</v>
      </c>
      <c r="L785" s="10"/>
      <c r="M785" s="76"/>
      <c r="N785" s="77">
        <v>717.22</v>
      </c>
      <c r="O785" s="70"/>
      <c r="P785" s="73">
        <v>28.24</v>
      </c>
      <c r="Q785" s="78"/>
      <c r="R785" s="78"/>
      <c r="HY785" s="55"/>
      <c r="HZ785" s="65"/>
      <c r="IA785" s="65"/>
      <c r="IB785" s="65"/>
      <c r="IC785" s="65"/>
      <c r="ID785" s="65"/>
      <c r="IF785" s="16"/>
      <c r="IG785" s="16" t="s">
        <v>92</v>
      </c>
      <c r="IH785" s="65"/>
      <c r="II785" s="16"/>
      <c r="IJ785" s="65"/>
      <c r="IK785" s="16"/>
      <c r="IL785" s="131"/>
      <c r="IM785" s="55"/>
      <c r="IO785" s="93"/>
      <c r="IP785" s="16"/>
    </row>
    <row r="786" spans="1:250" s="11" customFormat="1" ht="20.399999999999999" x14ac:dyDescent="0.3">
      <c r="A786" s="83"/>
      <c r="B786" s="68" t="s">
        <v>93</v>
      </c>
      <c r="C786" s="344" t="s">
        <v>94</v>
      </c>
      <c r="D786" s="344"/>
      <c r="E786" s="344"/>
      <c r="F786" s="344"/>
      <c r="G786" s="344"/>
      <c r="H786" s="69" t="s">
        <v>60</v>
      </c>
      <c r="I786" s="80">
        <v>0.01</v>
      </c>
      <c r="J786" s="70" t="s">
        <v>1402</v>
      </c>
      <c r="K786" s="79">
        <v>3.9375E-2</v>
      </c>
      <c r="L786" s="72"/>
      <c r="M786" s="70"/>
      <c r="N786" s="84">
        <v>554.75</v>
      </c>
      <c r="O786" s="70"/>
      <c r="P786" s="104">
        <v>21.84</v>
      </c>
      <c r="HY786" s="55"/>
      <c r="HZ786" s="65"/>
      <c r="IA786" s="65"/>
      <c r="IB786" s="65"/>
      <c r="IC786" s="65"/>
      <c r="ID786" s="65"/>
      <c r="IF786" s="16"/>
      <c r="IG786" s="16"/>
      <c r="IH786" s="65"/>
      <c r="II786" s="16"/>
      <c r="IJ786" s="65"/>
      <c r="IK786" s="16" t="s">
        <v>94</v>
      </c>
      <c r="IL786" s="131"/>
      <c r="IM786" s="55"/>
      <c r="IO786" s="93"/>
      <c r="IP786" s="16"/>
    </row>
    <row r="787" spans="1:250" s="11" customFormat="1" ht="14.4" x14ac:dyDescent="0.3">
      <c r="A787" s="67"/>
      <c r="B787" s="68" t="s">
        <v>80</v>
      </c>
      <c r="C787" s="344" t="s">
        <v>99</v>
      </c>
      <c r="D787" s="344"/>
      <c r="E787" s="344"/>
      <c r="F787" s="344"/>
      <c r="G787" s="344"/>
      <c r="H787" s="69"/>
      <c r="I787" s="70"/>
      <c r="J787" s="70"/>
      <c r="K787" s="70"/>
      <c r="L787" s="72"/>
      <c r="M787" s="70"/>
      <c r="N787" s="72"/>
      <c r="O787" s="70"/>
      <c r="P787" s="104">
        <v>490.67</v>
      </c>
      <c r="HY787" s="55"/>
      <c r="HZ787" s="65"/>
      <c r="IA787" s="65"/>
      <c r="IB787" s="65"/>
      <c r="IC787" s="65"/>
      <c r="ID787" s="65"/>
      <c r="IF787" s="16" t="s">
        <v>99</v>
      </c>
      <c r="IG787" s="16"/>
      <c r="IH787" s="65"/>
      <c r="II787" s="16"/>
      <c r="IJ787" s="65"/>
      <c r="IK787" s="16"/>
      <c r="IL787" s="131"/>
      <c r="IM787" s="55"/>
      <c r="IO787" s="93"/>
      <c r="IP787" s="16"/>
    </row>
    <row r="788" spans="1:250" s="11" customFormat="1" ht="14.4" x14ac:dyDescent="0.3">
      <c r="A788" s="74"/>
      <c r="B788" s="68" t="s">
        <v>370</v>
      </c>
      <c r="C788" s="344" t="s">
        <v>371</v>
      </c>
      <c r="D788" s="344"/>
      <c r="E788" s="344"/>
      <c r="F788" s="344"/>
      <c r="G788" s="344"/>
      <c r="H788" s="69" t="s">
        <v>103</v>
      </c>
      <c r="I788" s="75">
        <v>0.2</v>
      </c>
      <c r="J788" s="70"/>
      <c r="K788" s="75">
        <v>0.6</v>
      </c>
      <c r="L788" s="81">
        <v>174.93</v>
      </c>
      <c r="M788" s="82">
        <v>1.1499999999999999</v>
      </c>
      <c r="N788" s="77">
        <v>201.17</v>
      </c>
      <c r="O788" s="70"/>
      <c r="P788" s="73">
        <v>120.7</v>
      </c>
      <c r="Q788" s="78"/>
      <c r="R788" s="78"/>
      <c r="HY788" s="55"/>
      <c r="HZ788" s="65"/>
      <c r="IA788" s="65"/>
      <c r="IB788" s="65"/>
      <c r="IC788" s="65"/>
      <c r="ID788" s="65"/>
      <c r="IF788" s="16"/>
      <c r="IG788" s="16" t="s">
        <v>371</v>
      </c>
      <c r="IH788" s="65"/>
      <c r="II788" s="16"/>
      <c r="IJ788" s="65"/>
      <c r="IK788" s="16"/>
      <c r="IL788" s="131"/>
      <c r="IM788" s="55"/>
      <c r="IO788" s="93"/>
      <c r="IP788" s="16"/>
    </row>
    <row r="789" spans="1:250" s="11" customFormat="1" ht="14.4" x14ac:dyDescent="0.3">
      <c r="A789" s="74"/>
      <c r="B789" s="68" t="s">
        <v>1159</v>
      </c>
      <c r="C789" s="344" t="s">
        <v>1158</v>
      </c>
      <c r="D789" s="344"/>
      <c r="E789" s="344"/>
      <c r="F789" s="344"/>
      <c r="G789" s="344"/>
      <c r="H789" s="69" t="s">
        <v>103</v>
      </c>
      <c r="I789" s="80">
        <v>0.56000000000000005</v>
      </c>
      <c r="J789" s="70"/>
      <c r="K789" s="80">
        <v>1.68</v>
      </c>
      <c r="L789" s="81">
        <v>138.5</v>
      </c>
      <c r="M789" s="82">
        <v>1.59</v>
      </c>
      <c r="N789" s="77">
        <v>220.22</v>
      </c>
      <c r="O789" s="70"/>
      <c r="P789" s="73">
        <v>369.97</v>
      </c>
      <c r="Q789" s="78"/>
      <c r="R789" s="78"/>
      <c r="HY789" s="55"/>
      <c r="HZ789" s="65"/>
      <c r="IA789" s="65"/>
      <c r="IB789" s="65"/>
      <c r="IC789" s="65"/>
      <c r="ID789" s="65"/>
      <c r="IF789" s="16"/>
      <c r="IG789" s="16" t="s">
        <v>1158</v>
      </c>
      <c r="IH789" s="65"/>
      <c r="II789" s="16"/>
      <c r="IJ789" s="65"/>
      <c r="IK789" s="16"/>
      <c r="IL789" s="131"/>
      <c r="IM789" s="55"/>
      <c r="IO789" s="93"/>
      <c r="IP789" s="16"/>
    </row>
    <row r="790" spans="1:250" s="11" customFormat="1" ht="14.4" x14ac:dyDescent="0.3">
      <c r="A790" s="85" t="s">
        <v>69</v>
      </c>
      <c r="B790" s="86" t="s">
        <v>1511</v>
      </c>
      <c r="C790" s="371" t="s">
        <v>1510</v>
      </c>
      <c r="D790" s="371"/>
      <c r="E790" s="371"/>
      <c r="F790" s="371"/>
      <c r="G790" s="371"/>
      <c r="H790" s="87" t="s">
        <v>153</v>
      </c>
      <c r="I790" s="114">
        <v>1</v>
      </c>
      <c r="J790" s="89"/>
      <c r="K790" s="114">
        <v>3</v>
      </c>
      <c r="L790" s="91"/>
      <c r="M790" s="89"/>
      <c r="N790" s="91"/>
      <c r="O790" s="89"/>
      <c r="P790" s="92"/>
      <c r="HY790" s="55"/>
      <c r="HZ790" s="65"/>
      <c r="IA790" s="65"/>
      <c r="IB790" s="65"/>
      <c r="IC790" s="65"/>
      <c r="ID790" s="65"/>
      <c r="IF790" s="16"/>
      <c r="IG790" s="16"/>
      <c r="IH790" s="65"/>
      <c r="II790" s="16"/>
      <c r="IJ790" s="65"/>
      <c r="IK790" s="16"/>
      <c r="IL790" s="131"/>
      <c r="IM790" s="55"/>
      <c r="IO790" s="93" t="s">
        <v>1510</v>
      </c>
      <c r="IP790" s="16"/>
    </row>
    <row r="791" spans="1:250" s="11" customFormat="1" ht="14.4" x14ac:dyDescent="0.3">
      <c r="A791" s="94"/>
      <c r="B791" s="95"/>
      <c r="C791" s="372" t="s">
        <v>73</v>
      </c>
      <c r="D791" s="372"/>
      <c r="E791" s="372"/>
      <c r="F791" s="372"/>
      <c r="G791" s="372"/>
      <c r="H791" s="58"/>
      <c r="I791" s="59"/>
      <c r="J791" s="59"/>
      <c r="K791" s="59"/>
      <c r="L791" s="62"/>
      <c r="M791" s="59"/>
      <c r="N791" s="96"/>
      <c r="O791" s="59"/>
      <c r="P791" s="97">
        <v>2531.3200000000002</v>
      </c>
      <c r="Q791" s="78"/>
      <c r="R791" s="78"/>
      <c r="HY791" s="55"/>
      <c r="HZ791" s="65"/>
      <c r="IA791" s="65"/>
      <c r="IB791" s="65"/>
      <c r="IC791" s="65"/>
      <c r="ID791" s="65"/>
      <c r="IF791" s="16"/>
      <c r="IG791" s="16"/>
      <c r="IH791" s="65" t="s">
        <v>73</v>
      </c>
      <c r="II791" s="16"/>
      <c r="IJ791" s="65"/>
      <c r="IK791" s="16"/>
      <c r="IL791" s="131"/>
      <c r="IM791" s="55"/>
      <c r="IO791" s="93"/>
      <c r="IP791" s="16"/>
    </row>
    <row r="792" spans="1:250" s="11" customFormat="1" ht="14.4" x14ac:dyDescent="0.3">
      <c r="A792" s="83"/>
      <c r="B792" s="68"/>
      <c r="C792" s="344" t="s">
        <v>74</v>
      </c>
      <c r="D792" s="344"/>
      <c r="E792" s="344"/>
      <c r="F792" s="344"/>
      <c r="G792" s="344"/>
      <c r="H792" s="69"/>
      <c r="I792" s="70"/>
      <c r="J792" s="70"/>
      <c r="K792" s="70"/>
      <c r="L792" s="72"/>
      <c r="M792" s="70"/>
      <c r="N792" s="72"/>
      <c r="O792" s="70"/>
      <c r="P792" s="73">
        <v>2008.92</v>
      </c>
      <c r="HY792" s="55"/>
      <c r="HZ792" s="65"/>
      <c r="IA792" s="65"/>
      <c r="IB792" s="65"/>
      <c r="IC792" s="65"/>
      <c r="ID792" s="65"/>
      <c r="IF792" s="16"/>
      <c r="IG792" s="16"/>
      <c r="IH792" s="65"/>
      <c r="II792" s="16" t="s">
        <v>74</v>
      </c>
      <c r="IJ792" s="65"/>
      <c r="IK792" s="16"/>
      <c r="IL792" s="131"/>
      <c r="IM792" s="55"/>
      <c r="IO792" s="93"/>
      <c r="IP792" s="16"/>
    </row>
    <row r="793" spans="1:250" s="11" customFormat="1" ht="30.6" x14ac:dyDescent="0.3">
      <c r="A793" s="83"/>
      <c r="B793" s="68" t="s">
        <v>272</v>
      </c>
      <c r="C793" s="344" t="s">
        <v>273</v>
      </c>
      <c r="D793" s="344"/>
      <c r="E793" s="344"/>
      <c r="F793" s="344"/>
      <c r="G793" s="344"/>
      <c r="H793" s="69" t="s">
        <v>75</v>
      </c>
      <c r="I793" s="98">
        <v>121</v>
      </c>
      <c r="J793" s="75">
        <v>0.9</v>
      </c>
      <c r="K793" s="75">
        <v>108.9</v>
      </c>
      <c r="L793" s="72"/>
      <c r="M793" s="70"/>
      <c r="N793" s="72"/>
      <c r="O793" s="70"/>
      <c r="P793" s="73">
        <v>2187.71</v>
      </c>
      <c r="HY793" s="55"/>
      <c r="HZ793" s="65"/>
      <c r="IA793" s="65"/>
      <c r="IB793" s="65"/>
      <c r="IC793" s="65"/>
      <c r="ID793" s="65"/>
      <c r="IF793" s="16"/>
      <c r="IG793" s="16"/>
      <c r="IH793" s="65"/>
      <c r="II793" s="16" t="s">
        <v>273</v>
      </c>
      <c r="IJ793" s="65"/>
      <c r="IK793" s="16"/>
      <c r="IL793" s="131"/>
      <c r="IM793" s="55"/>
      <c r="IO793" s="93"/>
      <c r="IP793" s="16"/>
    </row>
    <row r="794" spans="1:250" s="11" customFormat="1" ht="30.6" x14ac:dyDescent="0.3">
      <c r="A794" s="83"/>
      <c r="B794" s="68" t="s">
        <v>274</v>
      </c>
      <c r="C794" s="344" t="s">
        <v>275</v>
      </c>
      <c r="D794" s="344"/>
      <c r="E794" s="344"/>
      <c r="F794" s="344"/>
      <c r="G794" s="344"/>
      <c r="H794" s="69" t="s">
        <v>75</v>
      </c>
      <c r="I794" s="98">
        <v>72</v>
      </c>
      <c r="J794" s="80">
        <v>0.85</v>
      </c>
      <c r="K794" s="75">
        <v>61.2</v>
      </c>
      <c r="L794" s="72"/>
      <c r="M794" s="70"/>
      <c r="N794" s="72"/>
      <c r="O794" s="70"/>
      <c r="P794" s="73">
        <v>1229.46</v>
      </c>
      <c r="HY794" s="55"/>
      <c r="HZ794" s="65"/>
      <c r="IA794" s="65"/>
      <c r="IB794" s="65"/>
      <c r="IC794" s="65"/>
      <c r="ID794" s="65"/>
      <c r="IF794" s="16"/>
      <c r="IG794" s="16"/>
      <c r="IH794" s="65"/>
      <c r="II794" s="16" t="s">
        <v>275</v>
      </c>
      <c r="IJ794" s="65"/>
      <c r="IK794" s="16"/>
      <c r="IL794" s="131"/>
      <c r="IM794" s="55"/>
      <c r="IO794" s="93"/>
      <c r="IP794" s="16"/>
    </row>
    <row r="795" spans="1:250" s="11" customFormat="1" ht="14.4" x14ac:dyDescent="0.3">
      <c r="A795" s="99"/>
      <c r="B795" s="100"/>
      <c r="C795" s="372" t="s">
        <v>76</v>
      </c>
      <c r="D795" s="372"/>
      <c r="E795" s="372"/>
      <c r="F795" s="372"/>
      <c r="G795" s="372"/>
      <c r="H795" s="58"/>
      <c r="I795" s="59"/>
      <c r="J795" s="59"/>
      <c r="K795" s="59"/>
      <c r="L795" s="62"/>
      <c r="M795" s="59"/>
      <c r="N795" s="96">
        <v>1982.83</v>
      </c>
      <c r="O795" s="59"/>
      <c r="P795" s="97">
        <v>5948.49</v>
      </c>
      <c r="HY795" s="55"/>
      <c r="HZ795" s="65"/>
      <c r="IA795" s="65"/>
      <c r="IB795" s="65"/>
      <c r="IC795" s="65"/>
      <c r="ID795" s="65"/>
      <c r="IF795" s="16"/>
      <c r="IG795" s="16"/>
      <c r="IH795" s="65"/>
      <c r="II795" s="16"/>
      <c r="IJ795" s="65" t="s">
        <v>76</v>
      </c>
      <c r="IK795" s="16"/>
      <c r="IL795" s="131"/>
      <c r="IM795" s="55"/>
      <c r="IO795" s="93"/>
      <c r="IP795" s="16"/>
    </row>
    <row r="796" spans="1:250" s="11" customFormat="1" ht="30.6" x14ac:dyDescent="0.3">
      <c r="A796" s="56" t="s">
        <v>241</v>
      </c>
      <c r="B796" s="57" t="s">
        <v>1509</v>
      </c>
      <c r="C796" s="373" t="s">
        <v>1508</v>
      </c>
      <c r="D796" s="373"/>
      <c r="E796" s="373"/>
      <c r="F796" s="373"/>
      <c r="G796" s="373"/>
      <c r="H796" s="58" t="s">
        <v>153</v>
      </c>
      <c r="I796" s="59">
        <v>2</v>
      </c>
      <c r="J796" s="60">
        <v>1</v>
      </c>
      <c r="K796" s="60">
        <v>2</v>
      </c>
      <c r="L796" s="62"/>
      <c r="M796" s="59"/>
      <c r="N796" s="132">
        <v>1822.1</v>
      </c>
      <c r="O796" s="59"/>
      <c r="P796" s="97">
        <v>3644.2</v>
      </c>
      <c r="HY796" s="55"/>
      <c r="HZ796" s="65" t="s">
        <v>1508</v>
      </c>
      <c r="IA796" s="65" t="s">
        <v>4</v>
      </c>
      <c r="IB796" s="65" t="s">
        <v>4</v>
      </c>
      <c r="IC796" s="65" t="s">
        <v>4</v>
      </c>
      <c r="ID796" s="65" t="s">
        <v>4</v>
      </c>
      <c r="IF796" s="16"/>
      <c r="IG796" s="16"/>
      <c r="IH796" s="65"/>
      <c r="II796" s="16"/>
      <c r="IJ796" s="65"/>
      <c r="IK796" s="16"/>
      <c r="IL796" s="131"/>
      <c r="IM796" s="55"/>
      <c r="IO796" s="93"/>
      <c r="IP796" s="16"/>
    </row>
    <row r="797" spans="1:250" s="11" customFormat="1" ht="14.4" x14ac:dyDescent="0.3">
      <c r="A797" s="99"/>
      <c r="B797" s="100"/>
      <c r="C797" s="372" t="s">
        <v>76</v>
      </c>
      <c r="D797" s="372"/>
      <c r="E797" s="372"/>
      <c r="F797" s="372"/>
      <c r="G797" s="372"/>
      <c r="H797" s="58"/>
      <c r="I797" s="59"/>
      <c r="J797" s="59"/>
      <c r="K797" s="59"/>
      <c r="L797" s="62"/>
      <c r="M797" s="59"/>
      <c r="N797" s="62"/>
      <c r="O797" s="59"/>
      <c r="P797" s="97">
        <v>3644.2</v>
      </c>
      <c r="HY797" s="55"/>
      <c r="HZ797" s="65"/>
      <c r="IA797" s="65"/>
      <c r="IB797" s="65"/>
      <c r="IC797" s="65"/>
      <c r="ID797" s="65"/>
      <c r="IF797" s="16"/>
      <c r="IG797" s="16"/>
      <c r="IH797" s="65"/>
      <c r="II797" s="16"/>
      <c r="IJ797" s="65" t="s">
        <v>76</v>
      </c>
      <c r="IK797" s="16"/>
      <c r="IL797" s="131"/>
      <c r="IM797" s="55"/>
      <c r="IO797" s="93"/>
      <c r="IP797" s="16"/>
    </row>
    <row r="798" spans="1:250" s="11" customFormat="1" ht="30.6" x14ac:dyDescent="0.3">
      <c r="A798" s="56" t="s">
        <v>242</v>
      </c>
      <c r="B798" s="57" t="s">
        <v>1507</v>
      </c>
      <c r="C798" s="373" t="s">
        <v>1506</v>
      </c>
      <c r="D798" s="373"/>
      <c r="E798" s="373"/>
      <c r="F798" s="373"/>
      <c r="G798" s="373"/>
      <c r="H798" s="58" t="s">
        <v>153</v>
      </c>
      <c r="I798" s="59">
        <v>1</v>
      </c>
      <c r="J798" s="60">
        <v>1</v>
      </c>
      <c r="K798" s="60">
        <v>1</v>
      </c>
      <c r="L798" s="62"/>
      <c r="M798" s="59"/>
      <c r="N798" s="132">
        <v>1068.5899999999999</v>
      </c>
      <c r="O798" s="59"/>
      <c r="P798" s="97">
        <v>1068.5899999999999</v>
      </c>
      <c r="HY798" s="55"/>
      <c r="HZ798" s="65" t="s">
        <v>1506</v>
      </c>
      <c r="IA798" s="65" t="s">
        <v>4</v>
      </c>
      <c r="IB798" s="65" t="s">
        <v>4</v>
      </c>
      <c r="IC798" s="65" t="s">
        <v>4</v>
      </c>
      <c r="ID798" s="65" t="s">
        <v>4</v>
      </c>
      <c r="IF798" s="16"/>
      <c r="IG798" s="16"/>
      <c r="IH798" s="65"/>
      <c r="II798" s="16"/>
      <c r="IJ798" s="65"/>
      <c r="IK798" s="16"/>
      <c r="IL798" s="131"/>
      <c r="IM798" s="55"/>
      <c r="IO798" s="93"/>
      <c r="IP798" s="16"/>
    </row>
    <row r="799" spans="1:250" s="11" customFormat="1" ht="14.4" x14ac:dyDescent="0.3">
      <c r="A799" s="99"/>
      <c r="B799" s="100"/>
      <c r="C799" s="372" t="s">
        <v>76</v>
      </c>
      <c r="D799" s="372"/>
      <c r="E799" s="372"/>
      <c r="F799" s="372"/>
      <c r="G799" s="372"/>
      <c r="H799" s="58"/>
      <c r="I799" s="59"/>
      <c r="J799" s="59"/>
      <c r="K799" s="59"/>
      <c r="L799" s="62"/>
      <c r="M799" s="59"/>
      <c r="N799" s="62"/>
      <c r="O799" s="59"/>
      <c r="P799" s="97">
        <v>1068.5899999999999</v>
      </c>
      <c r="HY799" s="55"/>
      <c r="HZ799" s="65"/>
      <c r="IA799" s="65"/>
      <c r="IB799" s="65"/>
      <c r="IC799" s="65"/>
      <c r="ID799" s="65"/>
      <c r="IF799" s="16"/>
      <c r="IG799" s="16"/>
      <c r="IH799" s="65"/>
      <c r="II799" s="16"/>
      <c r="IJ799" s="65" t="s">
        <v>76</v>
      </c>
      <c r="IK799" s="16"/>
      <c r="IL799" s="131"/>
      <c r="IM799" s="55"/>
      <c r="IO799" s="93"/>
      <c r="IP799" s="16"/>
    </row>
    <row r="800" spans="1:250" s="11" customFormat="1" ht="30.6" x14ac:dyDescent="0.3">
      <c r="A800" s="56" t="s">
        <v>243</v>
      </c>
      <c r="B800" s="57" t="s">
        <v>1505</v>
      </c>
      <c r="C800" s="373" t="s">
        <v>1504</v>
      </c>
      <c r="D800" s="373"/>
      <c r="E800" s="373"/>
      <c r="F800" s="373"/>
      <c r="G800" s="373"/>
      <c r="H800" s="58" t="s">
        <v>58</v>
      </c>
      <c r="I800" s="59">
        <v>4.65E-2</v>
      </c>
      <c r="J800" s="60">
        <v>1</v>
      </c>
      <c r="K800" s="61">
        <v>4.65E-2</v>
      </c>
      <c r="L800" s="62"/>
      <c r="M800" s="59"/>
      <c r="N800" s="63"/>
      <c r="O800" s="59"/>
      <c r="P800" s="64"/>
      <c r="HY800" s="55"/>
      <c r="HZ800" s="65" t="s">
        <v>1504</v>
      </c>
      <c r="IA800" s="65" t="s">
        <v>4</v>
      </c>
      <c r="IB800" s="65" t="s">
        <v>4</v>
      </c>
      <c r="IC800" s="65" t="s">
        <v>4</v>
      </c>
      <c r="ID800" s="65" t="s">
        <v>4</v>
      </c>
      <c r="IF800" s="16"/>
      <c r="IG800" s="16"/>
      <c r="IH800" s="65"/>
      <c r="II800" s="16"/>
      <c r="IJ800" s="65"/>
      <c r="IK800" s="16"/>
      <c r="IL800" s="131"/>
      <c r="IM800" s="55"/>
      <c r="IO800" s="93"/>
      <c r="IP800" s="16"/>
    </row>
    <row r="801" spans="1:250" s="11" customFormat="1" ht="14.4" x14ac:dyDescent="0.3">
      <c r="A801" s="66"/>
      <c r="B801" s="15"/>
      <c r="C801" s="339" t="s">
        <v>1503</v>
      </c>
      <c r="D801" s="339"/>
      <c r="E801" s="339"/>
      <c r="F801" s="339"/>
      <c r="G801" s="339"/>
      <c r="H801" s="339"/>
      <c r="I801" s="339"/>
      <c r="J801" s="339"/>
      <c r="K801" s="339"/>
      <c r="L801" s="339"/>
      <c r="M801" s="339"/>
      <c r="N801" s="339"/>
      <c r="O801" s="339"/>
      <c r="P801" s="374"/>
      <c r="HY801" s="55"/>
      <c r="HZ801" s="65"/>
      <c r="IA801" s="65"/>
      <c r="IB801" s="65"/>
      <c r="IC801" s="65"/>
      <c r="ID801" s="65"/>
      <c r="IE801" s="3" t="s">
        <v>1503</v>
      </c>
      <c r="IF801" s="16"/>
      <c r="IG801" s="16"/>
      <c r="IH801" s="65"/>
      <c r="II801" s="16"/>
      <c r="IJ801" s="65"/>
      <c r="IK801" s="16"/>
      <c r="IL801" s="131"/>
      <c r="IM801" s="55"/>
      <c r="IO801" s="93"/>
      <c r="IP801" s="16"/>
    </row>
    <row r="802" spans="1:250" s="11" customFormat="1" ht="14.4" x14ac:dyDescent="0.3">
      <c r="A802" s="110"/>
      <c r="B802" s="95" t="s">
        <v>1407</v>
      </c>
      <c r="C802" s="375" t="s">
        <v>1406</v>
      </c>
      <c r="D802" s="375"/>
      <c r="E802" s="375"/>
      <c r="F802" s="375"/>
      <c r="G802" s="375"/>
      <c r="H802" s="375"/>
      <c r="I802" s="375"/>
      <c r="J802" s="375"/>
      <c r="K802" s="375"/>
      <c r="L802" s="375"/>
      <c r="M802" s="375"/>
      <c r="N802" s="375"/>
      <c r="O802" s="375"/>
      <c r="P802" s="376"/>
      <c r="HY802" s="55"/>
      <c r="HZ802" s="65"/>
      <c r="IA802" s="65"/>
      <c r="IB802" s="65"/>
      <c r="IC802" s="65"/>
      <c r="ID802" s="65"/>
      <c r="IF802" s="16"/>
      <c r="IG802" s="16"/>
      <c r="IH802" s="65"/>
      <c r="II802" s="16"/>
      <c r="IJ802" s="65"/>
      <c r="IK802" s="16"/>
      <c r="IL802" s="131"/>
      <c r="IM802" s="55"/>
      <c r="IN802" s="3" t="s">
        <v>1406</v>
      </c>
      <c r="IO802" s="93"/>
      <c r="IP802" s="16"/>
    </row>
    <row r="803" spans="1:250" s="11" customFormat="1" ht="14.4" x14ac:dyDescent="0.3">
      <c r="A803" s="110"/>
      <c r="B803" s="95" t="s">
        <v>1405</v>
      </c>
      <c r="C803" s="375" t="s">
        <v>1404</v>
      </c>
      <c r="D803" s="375"/>
      <c r="E803" s="375"/>
      <c r="F803" s="375"/>
      <c r="G803" s="375"/>
      <c r="H803" s="375"/>
      <c r="I803" s="375"/>
      <c r="J803" s="375"/>
      <c r="K803" s="375"/>
      <c r="L803" s="375"/>
      <c r="M803" s="375"/>
      <c r="N803" s="375"/>
      <c r="O803" s="375"/>
      <c r="P803" s="376"/>
      <c r="HY803" s="55"/>
      <c r="HZ803" s="65"/>
      <c r="IA803" s="65"/>
      <c r="IB803" s="65"/>
      <c r="IC803" s="65"/>
      <c r="ID803" s="65"/>
      <c r="IF803" s="16"/>
      <c r="IG803" s="16"/>
      <c r="IH803" s="65"/>
      <c r="II803" s="16"/>
      <c r="IJ803" s="65"/>
      <c r="IK803" s="16"/>
      <c r="IL803" s="131"/>
      <c r="IM803" s="55"/>
      <c r="IN803" s="3" t="s">
        <v>1404</v>
      </c>
      <c r="IO803" s="93"/>
      <c r="IP803" s="16"/>
    </row>
    <row r="804" spans="1:250" s="11" customFormat="1" ht="20.399999999999999" x14ac:dyDescent="0.3">
      <c r="A804" s="110"/>
      <c r="B804" s="95" t="s">
        <v>1085</v>
      </c>
      <c r="C804" s="375" t="s">
        <v>1084</v>
      </c>
      <c r="D804" s="375"/>
      <c r="E804" s="375"/>
      <c r="F804" s="375"/>
      <c r="G804" s="375"/>
      <c r="H804" s="375"/>
      <c r="I804" s="375"/>
      <c r="J804" s="375"/>
      <c r="K804" s="375"/>
      <c r="L804" s="375"/>
      <c r="M804" s="375"/>
      <c r="N804" s="375"/>
      <c r="O804" s="375"/>
      <c r="P804" s="376"/>
      <c r="HY804" s="55"/>
      <c r="HZ804" s="65"/>
      <c r="IA804" s="65"/>
      <c r="IB804" s="65"/>
      <c r="IC804" s="65"/>
      <c r="ID804" s="65"/>
      <c r="IF804" s="16"/>
      <c r="IG804" s="16"/>
      <c r="IH804" s="65"/>
      <c r="II804" s="16"/>
      <c r="IJ804" s="65"/>
      <c r="IK804" s="16"/>
      <c r="IL804" s="131"/>
      <c r="IM804" s="55"/>
      <c r="IN804" s="3" t="s">
        <v>1084</v>
      </c>
      <c r="IO804" s="93"/>
      <c r="IP804" s="16"/>
    </row>
    <row r="805" spans="1:250" s="11" customFormat="1" ht="14.4" x14ac:dyDescent="0.3">
      <c r="A805" s="67"/>
      <c r="B805" s="68" t="s">
        <v>57</v>
      </c>
      <c r="C805" s="344" t="s">
        <v>59</v>
      </c>
      <c r="D805" s="344"/>
      <c r="E805" s="344"/>
      <c r="F805" s="344"/>
      <c r="G805" s="344"/>
      <c r="H805" s="69" t="s">
        <v>60</v>
      </c>
      <c r="I805" s="70"/>
      <c r="J805" s="70"/>
      <c r="K805" s="111">
        <v>5.4637225999999997</v>
      </c>
      <c r="L805" s="72"/>
      <c r="M805" s="70"/>
      <c r="N805" s="72"/>
      <c r="O805" s="70"/>
      <c r="P805" s="73">
        <v>2759.56</v>
      </c>
      <c r="HY805" s="55"/>
      <c r="HZ805" s="65"/>
      <c r="IA805" s="65"/>
      <c r="IB805" s="65"/>
      <c r="IC805" s="65"/>
      <c r="ID805" s="65"/>
      <c r="IF805" s="16" t="s">
        <v>59</v>
      </c>
      <c r="IG805" s="16"/>
      <c r="IH805" s="65"/>
      <c r="II805" s="16"/>
      <c r="IJ805" s="65"/>
      <c r="IK805" s="16"/>
      <c r="IL805" s="131"/>
      <c r="IM805" s="55"/>
      <c r="IO805" s="93"/>
      <c r="IP805" s="16"/>
    </row>
    <row r="806" spans="1:250" s="11" customFormat="1" ht="20.399999999999999" x14ac:dyDescent="0.3">
      <c r="A806" s="74"/>
      <c r="B806" s="68" t="s">
        <v>85</v>
      </c>
      <c r="C806" s="344" t="s">
        <v>86</v>
      </c>
      <c r="D806" s="344"/>
      <c r="E806" s="344"/>
      <c r="F806" s="344"/>
      <c r="G806" s="344"/>
      <c r="H806" s="69" t="s">
        <v>60</v>
      </c>
      <c r="I806" s="75">
        <v>91.8</v>
      </c>
      <c r="J806" s="70" t="s">
        <v>1403</v>
      </c>
      <c r="K806" s="111">
        <v>5.4637225999999997</v>
      </c>
      <c r="L806" s="10"/>
      <c r="M806" s="76"/>
      <c r="N806" s="77">
        <v>505.07</v>
      </c>
      <c r="O806" s="70"/>
      <c r="P806" s="73">
        <v>2759.56</v>
      </c>
      <c r="Q806" s="78"/>
      <c r="R806" s="78"/>
      <c r="HY806" s="55"/>
      <c r="HZ806" s="65"/>
      <c r="IA806" s="65"/>
      <c r="IB806" s="65"/>
      <c r="IC806" s="65"/>
      <c r="ID806" s="65"/>
      <c r="IF806" s="16"/>
      <c r="IG806" s="16" t="s">
        <v>86</v>
      </c>
      <c r="IH806" s="65"/>
      <c r="II806" s="16"/>
      <c r="IJ806" s="65"/>
      <c r="IK806" s="16"/>
      <c r="IL806" s="131"/>
      <c r="IM806" s="55"/>
      <c r="IO806" s="93"/>
      <c r="IP806" s="16"/>
    </row>
    <row r="807" spans="1:250" s="11" customFormat="1" ht="14.4" x14ac:dyDescent="0.3">
      <c r="A807" s="67"/>
      <c r="B807" s="68" t="s">
        <v>61</v>
      </c>
      <c r="C807" s="344" t="s">
        <v>62</v>
      </c>
      <c r="D807" s="344"/>
      <c r="E807" s="344"/>
      <c r="F807" s="344"/>
      <c r="G807" s="344"/>
      <c r="H807" s="69"/>
      <c r="I807" s="70"/>
      <c r="J807" s="70"/>
      <c r="K807" s="70"/>
      <c r="L807" s="72"/>
      <c r="M807" s="70"/>
      <c r="N807" s="72"/>
      <c r="O807" s="70"/>
      <c r="P807" s="104">
        <v>49.19</v>
      </c>
      <c r="HY807" s="55"/>
      <c r="HZ807" s="65"/>
      <c r="IA807" s="65"/>
      <c r="IB807" s="65"/>
      <c r="IC807" s="65"/>
      <c r="ID807" s="65"/>
      <c r="IF807" s="16" t="s">
        <v>62</v>
      </c>
      <c r="IG807" s="16"/>
      <c r="IH807" s="65"/>
      <c r="II807" s="16"/>
      <c r="IJ807" s="65"/>
      <c r="IK807" s="16"/>
      <c r="IL807" s="131"/>
      <c r="IM807" s="55"/>
      <c r="IO807" s="93"/>
      <c r="IP807" s="16"/>
    </row>
    <row r="808" spans="1:250" s="11" customFormat="1" ht="14.4" x14ac:dyDescent="0.3">
      <c r="A808" s="67"/>
      <c r="B808" s="68"/>
      <c r="C808" s="344" t="s">
        <v>63</v>
      </c>
      <c r="D808" s="344"/>
      <c r="E808" s="344"/>
      <c r="F808" s="344"/>
      <c r="G808" s="344"/>
      <c r="H808" s="69" t="s">
        <v>60</v>
      </c>
      <c r="I808" s="70"/>
      <c r="J808" s="70"/>
      <c r="K808" s="111">
        <v>3.9670299999999999E-2</v>
      </c>
      <c r="L808" s="72"/>
      <c r="M808" s="70"/>
      <c r="N808" s="72"/>
      <c r="O808" s="70"/>
      <c r="P808" s="104">
        <v>25.02</v>
      </c>
      <c r="HY808" s="55"/>
      <c r="HZ808" s="65"/>
      <c r="IA808" s="65"/>
      <c r="IB808" s="65"/>
      <c r="IC808" s="65"/>
      <c r="ID808" s="65"/>
      <c r="IF808" s="16" t="s">
        <v>63</v>
      </c>
      <c r="IG808" s="16"/>
      <c r="IH808" s="65"/>
      <c r="II808" s="16"/>
      <c r="IJ808" s="65"/>
      <c r="IK808" s="16"/>
      <c r="IL808" s="131"/>
      <c r="IM808" s="55"/>
      <c r="IO808" s="93"/>
      <c r="IP808" s="16"/>
    </row>
    <row r="809" spans="1:250" s="11" customFormat="1" ht="20.399999999999999" x14ac:dyDescent="0.3">
      <c r="A809" s="74"/>
      <c r="B809" s="68" t="s">
        <v>87</v>
      </c>
      <c r="C809" s="344" t="s">
        <v>88</v>
      </c>
      <c r="D809" s="344"/>
      <c r="E809" s="344"/>
      <c r="F809" s="344"/>
      <c r="G809" s="344"/>
      <c r="H809" s="69" t="s">
        <v>66</v>
      </c>
      <c r="I809" s="80">
        <v>0.26</v>
      </c>
      <c r="J809" s="70" t="s">
        <v>1402</v>
      </c>
      <c r="K809" s="111">
        <v>1.58681E-2</v>
      </c>
      <c r="L809" s="10"/>
      <c r="M809" s="76"/>
      <c r="N809" s="77">
        <v>1740.53</v>
      </c>
      <c r="O809" s="70"/>
      <c r="P809" s="73">
        <v>27.62</v>
      </c>
      <c r="Q809" s="78"/>
      <c r="R809" s="78"/>
      <c r="HY809" s="55"/>
      <c r="HZ809" s="65"/>
      <c r="IA809" s="65"/>
      <c r="IB809" s="65"/>
      <c r="IC809" s="65"/>
      <c r="ID809" s="65"/>
      <c r="IF809" s="16"/>
      <c r="IG809" s="16" t="s">
        <v>88</v>
      </c>
      <c r="IH809" s="65"/>
      <c r="II809" s="16"/>
      <c r="IJ809" s="65"/>
      <c r="IK809" s="16"/>
      <c r="IL809" s="131"/>
      <c r="IM809" s="55"/>
      <c r="IO809" s="93"/>
      <c r="IP809" s="16"/>
    </row>
    <row r="810" spans="1:250" s="11" customFormat="1" ht="20.399999999999999" x14ac:dyDescent="0.3">
      <c r="A810" s="83"/>
      <c r="B810" s="68" t="s">
        <v>89</v>
      </c>
      <c r="C810" s="344" t="s">
        <v>90</v>
      </c>
      <c r="D810" s="344"/>
      <c r="E810" s="344"/>
      <c r="F810" s="344"/>
      <c r="G810" s="344"/>
      <c r="H810" s="69" t="s">
        <v>60</v>
      </c>
      <c r="I810" s="80">
        <v>0.26</v>
      </c>
      <c r="J810" s="70" t="s">
        <v>1402</v>
      </c>
      <c r="K810" s="111">
        <v>1.58681E-2</v>
      </c>
      <c r="L810" s="72"/>
      <c r="M810" s="70"/>
      <c r="N810" s="84">
        <v>745.18</v>
      </c>
      <c r="O810" s="70"/>
      <c r="P810" s="104">
        <v>11.82</v>
      </c>
      <c r="HY810" s="55"/>
      <c r="HZ810" s="65"/>
      <c r="IA810" s="65"/>
      <c r="IB810" s="65"/>
      <c r="IC810" s="65"/>
      <c r="ID810" s="65"/>
      <c r="IF810" s="16"/>
      <c r="IG810" s="16"/>
      <c r="IH810" s="65"/>
      <c r="II810" s="16"/>
      <c r="IJ810" s="65"/>
      <c r="IK810" s="16" t="s">
        <v>90</v>
      </c>
      <c r="IL810" s="131"/>
      <c r="IM810" s="55"/>
      <c r="IO810" s="93"/>
      <c r="IP810" s="16"/>
    </row>
    <row r="811" spans="1:250" s="11" customFormat="1" ht="20.399999999999999" x14ac:dyDescent="0.3">
      <c r="A811" s="74"/>
      <c r="B811" s="68" t="s">
        <v>1440</v>
      </c>
      <c r="C811" s="344" t="s">
        <v>1439</v>
      </c>
      <c r="D811" s="344"/>
      <c r="E811" s="344"/>
      <c r="F811" s="344"/>
      <c r="G811" s="344"/>
      <c r="H811" s="69" t="s">
        <v>66</v>
      </c>
      <c r="I811" s="80">
        <v>10.050000000000001</v>
      </c>
      <c r="J811" s="70" t="s">
        <v>1402</v>
      </c>
      <c r="K811" s="111">
        <v>0.61336409999999997</v>
      </c>
      <c r="L811" s="81">
        <v>2.36</v>
      </c>
      <c r="M811" s="82">
        <v>1.39</v>
      </c>
      <c r="N811" s="77">
        <v>3.28</v>
      </c>
      <c r="O811" s="70"/>
      <c r="P811" s="73">
        <v>2.0099999999999998</v>
      </c>
      <c r="Q811" s="78"/>
      <c r="R811" s="78"/>
      <c r="HY811" s="55"/>
      <c r="HZ811" s="65"/>
      <c r="IA811" s="65"/>
      <c r="IB811" s="65"/>
      <c r="IC811" s="65"/>
      <c r="ID811" s="65"/>
      <c r="IF811" s="16"/>
      <c r="IG811" s="16" t="s">
        <v>1439</v>
      </c>
      <c r="IH811" s="65"/>
      <c r="II811" s="16"/>
      <c r="IJ811" s="65"/>
      <c r="IK811" s="16"/>
      <c r="IL811" s="131"/>
      <c r="IM811" s="55"/>
      <c r="IO811" s="93"/>
      <c r="IP811" s="16"/>
    </row>
    <row r="812" spans="1:250" s="11" customFormat="1" ht="20.399999999999999" x14ac:dyDescent="0.3">
      <c r="A812" s="74"/>
      <c r="B812" s="68" t="s">
        <v>304</v>
      </c>
      <c r="C812" s="344" t="s">
        <v>305</v>
      </c>
      <c r="D812" s="344"/>
      <c r="E812" s="344"/>
      <c r="F812" s="344"/>
      <c r="G812" s="344"/>
      <c r="H812" s="69" t="s">
        <v>66</v>
      </c>
      <c r="I812" s="80">
        <v>0.17</v>
      </c>
      <c r="J812" s="70" t="s">
        <v>1402</v>
      </c>
      <c r="K812" s="111">
        <v>1.03753E-2</v>
      </c>
      <c r="L812" s="81">
        <v>11.45</v>
      </c>
      <c r="M812" s="82">
        <v>1.39</v>
      </c>
      <c r="N812" s="77">
        <v>15.92</v>
      </c>
      <c r="O812" s="70"/>
      <c r="P812" s="73">
        <v>0.17</v>
      </c>
      <c r="Q812" s="78"/>
      <c r="R812" s="78"/>
      <c r="HY812" s="55"/>
      <c r="HZ812" s="65"/>
      <c r="IA812" s="65"/>
      <c r="IB812" s="65"/>
      <c r="IC812" s="65"/>
      <c r="ID812" s="65"/>
      <c r="IF812" s="16"/>
      <c r="IG812" s="16" t="s">
        <v>305</v>
      </c>
      <c r="IH812" s="65"/>
      <c r="II812" s="16"/>
      <c r="IJ812" s="65"/>
      <c r="IK812" s="16"/>
      <c r="IL812" s="131"/>
      <c r="IM812" s="55"/>
      <c r="IO812" s="93"/>
      <c r="IP812" s="16"/>
    </row>
    <row r="813" spans="1:250" s="11" customFormat="1" ht="20.399999999999999" x14ac:dyDescent="0.3">
      <c r="A813" s="74"/>
      <c r="B813" s="68" t="s">
        <v>91</v>
      </c>
      <c r="C813" s="344" t="s">
        <v>92</v>
      </c>
      <c r="D813" s="344"/>
      <c r="E813" s="344"/>
      <c r="F813" s="344"/>
      <c r="G813" s="344"/>
      <c r="H813" s="69" t="s">
        <v>66</v>
      </c>
      <c r="I813" s="80">
        <v>0.39</v>
      </c>
      <c r="J813" s="70" t="s">
        <v>1402</v>
      </c>
      <c r="K813" s="111">
        <v>2.3802199999999999E-2</v>
      </c>
      <c r="L813" s="10"/>
      <c r="M813" s="76"/>
      <c r="N813" s="77">
        <v>717.22</v>
      </c>
      <c r="O813" s="70"/>
      <c r="P813" s="73">
        <v>17.07</v>
      </c>
      <c r="Q813" s="78"/>
      <c r="R813" s="78"/>
      <c r="HY813" s="55"/>
      <c r="HZ813" s="65"/>
      <c r="IA813" s="65"/>
      <c r="IB813" s="65"/>
      <c r="IC813" s="65"/>
      <c r="ID813" s="65"/>
      <c r="IF813" s="16"/>
      <c r="IG813" s="16" t="s">
        <v>92</v>
      </c>
      <c r="IH813" s="65"/>
      <c r="II813" s="16"/>
      <c r="IJ813" s="65"/>
      <c r="IK813" s="16"/>
      <c r="IL813" s="131"/>
      <c r="IM813" s="55"/>
      <c r="IO813" s="93"/>
      <c r="IP813" s="16"/>
    </row>
    <row r="814" spans="1:250" s="11" customFormat="1" ht="20.399999999999999" x14ac:dyDescent="0.3">
      <c r="A814" s="83"/>
      <c r="B814" s="68" t="s">
        <v>93</v>
      </c>
      <c r="C814" s="344" t="s">
        <v>94</v>
      </c>
      <c r="D814" s="344"/>
      <c r="E814" s="344"/>
      <c r="F814" s="344"/>
      <c r="G814" s="344"/>
      <c r="H814" s="69" t="s">
        <v>60</v>
      </c>
      <c r="I814" s="80">
        <v>0.39</v>
      </c>
      <c r="J814" s="70" t="s">
        <v>1402</v>
      </c>
      <c r="K814" s="111">
        <v>2.3802199999999999E-2</v>
      </c>
      <c r="L814" s="72"/>
      <c r="M814" s="70"/>
      <c r="N814" s="84">
        <v>554.75</v>
      </c>
      <c r="O814" s="70"/>
      <c r="P814" s="104">
        <v>13.2</v>
      </c>
      <c r="HY814" s="55"/>
      <c r="HZ814" s="65"/>
      <c r="IA814" s="65"/>
      <c r="IB814" s="65"/>
      <c r="IC814" s="65"/>
      <c r="ID814" s="65"/>
      <c r="IF814" s="16"/>
      <c r="IG814" s="16"/>
      <c r="IH814" s="65"/>
      <c r="II814" s="16"/>
      <c r="IJ814" s="65"/>
      <c r="IK814" s="16" t="s">
        <v>94</v>
      </c>
      <c r="IL814" s="131"/>
      <c r="IM814" s="55"/>
      <c r="IO814" s="93"/>
      <c r="IP814" s="16"/>
    </row>
    <row r="815" spans="1:250" s="11" customFormat="1" ht="20.399999999999999" x14ac:dyDescent="0.3">
      <c r="A815" s="74"/>
      <c r="B815" s="68" t="s">
        <v>97</v>
      </c>
      <c r="C815" s="344" t="s">
        <v>98</v>
      </c>
      <c r="D815" s="344"/>
      <c r="E815" s="344"/>
      <c r="F815" s="344"/>
      <c r="G815" s="344"/>
      <c r="H815" s="69" t="s">
        <v>66</v>
      </c>
      <c r="I815" s="80">
        <v>1.1299999999999999</v>
      </c>
      <c r="J815" s="70" t="s">
        <v>1402</v>
      </c>
      <c r="K815" s="111">
        <v>6.8965299999999993E-2</v>
      </c>
      <c r="L815" s="10"/>
      <c r="M815" s="76"/>
      <c r="N815" s="77">
        <v>33.700000000000003</v>
      </c>
      <c r="O815" s="70"/>
      <c r="P815" s="73">
        <v>2.3199999999999998</v>
      </c>
      <c r="Q815" s="78"/>
      <c r="R815" s="78"/>
      <c r="HY815" s="55"/>
      <c r="HZ815" s="65"/>
      <c r="IA815" s="65"/>
      <c r="IB815" s="65"/>
      <c r="IC815" s="65"/>
      <c r="ID815" s="65"/>
      <c r="IF815" s="16"/>
      <c r="IG815" s="16" t="s">
        <v>98</v>
      </c>
      <c r="IH815" s="65"/>
      <c r="II815" s="16"/>
      <c r="IJ815" s="65"/>
      <c r="IK815" s="16"/>
      <c r="IL815" s="131"/>
      <c r="IM815" s="55"/>
      <c r="IO815" s="93"/>
      <c r="IP815" s="16"/>
    </row>
    <row r="816" spans="1:250" s="11" customFormat="1" ht="14.4" x14ac:dyDescent="0.3">
      <c r="A816" s="67"/>
      <c r="B816" s="68" t="s">
        <v>80</v>
      </c>
      <c r="C816" s="344" t="s">
        <v>99</v>
      </c>
      <c r="D816" s="344"/>
      <c r="E816" s="344"/>
      <c r="F816" s="344"/>
      <c r="G816" s="344"/>
      <c r="H816" s="69"/>
      <c r="I816" s="70"/>
      <c r="J816" s="70"/>
      <c r="K816" s="70"/>
      <c r="L816" s="72"/>
      <c r="M816" s="70"/>
      <c r="N816" s="72"/>
      <c r="O816" s="70"/>
      <c r="P816" s="104">
        <v>148.91999999999999</v>
      </c>
      <c r="HY816" s="55"/>
      <c r="HZ816" s="65"/>
      <c r="IA816" s="65"/>
      <c r="IB816" s="65"/>
      <c r="IC816" s="65"/>
      <c r="ID816" s="65"/>
      <c r="IF816" s="16" t="s">
        <v>99</v>
      </c>
      <c r="IG816" s="16"/>
      <c r="IH816" s="65"/>
      <c r="II816" s="16"/>
      <c r="IJ816" s="65"/>
      <c r="IK816" s="16"/>
      <c r="IL816" s="131"/>
      <c r="IM816" s="55"/>
      <c r="IO816" s="93"/>
      <c r="IP816" s="16"/>
    </row>
    <row r="817" spans="1:250" s="11" customFormat="1" ht="14.4" x14ac:dyDescent="0.3">
      <c r="A817" s="74"/>
      <c r="B817" s="68" t="s">
        <v>1488</v>
      </c>
      <c r="C817" s="344" t="s">
        <v>1487</v>
      </c>
      <c r="D817" s="344"/>
      <c r="E817" s="344"/>
      <c r="F817" s="344"/>
      <c r="G817" s="344"/>
      <c r="H817" s="69" t="s">
        <v>72</v>
      </c>
      <c r="I817" s="102">
        <v>1.1000000000000001E-3</v>
      </c>
      <c r="J817" s="70"/>
      <c r="K817" s="111">
        <v>5.1199999999999998E-5</v>
      </c>
      <c r="L817" s="112">
        <v>453122.24</v>
      </c>
      <c r="M817" s="113">
        <v>1.4</v>
      </c>
      <c r="N817" s="77">
        <v>634371.14</v>
      </c>
      <c r="O817" s="70"/>
      <c r="P817" s="73">
        <v>32.479999999999997</v>
      </c>
      <c r="Q817" s="78"/>
      <c r="R817" s="78"/>
      <c r="HY817" s="55"/>
      <c r="HZ817" s="65"/>
      <c r="IA817" s="65"/>
      <c r="IB817" s="65"/>
      <c r="IC817" s="65"/>
      <c r="ID817" s="65"/>
      <c r="IF817" s="16"/>
      <c r="IG817" s="16" t="s">
        <v>1487</v>
      </c>
      <c r="IH817" s="65"/>
      <c r="II817" s="16"/>
      <c r="IJ817" s="65"/>
      <c r="IK817" s="16"/>
      <c r="IL817" s="131"/>
      <c r="IM817" s="55"/>
      <c r="IO817" s="93"/>
      <c r="IP817" s="16"/>
    </row>
    <row r="818" spans="1:250" s="11" customFormat="1" ht="20.399999999999999" x14ac:dyDescent="0.3">
      <c r="A818" s="74"/>
      <c r="B818" s="68" t="s">
        <v>104</v>
      </c>
      <c r="C818" s="344" t="s">
        <v>105</v>
      </c>
      <c r="D818" s="344"/>
      <c r="E818" s="344"/>
      <c r="F818" s="344"/>
      <c r="G818" s="344"/>
      <c r="H818" s="69" t="s">
        <v>103</v>
      </c>
      <c r="I818" s="80">
        <v>0.33</v>
      </c>
      <c r="J818" s="70"/>
      <c r="K818" s="79">
        <v>1.5344999999999999E-2</v>
      </c>
      <c r="L818" s="81">
        <v>155.63</v>
      </c>
      <c r="M818" s="82">
        <v>0.93</v>
      </c>
      <c r="N818" s="77">
        <v>144.74</v>
      </c>
      <c r="O818" s="70"/>
      <c r="P818" s="73">
        <v>2.2200000000000002</v>
      </c>
      <c r="Q818" s="78"/>
      <c r="R818" s="78"/>
      <c r="HY818" s="55"/>
      <c r="HZ818" s="65"/>
      <c r="IA818" s="65"/>
      <c r="IB818" s="65"/>
      <c r="IC818" s="65"/>
      <c r="ID818" s="65"/>
      <c r="IF818" s="16"/>
      <c r="IG818" s="16" t="s">
        <v>105</v>
      </c>
      <c r="IH818" s="65"/>
      <c r="II818" s="16"/>
      <c r="IJ818" s="65"/>
      <c r="IK818" s="16"/>
      <c r="IL818" s="131"/>
      <c r="IM818" s="55"/>
      <c r="IO818" s="93"/>
      <c r="IP818" s="16"/>
    </row>
    <row r="819" spans="1:250" s="11" customFormat="1" ht="14.4" x14ac:dyDescent="0.3">
      <c r="A819" s="74"/>
      <c r="B819" s="68" t="s">
        <v>1159</v>
      </c>
      <c r="C819" s="344" t="s">
        <v>1158</v>
      </c>
      <c r="D819" s="344"/>
      <c r="E819" s="344"/>
      <c r="F819" s="344"/>
      <c r="G819" s="344"/>
      <c r="H819" s="69" t="s">
        <v>103</v>
      </c>
      <c r="I819" s="80">
        <v>9.91</v>
      </c>
      <c r="J819" s="70"/>
      <c r="K819" s="79">
        <v>0.46081499999999997</v>
      </c>
      <c r="L819" s="81">
        <v>138.5</v>
      </c>
      <c r="M819" s="82">
        <v>1.59</v>
      </c>
      <c r="N819" s="77">
        <v>220.22</v>
      </c>
      <c r="O819" s="70"/>
      <c r="P819" s="73">
        <v>101.48</v>
      </c>
      <c r="Q819" s="78"/>
      <c r="R819" s="78"/>
      <c r="HY819" s="55"/>
      <c r="HZ819" s="65"/>
      <c r="IA819" s="65"/>
      <c r="IB819" s="65"/>
      <c r="IC819" s="65"/>
      <c r="ID819" s="65"/>
      <c r="IF819" s="16"/>
      <c r="IG819" s="16" t="s">
        <v>1158</v>
      </c>
      <c r="IH819" s="65"/>
      <c r="II819" s="16"/>
      <c r="IJ819" s="65"/>
      <c r="IK819" s="16"/>
      <c r="IL819" s="131"/>
      <c r="IM819" s="55"/>
      <c r="IO819" s="93"/>
      <c r="IP819" s="16"/>
    </row>
    <row r="820" spans="1:250" s="11" customFormat="1" ht="20.399999999999999" x14ac:dyDescent="0.3">
      <c r="A820" s="74"/>
      <c r="B820" s="68" t="s">
        <v>1486</v>
      </c>
      <c r="C820" s="344" t="s">
        <v>1485</v>
      </c>
      <c r="D820" s="344"/>
      <c r="E820" s="344"/>
      <c r="F820" s="344"/>
      <c r="G820" s="344"/>
      <c r="H820" s="69" t="s">
        <v>72</v>
      </c>
      <c r="I820" s="102">
        <v>2.7000000000000001E-3</v>
      </c>
      <c r="J820" s="70"/>
      <c r="K820" s="111">
        <v>1.2559999999999999E-4</v>
      </c>
      <c r="L820" s="112">
        <v>56057.93</v>
      </c>
      <c r="M820" s="82">
        <v>1.81</v>
      </c>
      <c r="N820" s="77">
        <v>101464.85</v>
      </c>
      <c r="O820" s="70"/>
      <c r="P820" s="73">
        <v>12.74</v>
      </c>
      <c r="Q820" s="78"/>
      <c r="R820" s="78"/>
      <c r="HY820" s="55"/>
      <c r="HZ820" s="65"/>
      <c r="IA820" s="65"/>
      <c r="IB820" s="65"/>
      <c r="IC820" s="65"/>
      <c r="ID820" s="65"/>
      <c r="IF820" s="16"/>
      <c r="IG820" s="16" t="s">
        <v>1485</v>
      </c>
      <c r="IH820" s="65"/>
      <c r="II820" s="16"/>
      <c r="IJ820" s="65"/>
      <c r="IK820" s="16"/>
      <c r="IL820" s="131"/>
      <c r="IM820" s="55"/>
      <c r="IO820" s="93"/>
      <c r="IP820" s="16"/>
    </row>
    <row r="821" spans="1:250" s="11" customFormat="1" ht="14.4" x14ac:dyDescent="0.3">
      <c r="A821" s="85" t="s">
        <v>69</v>
      </c>
      <c r="B821" s="86" t="s">
        <v>1502</v>
      </c>
      <c r="C821" s="371" t="s">
        <v>1501</v>
      </c>
      <c r="D821" s="371"/>
      <c r="E821" s="371"/>
      <c r="F821" s="371"/>
      <c r="G821" s="371"/>
      <c r="H821" s="87" t="s">
        <v>103</v>
      </c>
      <c r="I821" s="114">
        <v>8</v>
      </c>
      <c r="J821" s="89"/>
      <c r="K821" s="103">
        <v>0.372</v>
      </c>
      <c r="L821" s="91"/>
      <c r="M821" s="89"/>
      <c r="N821" s="91"/>
      <c r="O821" s="89"/>
      <c r="P821" s="92"/>
      <c r="HY821" s="55"/>
      <c r="HZ821" s="65"/>
      <c r="IA821" s="65"/>
      <c r="IB821" s="65"/>
      <c r="IC821" s="65"/>
      <c r="ID821" s="65"/>
      <c r="IF821" s="16"/>
      <c r="IG821" s="16"/>
      <c r="IH821" s="65"/>
      <c r="II821" s="16"/>
      <c r="IJ821" s="65"/>
      <c r="IK821" s="16"/>
      <c r="IL821" s="131"/>
      <c r="IM821" s="55"/>
      <c r="IO821" s="93" t="s">
        <v>1501</v>
      </c>
      <c r="IP821" s="16"/>
    </row>
    <row r="822" spans="1:250" s="11" customFormat="1" ht="14.4" x14ac:dyDescent="0.3">
      <c r="A822" s="85" t="s">
        <v>162</v>
      </c>
      <c r="B822" s="86" t="s">
        <v>1399</v>
      </c>
      <c r="C822" s="371" t="s">
        <v>1398</v>
      </c>
      <c r="D822" s="371"/>
      <c r="E822" s="371"/>
      <c r="F822" s="371"/>
      <c r="G822" s="371"/>
      <c r="H822" s="87" t="s">
        <v>142</v>
      </c>
      <c r="I822" s="114">
        <v>0</v>
      </c>
      <c r="J822" s="89"/>
      <c r="K822" s="114">
        <v>0</v>
      </c>
      <c r="L822" s="91"/>
      <c r="M822" s="89"/>
      <c r="N822" s="91"/>
      <c r="O822" s="89"/>
      <c r="P822" s="92"/>
      <c r="HY822" s="55"/>
      <c r="HZ822" s="65"/>
      <c r="IA822" s="65"/>
      <c r="IB822" s="65"/>
      <c r="IC822" s="65"/>
      <c r="ID822" s="65"/>
      <c r="IF822" s="16"/>
      <c r="IG822" s="16"/>
      <c r="IH822" s="65"/>
      <c r="II822" s="16"/>
      <c r="IJ822" s="65"/>
      <c r="IK822" s="16"/>
      <c r="IL822" s="131"/>
      <c r="IM822" s="55"/>
      <c r="IO822" s="93" t="s">
        <v>1398</v>
      </c>
      <c r="IP822" s="16"/>
    </row>
    <row r="823" spans="1:250" s="11" customFormat="1" ht="14.4" x14ac:dyDescent="0.3">
      <c r="A823" s="85" t="s">
        <v>69</v>
      </c>
      <c r="B823" s="86" t="s">
        <v>1484</v>
      </c>
      <c r="C823" s="371" t="s">
        <v>1396</v>
      </c>
      <c r="D823" s="371"/>
      <c r="E823" s="371"/>
      <c r="F823" s="371"/>
      <c r="G823" s="371"/>
      <c r="H823" s="87" t="s">
        <v>142</v>
      </c>
      <c r="I823" s="114">
        <v>100</v>
      </c>
      <c r="J823" s="89"/>
      <c r="K823" s="105">
        <v>4.6500000000000004</v>
      </c>
      <c r="L823" s="91"/>
      <c r="M823" s="89"/>
      <c r="N823" s="91"/>
      <c r="O823" s="89"/>
      <c r="P823" s="92"/>
      <c r="HY823" s="55"/>
      <c r="HZ823" s="65"/>
      <c r="IA823" s="65"/>
      <c r="IB823" s="65"/>
      <c r="IC823" s="65"/>
      <c r="ID823" s="65"/>
      <c r="IF823" s="16"/>
      <c r="IG823" s="16"/>
      <c r="IH823" s="65"/>
      <c r="II823" s="16"/>
      <c r="IJ823" s="65"/>
      <c r="IK823" s="16"/>
      <c r="IL823" s="131"/>
      <c r="IM823" s="55"/>
      <c r="IO823" s="93" t="s">
        <v>1396</v>
      </c>
      <c r="IP823" s="16"/>
    </row>
    <row r="824" spans="1:250" s="11" customFormat="1" ht="14.4" x14ac:dyDescent="0.3">
      <c r="A824" s="85" t="s">
        <v>162</v>
      </c>
      <c r="B824" s="86" t="s">
        <v>1394</v>
      </c>
      <c r="C824" s="371" t="s">
        <v>1395</v>
      </c>
      <c r="D824" s="371"/>
      <c r="E824" s="371"/>
      <c r="F824" s="371"/>
      <c r="G824" s="371"/>
      <c r="H824" s="87" t="s">
        <v>153</v>
      </c>
      <c r="I824" s="114">
        <v>0</v>
      </c>
      <c r="J824" s="89"/>
      <c r="K824" s="114">
        <v>0</v>
      </c>
      <c r="L824" s="91"/>
      <c r="M824" s="89"/>
      <c r="N824" s="91"/>
      <c r="O824" s="89"/>
      <c r="P824" s="92"/>
      <c r="HY824" s="55"/>
      <c r="HZ824" s="65"/>
      <c r="IA824" s="65"/>
      <c r="IB824" s="65"/>
      <c r="IC824" s="65"/>
      <c r="ID824" s="65"/>
      <c r="IF824" s="16"/>
      <c r="IG824" s="16"/>
      <c r="IH824" s="65"/>
      <c r="II824" s="16"/>
      <c r="IJ824" s="65"/>
      <c r="IK824" s="16"/>
      <c r="IL824" s="131"/>
      <c r="IM824" s="55"/>
      <c r="IO824" s="93" t="s">
        <v>1395</v>
      </c>
      <c r="IP824" s="16"/>
    </row>
    <row r="825" spans="1:250" s="11" customFormat="1" ht="14.4" x14ac:dyDescent="0.3">
      <c r="A825" s="85" t="s">
        <v>162</v>
      </c>
      <c r="B825" s="86" t="s">
        <v>1394</v>
      </c>
      <c r="C825" s="371" t="s">
        <v>812</v>
      </c>
      <c r="D825" s="371"/>
      <c r="E825" s="371"/>
      <c r="F825" s="371"/>
      <c r="G825" s="371"/>
      <c r="H825" s="87" t="s">
        <v>103</v>
      </c>
      <c r="I825" s="114">
        <v>0</v>
      </c>
      <c r="J825" s="89"/>
      <c r="K825" s="114">
        <v>0</v>
      </c>
      <c r="L825" s="91"/>
      <c r="M825" s="89"/>
      <c r="N825" s="91"/>
      <c r="O825" s="89"/>
      <c r="P825" s="92"/>
      <c r="HY825" s="55"/>
      <c r="HZ825" s="65"/>
      <c r="IA825" s="65"/>
      <c r="IB825" s="65"/>
      <c r="IC825" s="65"/>
      <c r="ID825" s="65"/>
      <c r="IF825" s="16"/>
      <c r="IG825" s="16"/>
      <c r="IH825" s="65"/>
      <c r="II825" s="16"/>
      <c r="IJ825" s="65"/>
      <c r="IK825" s="16"/>
      <c r="IL825" s="131"/>
      <c r="IM825" s="55"/>
      <c r="IO825" s="93" t="s">
        <v>812</v>
      </c>
      <c r="IP825" s="16"/>
    </row>
    <row r="826" spans="1:250" s="11" customFormat="1" ht="14.4" x14ac:dyDescent="0.3">
      <c r="A826" s="85" t="s">
        <v>162</v>
      </c>
      <c r="B826" s="86" t="s">
        <v>1393</v>
      </c>
      <c r="C826" s="371" t="s">
        <v>1392</v>
      </c>
      <c r="D826" s="371"/>
      <c r="E826" s="371"/>
      <c r="F826" s="371"/>
      <c r="G826" s="371"/>
      <c r="H826" s="87" t="s">
        <v>153</v>
      </c>
      <c r="I826" s="114">
        <v>0</v>
      </c>
      <c r="J826" s="89"/>
      <c r="K826" s="114">
        <v>0</v>
      </c>
      <c r="L826" s="91"/>
      <c r="M826" s="89"/>
      <c r="N826" s="91"/>
      <c r="O826" s="89"/>
      <c r="P826" s="92"/>
      <c r="HY826" s="55"/>
      <c r="HZ826" s="65"/>
      <c r="IA826" s="65"/>
      <c r="IB826" s="65"/>
      <c r="IC826" s="65"/>
      <c r="ID826" s="65"/>
      <c r="IF826" s="16"/>
      <c r="IG826" s="16"/>
      <c r="IH826" s="65"/>
      <c r="II826" s="16"/>
      <c r="IJ826" s="65"/>
      <c r="IK826" s="16"/>
      <c r="IL826" s="131"/>
      <c r="IM826" s="55"/>
      <c r="IO826" s="93" t="s">
        <v>1392</v>
      </c>
      <c r="IP826" s="16"/>
    </row>
    <row r="827" spans="1:250" s="11" customFormat="1" ht="14.4" x14ac:dyDescent="0.3">
      <c r="A827" s="94"/>
      <c r="B827" s="95"/>
      <c r="C827" s="372" t="s">
        <v>73</v>
      </c>
      <c r="D827" s="372"/>
      <c r="E827" s="372"/>
      <c r="F827" s="372"/>
      <c r="G827" s="372"/>
      <c r="H827" s="58"/>
      <c r="I827" s="59"/>
      <c r="J827" s="59"/>
      <c r="K827" s="59"/>
      <c r="L827" s="62"/>
      <c r="M827" s="59"/>
      <c r="N827" s="96"/>
      <c r="O827" s="59"/>
      <c r="P827" s="97">
        <v>2982.69</v>
      </c>
      <c r="Q827" s="78"/>
      <c r="R827" s="78"/>
      <c r="HY827" s="55"/>
      <c r="HZ827" s="65"/>
      <c r="IA827" s="65"/>
      <c r="IB827" s="65"/>
      <c r="IC827" s="65"/>
      <c r="ID827" s="65"/>
      <c r="IF827" s="16"/>
      <c r="IG827" s="16"/>
      <c r="IH827" s="65" t="s">
        <v>73</v>
      </c>
      <c r="II827" s="16"/>
      <c r="IJ827" s="65"/>
      <c r="IK827" s="16"/>
      <c r="IL827" s="131"/>
      <c r="IM827" s="55"/>
      <c r="IO827" s="93"/>
      <c r="IP827" s="16"/>
    </row>
    <row r="828" spans="1:250" s="11" customFormat="1" ht="14.4" x14ac:dyDescent="0.3">
      <c r="A828" s="83"/>
      <c r="B828" s="68"/>
      <c r="C828" s="344" t="s">
        <v>74</v>
      </c>
      <c r="D828" s="344"/>
      <c r="E828" s="344"/>
      <c r="F828" s="344"/>
      <c r="G828" s="344"/>
      <c r="H828" s="69"/>
      <c r="I828" s="70"/>
      <c r="J828" s="70"/>
      <c r="K828" s="70"/>
      <c r="L828" s="72"/>
      <c r="M828" s="70"/>
      <c r="N828" s="72"/>
      <c r="O828" s="70"/>
      <c r="P828" s="73">
        <v>2784.58</v>
      </c>
      <c r="HY828" s="55"/>
      <c r="HZ828" s="65"/>
      <c r="IA828" s="65"/>
      <c r="IB828" s="65"/>
      <c r="IC828" s="65"/>
      <c r="ID828" s="65"/>
      <c r="IF828" s="16"/>
      <c r="IG828" s="16"/>
      <c r="IH828" s="65"/>
      <c r="II828" s="16" t="s">
        <v>74</v>
      </c>
      <c r="IJ828" s="65"/>
      <c r="IK828" s="16"/>
      <c r="IL828" s="131"/>
      <c r="IM828" s="55"/>
      <c r="IO828" s="93"/>
      <c r="IP828" s="16"/>
    </row>
    <row r="829" spans="1:250" s="11" customFormat="1" ht="30.6" x14ac:dyDescent="0.3">
      <c r="A829" s="83"/>
      <c r="B829" s="68" t="s">
        <v>272</v>
      </c>
      <c r="C829" s="344" t="s">
        <v>273</v>
      </c>
      <c r="D829" s="344"/>
      <c r="E829" s="344"/>
      <c r="F829" s="344"/>
      <c r="G829" s="344"/>
      <c r="H829" s="69" t="s">
        <v>75</v>
      </c>
      <c r="I829" s="98">
        <v>121</v>
      </c>
      <c r="J829" s="75">
        <v>0.9</v>
      </c>
      <c r="K829" s="75">
        <v>108.9</v>
      </c>
      <c r="L829" s="72"/>
      <c r="M829" s="70"/>
      <c r="N829" s="72"/>
      <c r="O829" s="70"/>
      <c r="P829" s="73">
        <v>3032.41</v>
      </c>
      <c r="HY829" s="55"/>
      <c r="HZ829" s="65"/>
      <c r="IA829" s="65"/>
      <c r="IB829" s="65"/>
      <c r="IC829" s="65"/>
      <c r="ID829" s="65"/>
      <c r="IF829" s="16"/>
      <c r="IG829" s="16"/>
      <c r="IH829" s="65"/>
      <c r="II829" s="16" t="s">
        <v>273</v>
      </c>
      <c r="IJ829" s="65"/>
      <c r="IK829" s="16"/>
      <c r="IL829" s="131"/>
      <c r="IM829" s="55"/>
      <c r="IO829" s="93"/>
      <c r="IP829" s="16"/>
    </row>
    <row r="830" spans="1:250" s="11" customFormat="1" ht="30.6" x14ac:dyDescent="0.3">
      <c r="A830" s="83"/>
      <c r="B830" s="68" t="s">
        <v>274</v>
      </c>
      <c r="C830" s="344" t="s">
        <v>275</v>
      </c>
      <c r="D830" s="344"/>
      <c r="E830" s="344"/>
      <c r="F830" s="344"/>
      <c r="G830" s="344"/>
      <c r="H830" s="69" t="s">
        <v>75</v>
      </c>
      <c r="I830" s="98">
        <v>72</v>
      </c>
      <c r="J830" s="80">
        <v>0.85</v>
      </c>
      <c r="K830" s="75">
        <v>61.2</v>
      </c>
      <c r="L830" s="72"/>
      <c r="M830" s="70"/>
      <c r="N830" s="72"/>
      <c r="O830" s="70"/>
      <c r="P830" s="73">
        <v>1704.16</v>
      </c>
      <c r="HY830" s="55"/>
      <c r="HZ830" s="65"/>
      <c r="IA830" s="65"/>
      <c r="IB830" s="65"/>
      <c r="IC830" s="65"/>
      <c r="ID830" s="65"/>
      <c r="IF830" s="16"/>
      <c r="IG830" s="16"/>
      <c r="IH830" s="65"/>
      <c r="II830" s="16" t="s">
        <v>275</v>
      </c>
      <c r="IJ830" s="65"/>
      <c r="IK830" s="16"/>
      <c r="IL830" s="131"/>
      <c r="IM830" s="55"/>
      <c r="IO830" s="93"/>
      <c r="IP830" s="16"/>
    </row>
    <row r="831" spans="1:250" s="11" customFormat="1" ht="14.4" x14ac:dyDescent="0.3">
      <c r="A831" s="99"/>
      <c r="B831" s="100"/>
      <c r="C831" s="372" t="s">
        <v>76</v>
      </c>
      <c r="D831" s="372"/>
      <c r="E831" s="372"/>
      <c r="F831" s="372"/>
      <c r="G831" s="372"/>
      <c r="H831" s="58"/>
      <c r="I831" s="59"/>
      <c r="J831" s="59"/>
      <c r="K831" s="59"/>
      <c r="L831" s="62"/>
      <c r="M831" s="59"/>
      <c r="N831" s="96">
        <v>166005.59</v>
      </c>
      <c r="O831" s="59"/>
      <c r="P831" s="97">
        <v>7719.26</v>
      </c>
      <c r="HY831" s="55"/>
      <c r="HZ831" s="65"/>
      <c r="IA831" s="65"/>
      <c r="IB831" s="65"/>
      <c r="IC831" s="65"/>
      <c r="ID831" s="65"/>
      <c r="IF831" s="16"/>
      <c r="IG831" s="16"/>
      <c r="IH831" s="65"/>
      <c r="II831" s="16"/>
      <c r="IJ831" s="65" t="s">
        <v>76</v>
      </c>
      <c r="IK831" s="16"/>
      <c r="IL831" s="131"/>
      <c r="IM831" s="55"/>
      <c r="IO831" s="93"/>
      <c r="IP831" s="16"/>
    </row>
    <row r="832" spans="1:250" s="11" customFormat="1" ht="40.799999999999997" x14ac:dyDescent="0.3">
      <c r="A832" s="56" t="s">
        <v>244</v>
      </c>
      <c r="B832" s="57" t="s">
        <v>1388</v>
      </c>
      <c r="C832" s="373" t="s">
        <v>1387</v>
      </c>
      <c r="D832" s="373"/>
      <c r="E832" s="373"/>
      <c r="F832" s="373"/>
      <c r="G832" s="373"/>
      <c r="H832" s="58" t="s">
        <v>72</v>
      </c>
      <c r="I832" s="59">
        <v>1.04625E-2</v>
      </c>
      <c r="J832" s="60">
        <v>1</v>
      </c>
      <c r="K832" s="136">
        <v>1.04625E-2</v>
      </c>
      <c r="L832" s="96">
        <v>77815.72</v>
      </c>
      <c r="M832" s="106">
        <v>1.0900000000000001</v>
      </c>
      <c r="N832" s="132">
        <v>84819.13</v>
      </c>
      <c r="O832" s="59"/>
      <c r="P832" s="134">
        <v>887.42</v>
      </c>
      <c r="HY832" s="55"/>
      <c r="HZ832" s="65" t="s">
        <v>1387</v>
      </c>
      <c r="IA832" s="65" t="s">
        <v>4</v>
      </c>
      <c r="IB832" s="65" t="s">
        <v>4</v>
      </c>
      <c r="IC832" s="65" t="s">
        <v>4</v>
      </c>
      <c r="ID832" s="65" t="s">
        <v>4</v>
      </c>
      <c r="IF832" s="16"/>
      <c r="IG832" s="16"/>
      <c r="IH832" s="65"/>
      <c r="II832" s="16"/>
      <c r="IJ832" s="65"/>
      <c r="IK832" s="16"/>
      <c r="IL832" s="131"/>
      <c r="IM832" s="55"/>
      <c r="IO832" s="93"/>
      <c r="IP832" s="16"/>
    </row>
    <row r="833" spans="1:251" s="11" customFormat="1" ht="14.4" x14ac:dyDescent="0.3">
      <c r="A833" s="66"/>
      <c r="B833" s="15"/>
      <c r="C833" s="339" t="s">
        <v>1500</v>
      </c>
      <c r="D833" s="339"/>
      <c r="E833" s="339"/>
      <c r="F833" s="339"/>
      <c r="G833" s="339"/>
      <c r="H833" s="339"/>
      <c r="I833" s="339"/>
      <c r="J833" s="339"/>
      <c r="K833" s="339"/>
      <c r="L833" s="339"/>
      <c r="M833" s="339"/>
      <c r="N833" s="339"/>
      <c r="O833" s="339"/>
      <c r="P833" s="374"/>
      <c r="HY833" s="55"/>
      <c r="HZ833" s="65"/>
      <c r="IA833" s="65"/>
      <c r="IB833" s="65"/>
      <c r="IC833" s="65"/>
      <c r="ID833" s="65"/>
      <c r="IE833" s="3" t="s">
        <v>1500</v>
      </c>
      <c r="IF833" s="16"/>
      <c r="IG833" s="16"/>
      <c r="IH833" s="65"/>
      <c r="II833" s="16"/>
      <c r="IJ833" s="65"/>
      <c r="IK833" s="16"/>
      <c r="IL833" s="131"/>
      <c r="IM833" s="55"/>
      <c r="IO833" s="93"/>
      <c r="IP833" s="16"/>
    </row>
    <row r="834" spans="1:251" s="11" customFormat="1" ht="14.4" x14ac:dyDescent="0.3">
      <c r="A834" s="99"/>
      <c r="B834" s="100"/>
      <c r="C834" s="372" t="s">
        <v>76</v>
      </c>
      <c r="D834" s="372"/>
      <c r="E834" s="372"/>
      <c r="F834" s="372"/>
      <c r="G834" s="372"/>
      <c r="H834" s="58"/>
      <c r="I834" s="59"/>
      <c r="J834" s="59"/>
      <c r="K834" s="59"/>
      <c r="L834" s="62"/>
      <c r="M834" s="59"/>
      <c r="N834" s="62"/>
      <c r="O834" s="59"/>
      <c r="P834" s="134">
        <v>887.42</v>
      </c>
      <c r="HY834" s="55"/>
      <c r="HZ834" s="65"/>
      <c r="IA834" s="65"/>
      <c r="IB834" s="65"/>
      <c r="IC834" s="65"/>
      <c r="ID834" s="65"/>
      <c r="IF834" s="16"/>
      <c r="IG834" s="16"/>
      <c r="IH834" s="65"/>
      <c r="II834" s="16"/>
      <c r="IJ834" s="65" t="s">
        <v>76</v>
      </c>
      <c r="IK834" s="16"/>
      <c r="IL834" s="131"/>
      <c r="IM834" s="55"/>
      <c r="IO834" s="93"/>
      <c r="IP834" s="16"/>
    </row>
    <row r="835" spans="1:251" s="11" customFormat="1" ht="40.799999999999997" x14ac:dyDescent="0.3">
      <c r="A835" s="56" t="s">
        <v>245</v>
      </c>
      <c r="B835" s="57" t="s">
        <v>1499</v>
      </c>
      <c r="C835" s="373" t="s">
        <v>1498</v>
      </c>
      <c r="D835" s="373"/>
      <c r="E835" s="373"/>
      <c r="F835" s="373"/>
      <c r="G835" s="373"/>
      <c r="H835" s="58" t="s">
        <v>142</v>
      </c>
      <c r="I835" s="59">
        <v>3.6</v>
      </c>
      <c r="J835" s="60">
        <v>1</v>
      </c>
      <c r="K835" s="116">
        <v>3.6</v>
      </c>
      <c r="L835" s="118">
        <v>901.62</v>
      </c>
      <c r="M835" s="106">
        <v>1.0900000000000001</v>
      </c>
      <c r="N835" s="133">
        <v>982.77</v>
      </c>
      <c r="O835" s="59"/>
      <c r="P835" s="97">
        <v>3537.97</v>
      </c>
      <c r="HY835" s="55"/>
      <c r="HZ835" s="65" t="s">
        <v>1498</v>
      </c>
      <c r="IA835" s="65" t="s">
        <v>4</v>
      </c>
      <c r="IB835" s="65" t="s">
        <v>4</v>
      </c>
      <c r="IC835" s="65" t="s">
        <v>4</v>
      </c>
      <c r="ID835" s="65" t="s">
        <v>4</v>
      </c>
      <c r="IF835" s="16"/>
      <c r="IG835" s="16"/>
      <c r="IH835" s="65"/>
      <c r="II835" s="16"/>
      <c r="IJ835" s="65"/>
      <c r="IK835" s="16"/>
      <c r="IL835" s="131"/>
      <c r="IM835" s="55"/>
      <c r="IO835" s="93"/>
      <c r="IP835" s="16"/>
    </row>
    <row r="836" spans="1:251" s="11" customFormat="1" ht="14.4" x14ac:dyDescent="0.3">
      <c r="A836" s="99"/>
      <c r="B836" s="100"/>
      <c r="C836" s="372" t="s">
        <v>76</v>
      </c>
      <c r="D836" s="372"/>
      <c r="E836" s="372"/>
      <c r="F836" s="372"/>
      <c r="G836" s="372"/>
      <c r="H836" s="58"/>
      <c r="I836" s="59"/>
      <c r="J836" s="59"/>
      <c r="K836" s="59"/>
      <c r="L836" s="62"/>
      <c r="M836" s="59"/>
      <c r="N836" s="62"/>
      <c r="O836" s="59"/>
      <c r="P836" s="97">
        <v>3537.97</v>
      </c>
      <c r="HY836" s="55"/>
      <c r="HZ836" s="65"/>
      <c r="IA836" s="65"/>
      <c r="IB836" s="65"/>
      <c r="IC836" s="65"/>
      <c r="ID836" s="65"/>
      <c r="IF836" s="16"/>
      <c r="IG836" s="16"/>
      <c r="IH836" s="65"/>
      <c r="II836" s="16"/>
      <c r="IJ836" s="65" t="s">
        <v>76</v>
      </c>
      <c r="IK836" s="16"/>
      <c r="IL836" s="131"/>
      <c r="IM836" s="55"/>
      <c r="IO836" s="93"/>
      <c r="IP836" s="16"/>
    </row>
    <row r="837" spans="1:251" s="11" customFormat="1" ht="40.799999999999997" x14ac:dyDescent="0.3">
      <c r="A837" s="56" t="s">
        <v>246</v>
      </c>
      <c r="B837" s="57" t="s">
        <v>1497</v>
      </c>
      <c r="C837" s="373" t="s">
        <v>1496</v>
      </c>
      <c r="D837" s="373"/>
      <c r="E837" s="373"/>
      <c r="F837" s="373"/>
      <c r="G837" s="373"/>
      <c r="H837" s="58" t="s">
        <v>142</v>
      </c>
      <c r="I837" s="59">
        <v>1.05</v>
      </c>
      <c r="J837" s="60">
        <v>1</v>
      </c>
      <c r="K837" s="106">
        <v>1.05</v>
      </c>
      <c r="L837" s="96">
        <v>1097.4100000000001</v>
      </c>
      <c r="M837" s="106">
        <v>1.0900000000000001</v>
      </c>
      <c r="N837" s="132">
        <v>1196.18</v>
      </c>
      <c r="O837" s="59"/>
      <c r="P837" s="97">
        <v>1255.99</v>
      </c>
      <c r="HY837" s="55"/>
      <c r="HZ837" s="65" t="s">
        <v>1496</v>
      </c>
      <c r="IA837" s="65" t="s">
        <v>4</v>
      </c>
      <c r="IB837" s="65" t="s">
        <v>4</v>
      </c>
      <c r="IC837" s="65" t="s">
        <v>4</v>
      </c>
      <c r="ID837" s="65" t="s">
        <v>4</v>
      </c>
      <c r="IF837" s="16"/>
      <c r="IG837" s="16"/>
      <c r="IH837" s="65"/>
      <c r="II837" s="16"/>
      <c r="IJ837" s="65"/>
      <c r="IK837" s="16"/>
      <c r="IL837" s="131"/>
      <c r="IM837" s="55"/>
      <c r="IO837" s="93"/>
      <c r="IP837" s="16"/>
    </row>
    <row r="838" spans="1:251" s="11" customFormat="1" ht="14.4" x14ac:dyDescent="0.3">
      <c r="A838" s="66"/>
      <c r="B838" s="15"/>
      <c r="C838" s="339" t="s">
        <v>1495</v>
      </c>
      <c r="D838" s="339"/>
      <c r="E838" s="339"/>
      <c r="F838" s="339"/>
      <c r="G838" s="339"/>
      <c r="H838" s="339"/>
      <c r="I838" s="339"/>
      <c r="J838" s="339"/>
      <c r="K838" s="339"/>
      <c r="L838" s="339"/>
      <c r="M838" s="339"/>
      <c r="N838" s="339"/>
      <c r="O838" s="339"/>
      <c r="P838" s="374"/>
      <c r="HY838" s="55"/>
      <c r="HZ838" s="65"/>
      <c r="IA838" s="65"/>
      <c r="IB838" s="65"/>
      <c r="IC838" s="65"/>
      <c r="ID838" s="65"/>
      <c r="IE838" s="3" t="s">
        <v>1495</v>
      </c>
      <c r="IF838" s="16"/>
      <c r="IG838" s="16"/>
      <c r="IH838" s="65"/>
      <c r="II838" s="16"/>
      <c r="IJ838" s="65"/>
      <c r="IK838" s="16"/>
      <c r="IL838" s="131"/>
      <c r="IM838" s="55"/>
      <c r="IO838" s="93"/>
      <c r="IP838" s="16"/>
    </row>
    <row r="839" spans="1:251" s="11" customFormat="1" ht="14.4" x14ac:dyDescent="0.3">
      <c r="A839" s="99"/>
      <c r="B839" s="100"/>
      <c r="C839" s="372" t="s">
        <v>76</v>
      </c>
      <c r="D839" s="372"/>
      <c r="E839" s="372"/>
      <c r="F839" s="372"/>
      <c r="G839" s="372"/>
      <c r="H839" s="58"/>
      <c r="I839" s="59"/>
      <c r="J839" s="59"/>
      <c r="K839" s="59"/>
      <c r="L839" s="62"/>
      <c r="M839" s="59"/>
      <c r="N839" s="62"/>
      <c r="O839" s="59"/>
      <c r="P839" s="97">
        <v>1255.99</v>
      </c>
      <c r="HY839" s="55"/>
      <c r="HZ839" s="65"/>
      <c r="IA839" s="65"/>
      <c r="IB839" s="65"/>
      <c r="IC839" s="65"/>
      <c r="ID839" s="65"/>
      <c r="IF839" s="16"/>
      <c r="IG839" s="16"/>
      <c r="IH839" s="65"/>
      <c r="II839" s="16"/>
      <c r="IJ839" s="65" t="s">
        <v>76</v>
      </c>
      <c r="IK839" s="16"/>
      <c r="IL839" s="131"/>
      <c r="IM839" s="55"/>
      <c r="IO839" s="93"/>
      <c r="IP839" s="16"/>
    </row>
    <row r="840" spans="1:251" s="11" customFormat="1" ht="40.799999999999997" x14ac:dyDescent="0.3">
      <c r="A840" s="56" t="s">
        <v>247</v>
      </c>
      <c r="B840" s="57" t="s">
        <v>1494</v>
      </c>
      <c r="C840" s="373" t="s">
        <v>1493</v>
      </c>
      <c r="D840" s="373"/>
      <c r="E840" s="373"/>
      <c r="F840" s="373"/>
      <c r="G840" s="373"/>
      <c r="H840" s="58" t="s">
        <v>103</v>
      </c>
      <c r="I840" s="59">
        <v>0.372</v>
      </c>
      <c r="J840" s="60">
        <v>1</v>
      </c>
      <c r="K840" s="101">
        <v>0.372</v>
      </c>
      <c r="L840" s="118">
        <v>6.83</v>
      </c>
      <c r="M840" s="106">
        <v>1.0900000000000001</v>
      </c>
      <c r="N840" s="133">
        <v>7.44</v>
      </c>
      <c r="O840" s="59"/>
      <c r="P840" s="134">
        <v>2.77</v>
      </c>
      <c r="HY840" s="55"/>
      <c r="HZ840" s="65" t="s">
        <v>1493</v>
      </c>
      <c r="IA840" s="65" t="s">
        <v>4</v>
      </c>
      <c r="IB840" s="65" t="s">
        <v>4</v>
      </c>
      <c r="IC840" s="65" t="s">
        <v>4</v>
      </c>
      <c r="ID840" s="65" t="s">
        <v>4</v>
      </c>
      <c r="IF840" s="16"/>
      <c r="IG840" s="16"/>
      <c r="IH840" s="65"/>
      <c r="II840" s="16"/>
      <c r="IJ840" s="65"/>
      <c r="IK840" s="16"/>
      <c r="IL840" s="131"/>
      <c r="IM840" s="55"/>
      <c r="IO840" s="93"/>
      <c r="IP840" s="16"/>
    </row>
    <row r="841" spans="1:251" s="11" customFormat="1" ht="14.4" x14ac:dyDescent="0.3">
      <c r="A841" s="99"/>
      <c r="B841" s="100"/>
      <c r="C841" s="372" t="s">
        <v>76</v>
      </c>
      <c r="D841" s="372"/>
      <c r="E841" s="372"/>
      <c r="F841" s="372"/>
      <c r="G841" s="372"/>
      <c r="H841" s="58"/>
      <c r="I841" s="59"/>
      <c r="J841" s="59"/>
      <c r="K841" s="59"/>
      <c r="L841" s="62"/>
      <c r="M841" s="59"/>
      <c r="N841" s="62"/>
      <c r="O841" s="59"/>
      <c r="P841" s="134">
        <v>2.77</v>
      </c>
      <c r="HY841" s="55"/>
      <c r="HZ841" s="65"/>
      <c r="IA841" s="65"/>
      <c r="IB841" s="65"/>
      <c r="IC841" s="65"/>
      <c r="ID841" s="65"/>
      <c r="IF841" s="16"/>
      <c r="IG841" s="16"/>
      <c r="IH841" s="65"/>
      <c r="II841" s="16"/>
      <c r="IJ841" s="65" t="s">
        <v>76</v>
      </c>
      <c r="IK841" s="16"/>
      <c r="IL841" s="131"/>
      <c r="IM841" s="55"/>
      <c r="IO841" s="93"/>
      <c r="IP841" s="16"/>
    </row>
    <row r="842" spans="1:251" s="11" customFormat="1" ht="14.4" x14ac:dyDescent="0.3">
      <c r="A842" s="381" t="s">
        <v>1492</v>
      </c>
      <c r="B842" s="382"/>
      <c r="C842" s="382"/>
      <c r="D842" s="382"/>
      <c r="E842" s="382"/>
      <c r="F842" s="382"/>
      <c r="G842" s="382"/>
      <c r="H842" s="382"/>
      <c r="I842" s="382"/>
      <c r="J842" s="382"/>
      <c r="K842" s="382"/>
      <c r="L842" s="382"/>
      <c r="M842" s="382"/>
      <c r="N842" s="382"/>
      <c r="O842" s="382"/>
      <c r="P842" s="383"/>
      <c r="HY842" s="55"/>
      <c r="HZ842" s="65"/>
      <c r="IA842" s="65"/>
      <c r="IB842" s="65"/>
      <c r="IC842" s="65"/>
      <c r="ID842" s="65"/>
      <c r="IF842" s="16"/>
      <c r="IG842" s="16"/>
      <c r="IH842" s="65"/>
      <c r="II842" s="16"/>
      <c r="IJ842" s="65"/>
      <c r="IK842" s="16"/>
      <c r="IL842" s="131"/>
      <c r="IM842" s="55"/>
      <c r="IO842" s="93"/>
      <c r="IP842" s="16"/>
      <c r="IQ842" s="9" t="s">
        <v>1492</v>
      </c>
    </row>
    <row r="843" spans="1:251" s="11" customFormat="1" ht="30.6" x14ac:dyDescent="0.3">
      <c r="A843" s="56" t="s">
        <v>248</v>
      </c>
      <c r="B843" s="57" t="s">
        <v>1491</v>
      </c>
      <c r="C843" s="373" t="s">
        <v>1490</v>
      </c>
      <c r="D843" s="373"/>
      <c r="E843" s="373"/>
      <c r="F843" s="373"/>
      <c r="G843" s="373"/>
      <c r="H843" s="58" t="s">
        <v>58</v>
      </c>
      <c r="I843" s="59">
        <v>0.11219999999999999</v>
      </c>
      <c r="J843" s="60">
        <v>1</v>
      </c>
      <c r="K843" s="61">
        <v>0.11219999999999999</v>
      </c>
      <c r="L843" s="62"/>
      <c r="M843" s="59"/>
      <c r="N843" s="63"/>
      <c r="O843" s="59"/>
      <c r="P843" s="64"/>
      <c r="HY843" s="55"/>
      <c r="HZ843" s="65" t="s">
        <v>1490</v>
      </c>
      <c r="IA843" s="65" t="s">
        <v>4</v>
      </c>
      <c r="IB843" s="65" t="s">
        <v>4</v>
      </c>
      <c r="IC843" s="65" t="s">
        <v>4</v>
      </c>
      <c r="ID843" s="65" t="s">
        <v>4</v>
      </c>
      <c r="IF843" s="16"/>
      <c r="IG843" s="16"/>
      <c r="IH843" s="65"/>
      <c r="II843" s="16"/>
      <c r="IJ843" s="65"/>
      <c r="IK843" s="16"/>
      <c r="IL843" s="131"/>
      <c r="IM843" s="55"/>
      <c r="IO843" s="93"/>
      <c r="IP843" s="16"/>
    </row>
    <row r="844" spans="1:251" s="11" customFormat="1" ht="14.4" x14ac:dyDescent="0.3">
      <c r="A844" s="66"/>
      <c r="B844" s="15"/>
      <c r="C844" s="339" t="s">
        <v>1489</v>
      </c>
      <c r="D844" s="339"/>
      <c r="E844" s="339"/>
      <c r="F844" s="339"/>
      <c r="G844" s="339"/>
      <c r="H844" s="339"/>
      <c r="I844" s="339"/>
      <c r="J844" s="339"/>
      <c r="K844" s="339"/>
      <c r="L844" s="339"/>
      <c r="M844" s="339"/>
      <c r="N844" s="339"/>
      <c r="O844" s="339"/>
      <c r="P844" s="374"/>
      <c r="HY844" s="55"/>
      <c r="HZ844" s="65"/>
      <c r="IA844" s="65"/>
      <c r="IB844" s="65"/>
      <c r="IC844" s="65"/>
      <c r="ID844" s="65"/>
      <c r="IE844" s="3" t="s">
        <v>1489</v>
      </c>
      <c r="IF844" s="16"/>
      <c r="IG844" s="16"/>
      <c r="IH844" s="65"/>
      <c r="II844" s="16"/>
      <c r="IJ844" s="65"/>
      <c r="IK844" s="16"/>
      <c r="IL844" s="131"/>
      <c r="IM844" s="55"/>
      <c r="IO844" s="93"/>
      <c r="IP844" s="16"/>
    </row>
    <row r="845" spans="1:251" s="11" customFormat="1" ht="14.4" x14ac:dyDescent="0.3">
      <c r="A845" s="110"/>
      <c r="B845" s="95" t="s">
        <v>1407</v>
      </c>
      <c r="C845" s="375" t="s">
        <v>1406</v>
      </c>
      <c r="D845" s="375"/>
      <c r="E845" s="375"/>
      <c r="F845" s="375"/>
      <c r="G845" s="375"/>
      <c r="H845" s="375"/>
      <c r="I845" s="375"/>
      <c r="J845" s="375"/>
      <c r="K845" s="375"/>
      <c r="L845" s="375"/>
      <c r="M845" s="375"/>
      <c r="N845" s="375"/>
      <c r="O845" s="375"/>
      <c r="P845" s="376"/>
      <c r="HY845" s="55"/>
      <c r="HZ845" s="65"/>
      <c r="IA845" s="65"/>
      <c r="IB845" s="65"/>
      <c r="IC845" s="65"/>
      <c r="ID845" s="65"/>
      <c r="IF845" s="16"/>
      <c r="IG845" s="16"/>
      <c r="IH845" s="65"/>
      <c r="II845" s="16"/>
      <c r="IJ845" s="65"/>
      <c r="IK845" s="16"/>
      <c r="IL845" s="131"/>
      <c r="IM845" s="55"/>
      <c r="IN845" s="3" t="s">
        <v>1406</v>
      </c>
      <c r="IO845" s="93"/>
      <c r="IP845" s="16"/>
    </row>
    <row r="846" spans="1:251" s="11" customFormat="1" ht="14.4" x14ac:dyDescent="0.3">
      <c r="A846" s="110"/>
      <c r="B846" s="95" t="s">
        <v>1405</v>
      </c>
      <c r="C846" s="375" t="s">
        <v>1404</v>
      </c>
      <c r="D846" s="375"/>
      <c r="E846" s="375"/>
      <c r="F846" s="375"/>
      <c r="G846" s="375"/>
      <c r="H846" s="375"/>
      <c r="I846" s="375"/>
      <c r="J846" s="375"/>
      <c r="K846" s="375"/>
      <c r="L846" s="375"/>
      <c r="M846" s="375"/>
      <c r="N846" s="375"/>
      <c r="O846" s="375"/>
      <c r="P846" s="376"/>
      <c r="HY846" s="55"/>
      <c r="HZ846" s="65"/>
      <c r="IA846" s="65"/>
      <c r="IB846" s="65"/>
      <c r="IC846" s="65"/>
      <c r="ID846" s="65"/>
      <c r="IF846" s="16"/>
      <c r="IG846" s="16"/>
      <c r="IH846" s="65"/>
      <c r="II846" s="16"/>
      <c r="IJ846" s="65"/>
      <c r="IK846" s="16"/>
      <c r="IL846" s="131"/>
      <c r="IM846" s="55"/>
      <c r="IN846" s="3" t="s">
        <v>1404</v>
      </c>
      <c r="IO846" s="93"/>
      <c r="IP846" s="16"/>
    </row>
    <row r="847" spans="1:251" s="11" customFormat="1" ht="20.399999999999999" x14ac:dyDescent="0.3">
      <c r="A847" s="110"/>
      <c r="B847" s="95" t="s">
        <v>1085</v>
      </c>
      <c r="C847" s="375" t="s">
        <v>1084</v>
      </c>
      <c r="D847" s="375"/>
      <c r="E847" s="375"/>
      <c r="F847" s="375"/>
      <c r="G847" s="375"/>
      <c r="H847" s="375"/>
      <c r="I847" s="375"/>
      <c r="J847" s="375"/>
      <c r="K847" s="375"/>
      <c r="L847" s="375"/>
      <c r="M847" s="375"/>
      <c r="N847" s="375"/>
      <c r="O847" s="375"/>
      <c r="P847" s="376"/>
      <c r="HY847" s="55"/>
      <c r="HZ847" s="65"/>
      <c r="IA847" s="65"/>
      <c r="IB847" s="65"/>
      <c r="IC847" s="65"/>
      <c r="ID847" s="65"/>
      <c r="IF847" s="16"/>
      <c r="IG847" s="16"/>
      <c r="IH847" s="65"/>
      <c r="II847" s="16"/>
      <c r="IJ847" s="65"/>
      <c r="IK847" s="16"/>
      <c r="IL847" s="131"/>
      <c r="IM847" s="55"/>
      <c r="IN847" s="3" t="s">
        <v>1084</v>
      </c>
      <c r="IO847" s="93"/>
      <c r="IP847" s="16"/>
    </row>
    <row r="848" spans="1:251" s="11" customFormat="1" ht="14.4" x14ac:dyDescent="0.3">
      <c r="A848" s="67"/>
      <c r="B848" s="68" t="s">
        <v>57</v>
      </c>
      <c r="C848" s="344" t="s">
        <v>59</v>
      </c>
      <c r="D848" s="344"/>
      <c r="E848" s="344"/>
      <c r="F848" s="344"/>
      <c r="G848" s="344"/>
      <c r="H848" s="69" t="s">
        <v>60</v>
      </c>
      <c r="I848" s="70"/>
      <c r="J848" s="70"/>
      <c r="K848" s="79">
        <v>20.249065000000002</v>
      </c>
      <c r="L848" s="72"/>
      <c r="M848" s="70"/>
      <c r="N848" s="72"/>
      <c r="O848" s="70"/>
      <c r="P848" s="73">
        <v>10227.200000000001</v>
      </c>
      <c r="HY848" s="55"/>
      <c r="HZ848" s="65"/>
      <c r="IA848" s="65"/>
      <c r="IB848" s="65"/>
      <c r="IC848" s="65"/>
      <c r="ID848" s="65"/>
      <c r="IF848" s="16" t="s">
        <v>59</v>
      </c>
      <c r="IG848" s="16"/>
      <c r="IH848" s="65"/>
      <c r="II848" s="16"/>
      <c r="IJ848" s="65"/>
      <c r="IK848" s="16"/>
      <c r="IL848" s="131"/>
      <c r="IM848" s="55"/>
      <c r="IO848" s="93"/>
      <c r="IP848" s="16"/>
    </row>
    <row r="849" spans="1:250" s="11" customFormat="1" ht="20.399999999999999" x14ac:dyDescent="0.3">
      <c r="A849" s="74"/>
      <c r="B849" s="68" t="s">
        <v>85</v>
      </c>
      <c r="C849" s="344" t="s">
        <v>86</v>
      </c>
      <c r="D849" s="344"/>
      <c r="E849" s="344"/>
      <c r="F849" s="344"/>
      <c r="G849" s="344"/>
      <c r="H849" s="69" t="s">
        <v>60</v>
      </c>
      <c r="I849" s="98">
        <v>141</v>
      </c>
      <c r="J849" s="70" t="s">
        <v>1403</v>
      </c>
      <c r="K849" s="79">
        <v>20.249065000000002</v>
      </c>
      <c r="L849" s="10"/>
      <c r="M849" s="76"/>
      <c r="N849" s="77">
        <v>505.07</v>
      </c>
      <c r="O849" s="70"/>
      <c r="P849" s="73">
        <v>10227.200000000001</v>
      </c>
      <c r="Q849" s="78"/>
      <c r="R849" s="78"/>
      <c r="HY849" s="55"/>
      <c r="HZ849" s="65"/>
      <c r="IA849" s="65"/>
      <c r="IB849" s="65"/>
      <c r="IC849" s="65"/>
      <c r="ID849" s="65"/>
      <c r="IF849" s="16"/>
      <c r="IG849" s="16" t="s">
        <v>86</v>
      </c>
      <c r="IH849" s="65"/>
      <c r="II849" s="16"/>
      <c r="IJ849" s="65"/>
      <c r="IK849" s="16"/>
      <c r="IL849" s="131"/>
      <c r="IM849" s="55"/>
      <c r="IO849" s="93"/>
      <c r="IP849" s="16"/>
    </row>
    <row r="850" spans="1:250" s="11" customFormat="1" ht="14.4" x14ac:dyDescent="0.3">
      <c r="A850" s="67"/>
      <c r="B850" s="68" t="s">
        <v>61</v>
      </c>
      <c r="C850" s="344" t="s">
        <v>62</v>
      </c>
      <c r="D850" s="344"/>
      <c r="E850" s="344"/>
      <c r="F850" s="344"/>
      <c r="G850" s="344"/>
      <c r="H850" s="69"/>
      <c r="I850" s="70"/>
      <c r="J850" s="70"/>
      <c r="K850" s="70"/>
      <c r="L850" s="72"/>
      <c r="M850" s="70"/>
      <c r="N850" s="72"/>
      <c r="O850" s="70"/>
      <c r="P850" s="104">
        <v>167.91</v>
      </c>
      <c r="HY850" s="55"/>
      <c r="HZ850" s="65"/>
      <c r="IA850" s="65"/>
      <c r="IB850" s="65"/>
      <c r="IC850" s="65"/>
      <c r="ID850" s="65"/>
      <c r="IF850" s="16" t="s">
        <v>62</v>
      </c>
      <c r="IG850" s="16"/>
      <c r="IH850" s="65"/>
      <c r="II850" s="16"/>
      <c r="IJ850" s="65"/>
      <c r="IK850" s="16"/>
      <c r="IL850" s="131"/>
      <c r="IM850" s="55"/>
      <c r="IO850" s="93"/>
      <c r="IP850" s="16"/>
    </row>
    <row r="851" spans="1:250" s="11" customFormat="1" ht="14.4" x14ac:dyDescent="0.3">
      <c r="A851" s="67"/>
      <c r="B851" s="68"/>
      <c r="C851" s="344" t="s">
        <v>63</v>
      </c>
      <c r="D851" s="344"/>
      <c r="E851" s="344"/>
      <c r="F851" s="344"/>
      <c r="G851" s="344"/>
      <c r="H851" s="69" t="s">
        <v>60</v>
      </c>
      <c r="I851" s="70"/>
      <c r="J851" s="70"/>
      <c r="K851" s="79">
        <v>0.141372</v>
      </c>
      <c r="L851" s="72"/>
      <c r="M851" s="70"/>
      <c r="N851" s="72"/>
      <c r="O851" s="70"/>
      <c r="P851" s="104">
        <v>89.37</v>
      </c>
      <c r="HY851" s="55"/>
      <c r="HZ851" s="65"/>
      <c r="IA851" s="65"/>
      <c r="IB851" s="65"/>
      <c r="IC851" s="65"/>
      <c r="ID851" s="65"/>
      <c r="IF851" s="16" t="s">
        <v>63</v>
      </c>
      <c r="IG851" s="16"/>
      <c r="IH851" s="65"/>
      <c r="II851" s="16"/>
      <c r="IJ851" s="65"/>
      <c r="IK851" s="16"/>
      <c r="IL851" s="131"/>
      <c r="IM851" s="55"/>
      <c r="IO851" s="93"/>
      <c r="IP851" s="16"/>
    </row>
    <row r="852" spans="1:250" s="11" customFormat="1" ht="20.399999999999999" x14ac:dyDescent="0.3">
      <c r="A852" s="74"/>
      <c r="B852" s="68" t="s">
        <v>87</v>
      </c>
      <c r="C852" s="344" t="s">
        <v>88</v>
      </c>
      <c r="D852" s="344"/>
      <c r="E852" s="344"/>
      <c r="F852" s="344"/>
      <c r="G852" s="344"/>
      <c r="H852" s="69" t="s">
        <v>66</v>
      </c>
      <c r="I852" s="80">
        <v>0.39</v>
      </c>
      <c r="J852" s="70" t="s">
        <v>1402</v>
      </c>
      <c r="K852" s="111">
        <v>5.7432400000000002E-2</v>
      </c>
      <c r="L852" s="10"/>
      <c r="M852" s="76"/>
      <c r="N852" s="77">
        <v>1740.53</v>
      </c>
      <c r="O852" s="70"/>
      <c r="P852" s="73">
        <v>99.96</v>
      </c>
      <c r="Q852" s="78"/>
      <c r="R852" s="78"/>
      <c r="HY852" s="55"/>
      <c r="HZ852" s="65"/>
      <c r="IA852" s="65"/>
      <c r="IB852" s="65"/>
      <c r="IC852" s="65"/>
      <c r="ID852" s="65"/>
      <c r="IF852" s="16"/>
      <c r="IG852" s="16" t="s">
        <v>88</v>
      </c>
      <c r="IH852" s="65"/>
      <c r="II852" s="16"/>
      <c r="IJ852" s="65"/>
      <c r="IK852" s="16"/>
      <c r="IL852" s="131"/>
      <c r="IM852" s="55"/>
      <c r="IO852" s="93"/>
      <c r="IP852" s="16"/>
    </row>
    <row r="853" spans="1:250" s="11" customFormat="1" ht="20.399999999999999" x14ac:dyDescent="0.3">
      <c r="A853" s="83"/>
      <c r="B853" s="68" t="s">
        <v>89</v>
      </c>
      <c r="C853" s="344" t="s">
        <v>90</v>
      </c>
      <c r="D853" s="344"/>
      <c r="E853" s="344"/>
      <c r="F853" s="344"/>
      <c r="G853" s="344"/>
      <c r="H853" s="69" t="s">
        <v>60</v>
      </c>
      <c r="I853" s="80">
        <v>0.39</v>
      </c>
      <c r="J853" s="70" t="s">
        <v>1402</v>
      </c>
      <c r="K853" s="111">
        <v>5.7432400000000002E-2</v>
      </c>
      <c r="L853" s="72"/>
      <c r="M853" s="70"/>
      <c r="N853" s="84">
        <v>745.18</v>
      </c>
      <c r="O853" s="70"/>
      <c r="P853" s="104">
        <v>42.8</v>
      </c>
      <c r="HY853" s="55"/>
      <c r="HZ853" s="65"/>
      <c r="IA853" s="65"/>
      <c r="IB853" s="65"/>
      <c r="IC853" s="65"/>
      <c r="ID853" s="65"/>
      <c r="IF853" s="16"/>
      <c r="IG853" s="16"/>
      <c r="IH853" s="65"/>
      <c r="II853" s="16"/>
      <c r="IJ853" s="65"/>
      <c r="IK853" s="16" t="s">
        <v>90</v>
      </c>
      <c r="IL853" s="131"/>
      <c r="IM853" s="55"/>
      <c r="IO853" s="93"/>
      <c r="IP853" s="16"/>
    </row>
    <row r="854" spans="1:250" s="11" customFormat="1" ht="20.399999999999999" x14ac:dyDescent="0.3">
      <c r="A854" s="74"/>
      <c r="B854" s="68" t="s">
        <v>304</v>
      </c>
      <c r="C854" s="344" t="s">
        <v>305</v>
      </c>
      <c r="D854" s="344"/>
      <c r="E854" s="344"/>
      <c r="F854" s="344"/>
      <c r="G854" s="344"/>
      <c r="H854" s="69" t="s">
        <v>66</v>
      </c>
      <c r="I854" s="80">
        <v>0.34</v>
      </c>
      <c r="J854" s="70" t="s">
        <v>1402</v>
      </c>
      <c r="K854" s="111">
        <v>5.0069299999999997E-2</v>
      </c>
      <c r="L854" s="81">
        <v>11.45</v>
      </c>
      <c r="M854" s="82">
        <v>1.39</v>
      </c>
      <c r="N854" s="77">
        <v>15.92</v>
      </c>
      <c r="O854" s="70"/>
      <c r="P854" s="73">
        <v>0.8</v>
      </c>
      <c r="Q854" s="78"/>
      <c r="R854" s="78"/>
      <c r="HY854" s="55"/>
      <c r="HZ854" s="65"/>
      <c r="IA854" s="65"/>
      <c r="IB854" s="65"/>
      <c r="IC854" s="65"/>
      <c r="ID854" s="65"/>
      <c r="IF854" s="16"/>
      <c r="IG854" s="16" t="s">
        <v>305</v>
      </c>
      <c r="IH854" s="65"/>
      <c r="II854" s="16"/>
      <c r="IJ854" s="65"/>
      <c r="IK854" s="16"/>
      <c r="IL854" s="131"/>
      <c r="IM854" s="55"/>
      <c r="IO854" s="93"/>
      <c r="IP854" s="16"/>
    </row>
    <row r="855" spans="1:250" s="11" customFormat="1" ht="20.399999999999999" x14ac:dyDescent="0.3">
      <c r="A855" s="74"/>
      <c r="B855" s="68" t="s">
        <v>91</v>
      </c>
      <c r="C855" s="344" t="s">
        <v>92</v>
      </c>
      <c r="D855" s="344"/>
      <c r="E855" s="344"/>
      <c r="F855" s="344"/>
      <c r="G855" s="344"/>
      <c r="H855" s="69" t="s">
        <v>66</v>
      </c>
      <c r="I855" s="80">
        <v>0.56999999999999995</v>
      </c>
      <c r="J855" s="70" t="s">
        <v>1402</v>
      </c>
      <c r="K855" s="111">
        <v>8.3939600000000003E-2</v>
      </c>
      <c r="L855" s="10"/>
      <c r="M855" s="76"/>
      <c r="N855" s="77">
        <v>717.22</v>
      </c>
      <c r="O855" s="70"/>
      <c r="P855" s="73">
        <v>60.2</v>
      </c>
      <c r="Q855" s="78"/>
      <c r="R855" s="78"/>
      <c r="HY855" s="55"/>
      <c r="HZ855" s="65"/>
      <c r="IA855" s="65"/>
      <c r="IB855" s="65"/>
      <c r="IC855" s="65"/>
      <c r="ID855" s="65"/>
      <c r="IF855" s="16"/>
      <c r="IG855" s="16" t="s">
        <v>92</v>
      </c>
      <c r="IH855" s="65"/>
      <c r="II855" s="16"/>
      <c r="IJ855" s="65"/>
      <c r="IK855" s="16"/>
      <c r="IL855" s="131"/>
      <c r="IM855" s="55"/>
      <c r="IO855" s="93"/>
      <c r="IP855" s="16"/>
    </row>
    <row r="856" spans="1:250" s="11" customFormat="1" ht="20.399999999999999" x14ac:dyDescent="0.3">
      <c r="A856" s="83"/>
      <c r="B856" s="68" t="s">
        <v>93</v>
      </c>
      <c r="C856" s="344" t="s">
        <v>94</v>
      </c>
      <c r="D856" s="344"/>
      <c r="E856" s="344"/>
      <c r="F856" s="344"/>
      <c r="G856" s="344"/>
      <c r="H856" s="69" t="s">
        <v>60</v>
      </c>
      <c r="I856" s="80">
        <v>0.56999999999999995</v>
      </c>
      <c r="J856" s="70" t="s">
        <v>1402</v>
      </c>
      <c r="K856" s="111">
        <v>8.3939600000000003E-2</v>
      </c>
      <c r="L856" s="72"/>
      <c r="M856" s="70"/>
      <c r="N856" s="84">
        <v>554.75</v>
      </c>
      <c r="O856" s="70"/>
      <c r="P856" s="104">
        <v>46.57</v>
      </c>
      <c r="HY856" s="55"/>
      <c r="HZ856" s="65"/>
      <c r="IA856" s="65"/>
      <c r="IB856" s="65"/>
      <c r="IC856" s="65"/>
      <c r="ID856" s="65"/>
      <c r="IF856" s="16"/>
      <c r="IG856" s="16"/>
      <c r="IH856" s="65"/>
      <c r="II856" s="16"/>
      <c r="IJ856" s="65"/>
      <c r="IK856" s="16" t="s">
        <v>94</v>
      </c>
      <c r="IL856" s="131"/>
      <c r="IM856" s="55"/>
      <c r="IO856" s="93"/>
      <c r="IP856" s="16"/>
    </row>
    <row r="857" spans="1:250" s="11" customFormat="1" ht="20.399999999999999" x14ac:dyDescent="0.3">
      <c r="A857" s="74"/>
      <c r="B857" s="68" t="s">
        <v>97</v>
      </c>
      <c r="C857" s="344" t="s">
        <v>98</v>
      </c>
      <c r="D857" s="344"/>
      <c r="E857" s="344"/>
      <c r="F857" s="344"/>
      <c r="G857" s="344"/>
      <c r="H857" s="69" t="s">
        <v>66</v>
      </c>
      <c r="I857" s="75">
        <v>1.4</v>
      </c>
      <c r="J857" s="70" t="s">
        <v>1402</v>
      </c>
      <c r="K857" s="111">
        <v>0.2061675</v>
      </c>
      <c r="L857" s="10"/>
      <c r="M857" s="76"/>
      <c r="N857" s="77">
        <v>33.700000000000003</v>
      </c>
      <c r="O857" s="70"/>
      <c r="P857" s="73">
        <v>6.95</v>
      </c>
      <c r="Q857" s="78"/>
      <c r="R857" s="78"/>
      <c r="HY857" s="55"/>
      <c r="HZ857" s="65"/>
      <c r="IA857" s="65"/>
      <c r="IB857" s="65"/>
      <c r="IC857" s="65"/>
      <c r="ID857" s="65"/>
      <c r="IF857" s="16"/>
      <c r="IG857" s="16" t="s">
        <v>98</v>
      </c>
      <c r="IH857" s="65"/>
      <c r="II857" s="16"/>
      <c r="IJ857" s="65"/>
      <c r="IK857" s="16"/>
      <c r="IL857" s="131"/>
      <c r="IM857" s="55"/>
      <c r="IO857" s="93"/>
      <c r="IP857" s="16"/>
    </row>
    <row r="858" spans="1:250" s="11" customFormat="1" ht="14.4" x14ac:dyDescent="0.3">
      <c r="A858" s="67"/>
      <c r="B858" s="68" t="s">
        <v>80</v>
      </c>
      <c r="C858" s="344" t="s">
        <v>99</v>
      </c>
      <c r="D858" s="344"/>
      <c r="E858" s="344"/>
      <c r="F858" s="344"/>
      <c r="G858" s="344"/>
      <c r="H858" s="69"/>
      <c r="I858" s="70"/>
      <c r="J858" s="70"/>
      <c r="K858" s="70"/>
      <c r="L858" s="72"/>
      <c r="M858" s="70"/>
      <c r="N858" s="72"/>
      <c r="O858" s="70"/>
      <c r="P858" s="104">
        <v>573.6</v>
      </c>
      <c r="HY858" s="55"/>
      <c r="HZ858" s="65"/>
      <c r="IA858" s="65"/>
      <c r="IB858" s="65"/>
      <c r="IC858" s="65"/>
      <c r="ID858" s="65"/>
      <c r="IF858" s="16" t="s">
        <v>99</v>
      </c>
      <c r="IG858" s="16"/>
      <c r="IH858" s="65"/>
      <c r="II858" s="16"/>
      <c r="IJ858" s="65"/>
      <c r="IK858" s="16"/>
      <c r="IL858" s="131"/>
      <c r="IM858" s="55"/>
      <c r="IO858" s="93"/>
      <c r="IP858" s="16"/>
    </row>
    <row r="859" spans="1:250" s="11" customFormat="1" ht="14.4" x14ac:dyDescent="0.3">
      <c r="A859" s="74"/>
      <c r="B859" s="68" t="s">
        <v>1488</v>
      </c>
      <c r="C859" s="344" t="s">
        <v>1487</v>
      </c>
      <c r="D859" s="344"/>
      <c r="E859" s="344"/>
      <c r="F859" s="344"/>
      <c r="G859" s="344"/>
      <c r="H859" s="69" t="s">
        <v>72</v>
      </c>
      <c r="I859" s="102">
        <v>8.9999999999999998E-4</v>
      </c>
      <c r="J859" s="70"/>
      <c r="K859" s="79">
        <v>1.01E-4</v>
      </c>
      <c r="L859" s="112">
        <v>453122.24</v>
      </c>
      <c r="M859" s="113">
        <v>1.4</v>
      </c>
      <c r="N859" s="77">
        <v>634371.14</v>
      </c>
      <c r="O859" s="70"/>
      <c r="P859" s="73">
        <v>64.069999999999993</v>
      </c>
      <c r="Q859" s="78"/>
      <c r="R859" s="78"/>
      <c r="HY859" s="55"/>
      <c r="HZ859" s="65"/>
      <c r="IA859" s="65"/>
      <c r="IB859" s="65"/>
      <c r="IC859" s="65"/>
      <c r="ID859" s="65"/>
      <c r="IF859" s="16"/>
      <c r="IG859" s="16" t="s">
        <v>1487</v>
      </c>
      <c r="IH859" s="65"/>
      <c r="II859" s="16"/>
      <c r="IJ859" s="65"/>
      <c r="IK859" s="16"/>
      <c r="IL859" s="131"/>
      <c r="IM859" s="55"/>
      <c r="IO859" s="93"/>
      <c r="IP859" s="16"/>
    </row>
    <row r="860" spans="1:250" s="11" customFormat="1" ht="20.399999999999999" x14ac:dyDescent="0.3">
      <c r="A860" s="74"/>
      <c r="B860" s="68" t="s">
        <v>104</v>
      </c>
      <c r="C860" s="344" t="s">
        <v>105</v>
      </c>
      <c r="D860" s="344"/>
      <c r="E860" s="344"/>
      <c r="F860" s="344"/>
      <c r="G860" s="344"/>
      <c r="H860" s="69" t="s">
        <v>103</v>
      </c>
      <c r="I860" s="80">
        <v>0.41</v>
      </c>
      <c r="J860" s="70"/>
      <c r="K860" s="79">
        <v>4.6002000000000001E-2</v>
      </c>
      <c r="L860" s="81">
        <v>155.63</v>
      </c>
      <c r="M860" s="82">
        <v>0.93</v>
      </c>
      <c r="N860" s="77">
        <v>144.74</v>
      </c>
      <c r="O860" s="70"/>
      <c r="P860" s="73">
        <v>6.66</v>
      </c>
      <c r="Q860" s="78"/>
      <c r="R860" s="78"/>
      <c r="HY860" s="55"/>
      <c r="HZ860" s="65"/>
      <c r="IA860" s="65"/>
      <c r="IB860" s="65"/>
      <c r="IC860" s="65"/>
      <c r="ID860" s="65"/>
      <c r="IF860" s="16"/>
      <c r="IG860" s="16" t="s">
        <v>105</v>
      </c>
      <c r="IH860" s="65"/>
      <c r="II860" s="16"/>
      <c r="IJ860" s="65"/>
      <c r="IK860" s="16"/>
      <c r="IL860" s="131"/>
      <c r="IM860" s="55"/>
      <c r="IO860" s="93"/>
      <c r="IP860" s="16"/>
    </row>
    <row r="861" spans="1:250" s="11" customFormat="1" ht="14.4" x14ac:dyDescent="0.3">
      <c r="A861" s="74"/>
      <c r="B861" s="68" t="s">
        <v>370</v>
      </c>
      <c r="C861" s="344" t="s">
        <v>371</v>
      </c>
      <c r="D861" s="344"/>
      <c r="E861" s="344"/>
      <c r="F861" s="344"/>
      <c r="G861" s="344"/>
      <c r="H861" s="69" t="s">
        <v>103</v>
      </c>
      <c r="I861" s="98">
        <v>11</v>
      </c>
      <c r="J861" s="70"/>
      <c r="K861" s="102">
        <v>1.2342</v>
      </c>
      <c r="L861" s="81">
        <v>174.93</v>
      </c>
      <c r="M861" s="82">
        <v>1.1499999999999999</v>
      </c>
      <c r="N861" s="77">
        <v>201.17</v>
      </c>
      <c r="O861" s="70"/>
      <c r="P861" s="73">
        <v>248.28</v>
      </c>
      <c r="Q861" s="78"/>
      <c r="R861" s="78"/>
      <c r="HY861" s="55"/>
      <c r="HZ861" s="65"/>
      <c r="IA861" s="65"/>
      <c r="IB861" s="65"/>
      <c r="IC861" s="65"/>
      <c r="ID861" s="65"/>
      <c r="IF861" s="16"/>
      <c r="IG861" s="16" t="s">
        <v>371</v>
      </c>
      <c r="IH861" s="65"/>
      <c r="II861" s="16"/>
      <c r="IJ861" s="65"/>
      <c r="IK861" s="16"/>
      <c r="IL861" s="131"/>
      <c r="IM861" s="55"/>
      <c r="IO861" s="93"/>
      <c r="IP861" s="16"/>
    </row>
    <row r="862" spans="1:250" s="11" customFormat="1" ht="14.4" x14ac:dyDescent="0.3">
      <c r="A862" s="74"/>
      <c r="B862" s="68" t="s">
        <v>1159</v>
      </c>
      <c r="C862" s="344" t="s">
        <v>1158</v>
      </c>
      <c r="D862" s="344"/>
      <c r="E862" s="344"/>
      <c r="F862" s="344"/>
      <c r="G862" s="344"/>
      <c r="H862" s="69" t="s">
        <v>103</v>
      </c>
      <c r="I862" s="98">
        <v>8</v>
      </c>
      <c r="J862" s="70"/>
      <c r="K862" s="102">
        <v>0.89759999999999995</v>
      </c>
      <c r="L862" s="81">
        <v>138.5</v>
      </c>
      <c r="M862" s="82">
        <v>1.59</v>
      </c>
      <c r="N862" s="77">
        <v>220.22</v>
      </c>
      <c r="O862" s="70"/>
      <c r="P862" s="73">
        <v>197.67</v>
      </c>
      <c r="Q862" s="78"/>
      <c r="R862" s="78"/>
      <c r="HY862" s="55"/>
      <c r="HZ862" s="65"/>
      <c r="IA862" s="65"/>
      <c r="IB862" s="65"/>
      <c r="IC862" s="65"/>
      <c r="ID862" s="65"/>
      <c r="IF862" s="16"/>
      <c r="IG862" s="16" t="s">
        <v>1158</v>
      </c>
      <c r="IH862" s="65"/>
      <c r="II862" s="16"/>
      <c r="IJ862" s="65"/>
      <c r="IK862" s="16"/>
      <c r="IL862" s="131"/>
      <c r="IM862" s="55"/>
      <c r="IO862" s="93"/>
      <c r="IP862" s="16"/>
    </row>
    <row r="863" spans="1:250" s="11" customFormat="1" ht="20.399999999999999" x14ac:dyDescent="0.3">
      <c r="A863" s="74"/>
      <c r="B863" s="68" t="s">
        <v>1486</v>
      </c>
      <c r="C863" s="344" t="s">
        <v>1485</v>
      </c>
      <c r="D863" s="344"/>
      <c r="E863" s="344"/>
      <c r="F863" s="344"/>
      <c r="G863" s="344"/>
      <c r="H863" s="69" t="s">
        <v>72</v>
      </c>
      <c r="I863" s="107">
        <v>5.0000000000000001E-3</v>
      </c>
      <c r="J863" s="70"/>
      <c r="K863" s="79">
        <v>5.6099999999999998E-4</v>
      </c>
      <c r="L863" s="112">
        <v>56057.93</v>
      </c>
      <c r="M863" s="82">
        <v>1.81</v>
      </c>
      <c r="N863" s="77">
        <v>101464.85</v>
      </c>
      <c r="O863" s="70"/>
      <c r="P863" s="73">
        <v>56.92</v>
      </c>
      <c r="Q863" s="78"/>
      <c r="R863" s="78"/>
      <c r="HY863" s="55"/>
      <c r="HZ863" s="65"/>
      <c r="IA863" s="65"/>
      <c r="IB863" s="65"/>
      <c r="IC863" s="65"/>
      <c r="ID863" s="65"/>
      <c r="IF863" s="16"/>
      <c r="IG863" s="16" t="s">
        <v>1485</v>
      </c>
      <c r="IH863" s="65"/>
      <c r="II863" s="16"/>
      <c r="IJ863" s="65"/>
      <c r="IK863" s="16"/>
      <c r="IL863" s="131"/>
      <c r="IM863" s="55"/>
      <c r="IO863" s="93"/>
      <c r="IP863" s="16"/>
    </row>
    <row r="864" spans="1:250" s="11" customFormat="1" ht="14.4" x14ac:dyDescent="0.3">
      <c r="A864" s="85" t="s">
        <v>162</v>
      </c>
      <c r="B864" s="86" t="s">
        <v>1399</v>
      </c>
      <c r="C864" s="371" t="s">
        <v>1398</v>
      </c>
      <c r="D864" s="371"/>
      <c r="E864" s="371"/>
      <c r="F864" s="371"/>
      <c r="G864" s="371"/>
      <c r="H864" s="87" t="s">
        <v>142</v>
      </c>
      <c r="I864" s="114">
        <v>0</v>
      </c>
      <c r="J864" s="89"/>
      <c r="K864" s="114">
        <v>0</v>
      </c>
      <c r="L864" s="91"/>
      <c r="M864" s="89"/>
      <c r="N864" s="91"/>
      <c r="O864" s="89"/>
      <c r="P864" s="92"/>
      <c r="HY864" s="55"/>
      <c r="HZ864" s="65"/>
      <c r="IA864" s="65"/>
      <c r="IB864" s="65"/>
      <c r="IC864" s="65"/>
      <c r="ID864" s="65"/>
      <c r="IF864" s="16"/>
      <c r="IG864" s="16"/>
      <c r="IH864" s="65"/>
      <c r="II864" s="16"/>
      <c r="IJ864" s="65"/>
      <c r="IK864" s="16"/>
      <c r="IL864" s="131"/>
      <c r="IM864" s="55"/>
      <c r="IO864" s="93" t="s">
        <v>1398</v>
      </c>
      <c r="IP864" s="16"/>
    </row>
    <row r="865" spans="1:250" s="11" customFormat="1" ht="14.4" x14ac:dyDescent="0.3">
      <c r="A865" s="85" t="s">
        <v>69</v>
      </c>
      <c r="B865" s="86" t="s">
        <v>1484</v>
      </c>
      <c r="C865" s="371" t="s">
        <v>1396</v>
      </c>
      <c r="D865" s="371"/>
      <c r="E865" s="371"/>
      <c r="F865" s="371"/>
      <c r="G865" s="371"/>
      <c r="H865" s="87" t="s">
        <v>142</v>
      </c>
      <c r="I865" s="114">
        <v>100</v>
      </c>
      <c r="J865" s="89"/>
      <c r="K865" s="105">
        <v>11.22</v>
      </c>
      <c r="L865" s="91"/>
      <c r="M865" s="89"/>
      <c r="N865" s="91"/>
      <c r="O865" s="89"/>
      <c r="P865" s="92"/>
      <c r="HY865" s="55"/>
      <c r="HZ865" s="65"/>
      <c r="IA865" s="65"/>
      <c r="IB865" s="65"/>
      <c r="IC865" s="65"/>
      <c r="ID865" s="65"/>
      <c r="IF865" s="16"/>
      <c r="IG865" s="16"/>
      <c r="IH865" s="65"/>
      <c r="II865" s="16"/>
      <c r="IJ865" s="65"/>
      <c r="IK865" s="16"/>
      <c r="IL865" s="131"/>
      <c r="IM865" s="55"/>
      <c r="IO865" s="93" t="s">
        <v>1396</v>
      </c>
      <c r="IP865" s="16"/>
    </row>
    <row r="866" spans="1:250" s="11" customFormat="1" ht="14.4" x14ac:dyDescent="0.3">
      <c r="A866" s="85" t="s">
        <v>162</v>
      </c>
      <c r="B866" s="86" t="s">
        <v>1394</v>
      </c>
      <c r="C866" s="371" t="s">
        <v>1395</v>
      </c>
      <c r="D866" s="371"/>
      <c r="E866" s="371"/>
      <c r="F866" s="371"/>
      <c r="G866" s="371"/>
      <c r="H866" s="87" t="s">
        <v>153</v>
      </c>
      <c r="I866" s="114">
        <v>0</v>
      </c>
      <c r="J866" s="89"/>
      <c r="K866" s="114">
        <v>0</v>
      </c>
      <c r="L866" s="91"/>
      <c r="M866" s="89"/>
      <c r="N866" s="91"/>
      <c r="O866" s="89"/>
      <c r="P866" s="92"/>
      <c r="HY866" s="55"/>
      <c r="HZ866" s="65"/>
      <c r="IA866" s="65"/>
      <c r="IB866" s="65"/>
      <c r="IC866" s="65"/>
      <c r="ID866" s="65"/>
      <c r="IF866" s="16"/>
      <c r="IG866" s="16"/>
      <c r="IH866" s="65"/>
      <c r="II866" s="16"/>
      <c r="IJ866" s="65"/>
      <c r="IK866" s="16"/>
      <c r="IL866" s="131"/>
      <c r="IM866" s="55"/>
      <c r="IO866" s="93" t="s">
        <v>1395</v>
      </c>
      <c r="IP866" s="16"/>
    </row>
    <row r="867" spans="1:250" s="11" customFormat="1" ht="14.4" x14ac:dyDescent="0.3">
      <c r="A867" s="85" t="s">
        <v>162</v>
      </c>
      <c r="B867" s="86" t="s">
        <v>1394</v>
      </c>
      <c r="C867" s="371" t="s">
        <v>812</v>
      </c>
      <c r="D867" s="371"/>
      <c r="E867" s="371"/>
      <c r="F867" s="371"/>
      <c r="G867" s="371"/>
      <c r="H867" s="87" t="s">
        <v>103</v>
      </c>
      <c r="I867" s="114">
        <v>0</v>
      </c>
      <c r="J867" s="89"/>
      <c r="K867" s="114">
        <v>0</v>
      </c>
      <c r="L867" s="91"/>
      <c r="M867" s="89"/>
      <c r="N867" s="91"/>
      <c r="O867" s="89"/>
      <c r="P867" s="92"/>
      <c r="HY867" s="55"/>
      <c r="HZ867" s="65"/>
      <c r="IA867" s="65"/>
      <c r="IB867" s="65"/>
      <c r="IC867" s="65"/>
      <c r="ID867" s="65"/>
      <c r="IF867" s="16"/>
      <c r="IG867" s="16"/>
      <c r="IH867" s="65"/>
      <c r="II867" s="16"/>
      <c r="IJ867" s="65"/>
      <c r="IK867" s="16"/>
      <c r="IL867" s="131"/>
      <c r="IM867" s="55"/>
      <c r="IO867" s="93" t="s">
        <v>812</v>
      </c>
      <c r="IP867" s="16"/>
    </row>
    <row r="868" spans="1:250" s="11" customFormat="1" ht="14.4" x14ac:dyDescent="0.3">
      <c r="A868" s="85" t="s">
        <v>162</v>
      </c>
      <c r="B868" s="86" t="s">
        <v>1393</v>
      </c>
      <c r="C868" s="371" t="s">
        <v>1392</v>
      </c>
      <c r="D868" s="371"/>
      <c r="E868" s="371"/>
      <c r="F868" s="371"/>
      <c r="G868" s="371"/>
      <c r="H868" s="87" t="s">
        <v>153</v>
      </c>
      <c r="I868" s="114">
        <v>0</v>
      </c>
      <c r="J868" s="89"/>
      <c r="K868" s="114">
        <v>0</v>
      </c>
      <c r="L868" s="91"/>
      <c r="M868" s="89"/>
      <c r="N868" s="91"/>
      <c r="O868" s="89"/>
      <c r="P868" s="92"/>
      <c r="HY868" s="55"/>
      <c r="HZ868" s="65"/>
      <c r="IA868" s="65"/>
      <c r="IB868" s="65"/>
      <c r="IC868" s="65"/>
      <c r="ID868" s="65"/>
      <c r="IF868" s="16"/>
      <c r="IG868" s="16"/>
      <c r="IH868" s="65"/>
      <c r="II868" s="16"/>
      <c r="IJ868" s="65"/>
      <c r="IK868" s="16"/>
      <c r="IL868" s="131"/>
      <c r="IM868" s="55"/>
      <c r="IO868" s="93" t="s">
        <v>1392</v>
      </c>
      <c r="IP868" s="16"/>
    </row>
    <row r="869" spans="1:250" s="11" customFormat="1" ht="14.4" x14ac:dyDescent="0.3">
      <c r="A869" s="85" t="s">
        <v>162</v>
      </c>
      <c r="B869" s="86" t="s">
        <v>1391</v>
      </c>
      <c r="C869" s="371" t="s">
        <v>1390</v>
      </c>
      <c r="D869" s="371"/>
      <c r="E869" s="371"/>
      <c r="F869" s="371"/>
      <c r="G869" s="371"/>
      <c r="H869" s="87" t="s">
        <v>153</v>
      </c>
      <c r="I869" s="114">
        <v>0</v>
      </c>
      <c r="J869" s="89"/>
      <c r="K869" s="114">
        <v>0</v>
      </c>
      <c r="L869" s="91"/>
      <c r="M869" s="89"/>
      <c r="N869" s="91"/>
      <c r="O869" s="89"/>
      <c r="P869" s="92"/>
      <c r="HY869" s="55"/>
      <c r="HZ869" s="65"/>
      <c r="IA869" s="65"/>
      <c r="IB869" s="65"/>
      <c r="IC869" s="65"/>
      <c r="ID869" s="65"/>
      <c r="IF869" s="16"/>
      <c r="IG869" s="16"/>
      <c r="IH869" s="65"/>
      <c r="II869" s="16"/>
      <c r="IJ869" s="65"/>
      <c r="IK869" s="16"/>
      <c r="IL869" s="131"/>
      <c r="IM869" s="55"/>
      <c r="IO869" s="93" t="s">
        <v>1390</v>
      </c>
      <c r="IP869" s="16"/>
    </row>
    <row r="870" spans="1:250" s="11" customFormat="1" ht="14.4" x14ac:dyDescent="0.3">
      <c r="A870" s="94"/>
      <c r="B870" s="95"/>
      <c r="C870" s="372" t="s">
        <v>73</v>
      </c>
      <c r="D870" s="372"/>
      <c r="E870" s="372"/>
      <c r="F870" s="372"/>
      <c r="G870" s="372"/>
      <c r="H870" s="58"/>
      <c r="I870" s="59"/>
      <c r="J870" s="59"/>
      <c r="K870" s="59"/>
      <c r="L870" s="62"/>
      <c r="M870" s="59"/>
      <c r="N870" s="96"/>
      <c r="O870" s="59"/>
      <c r="P870" s="97">
        <v>11058.08</v>
      </c>
      <c r="Q870" s="78"/>
      <c r="R870" s="78"/>
      <c r="HY870" s="55"/>
      <c r="HZ870" s="65"/>
      <c r="IA870" s="65"/>
      <c r="IB870" s="65"/>
      <c r="IC870" s="65"/>
      <c r="ID870" s="65"/>
      <c r="IF870" s="16"/>
      <c r="IG870" s="16"/>
      <c r="IH870" s="65" t="s">
        <v>73</v>
      </c>
      <c r="II870" s="16"/>
      <c r="IJ870" s="65"/>
      <c r="IK870" s="16"/>
      <c r="IL870" s="131"/>
      <c r="IM870" s="55"/>
      <c r="IO870" s="93"/>
      <c r="IP870" s="16"/>
    </row>
    <row r="871" spans="1:250" s="11" customFormat="1" ht="14.4" x14ac:dyDescent="0.3">
      <c r="A871" s="83"/>
      <c r="B871" s="68"/>
      <c r="C871" s="344" t="s">
        <v>74</v>
      </c>
      <c r="D871" s="344"/>
      <c r="E871" s="344"/>
      <c r="F871" s="344"/>
      <c r="G871" s="344"/>
      <c r="H871" s="69"/>
      <c r="I871" s="70"/>
      <c r="J871" s="70"/>
      <c r="K871" s="70"/>
      <c r="L871" s="72"/>
      <c r="M871" s="70"/>
      <c r="N871" s="72"/>
      <c r="O871" s="70"/>
      <c r="P871" s="73">
        <v>10316.57</v>
      </c>
      <c r="HY871" s="55"/>
      <c r="HZ871" s="65"/>
      <c r="IA871" s="65"/>
      <c r="IB871" s="65"/>
      <c r="IC871" s="65"/>
      <c r="ID871" s="65"/>
      <c r="IF871" s="16"/>
      <c r="IG871" s="16"/>
      <c r="IH871" s="65"/>
      <c r="II871" s="16" t="s">
        <v>74</v>
      </c>
      <c r="IJ871" s="65"/>
      <c r="IK871" s="16"/>
      <c r="IL871" s="131"/>
      <c r="IM871" s="55"/>
      <c r="IO871" s="93"/>
      <c r="IP871" s="16"/>
    </row>
    <row r="872" spans="1:250" s="11" customFormat="1" ht="30.6" x14ac:dyDescent="0.3">
      <c r="A872" s="83"/>
      <c r="B872" s="68" t="s">
        <v>272</v>
      </c>
      <c r="C872" s="344" t="s">
        <v>273</v>
      </c>
      <c r="D872" s="344"/>
      <c r="E872" s="344"/>
      <c r="F872" s="344"/>
      <c r="G872" s="344"/>
      <c r="H872" s="69" t="s">
        <v>75</v>
      </c>
      <c r="I872" s="98">
        <v>121</v>
      </c>
      <c r="J872" s="75">
        <v>0.9</v>
      </c>
      <c r="K872" s="75">
        <v>108.9</v>
      </c>
      <c r="L872" s="72"/>
      <c r="M872" s="70"/>
      <c r="N872" s="72"/>
      <c r="O872" s="70"/>
      <c r="P872" s="73">
        <v>11234.74</v>
      </c>
      <c r="HY872" s="55"/>
      <c r="HZ872" s="65"/>
      <c r="IA872" s="65"/>
      <c r="IB872" s="65"/>
      <c r="IC872" s="65"/>
      <c r="ID872" s="65"/>
      <c r="IF872" s="16"/>
      <c r="IG872" s="16"/>
      <c r="IH872" s="65"/>
      <c r="II872" s="16" t="s">
        <v>273</v>
      </c>
      <c r="IJ872" s="65"/>
      <c r="IK872" s="16"/>
      <c r="IL872" s="131"/>
      <c r="IM872" s="55"/>
      <c r="IO872" s="93"/>
      <c r="IP872" s="16"/>
    </row>
    <row r="873" spans="1:250" s="11" customFormat="1" ht="30.6" x14ac:dyDescent="0.3">
      <c r="A873" s="83"/>
      <c r="B873" s="68" t="s">
        <v>274</v>
      </c>
      <c r="C873" s="344" t="s">
        <v>275</v>
      </c>
      <c r="D873" s="344"/>
      <c r="E873" s="344"/>
      <c r="F873" s="344"/>
      <c r="G873" s="344"/>
      <c r="H873" s="69" t="s">
        <v>75</v>
      </c>
      <c r="I873" s="98">
        <v>72</v>
      </c>
      <c r="J873" s="80">
        <v>0.85</v>
      </c>
      <c r="K873" s="75">
        <v>61.2</v>
      </c>
      <c r="L873" s="72"/>
      <c r="M873" s="70"/>
      <c r="N873" s="72"/>
      <c r="O873" s="70"/>
      <c r="P873" s="73">
        <v>6313.74</v>
      </c>
      <c r="HY873" s="55"/>
      <c r="HZ873" s="65"/>
      <c r="IA873" s="65"/>
      <c r="IB873" s="65"/>
      <c r="IC873" s="65"/>
      <c r="ID873" s="65"/>
      <c r="IF873" s="16"/>
      <c r="IG873" s="16"/>
      <c r="IH873" s="65"/>
      <c r="II873" s="16" t="s">
        <v>275</v>
      </c>
      <c r="IJ873" s="65"/>
      <c r="IK873" s="16"/>
      <c r="IL873" s="131"/>
      <c r="IM873" s="55"/>
      <c r="IO873" s="93"/>
      <c r="IP873" s="16"/>
    </row>
    <row r="874" spans="1:250" s="11" customFormat="1" ht="14.4" x14ac:dyDescent="0.3">
      <c r="A874" s="99"/>
      <c r="B874" s="100"/>
      <c r="C874" s="372" t="s">
        <v>76</v>
      </c>
      <c r="D874" s="372"/>
      <c r="E874" s="372"/>
      <c r="F874" s="372"/>
      <c r="G874" s="372"/>
      <c r="H874" s="58"/>
      <c r="I874" s="59"/>
      <c r="J874" s="59"/>
      <c r="K874" s="59"/>
      <c r="L874" s="62"/>
      <c r="M874" s="59"/>
      <c r="N874" s="96">
        <v>254960.43</v>
      </c>
      <c r="O874" s="59"/>
      <c r="P874" s="97">
        <v>28606.560000000001</v>
      </c>
      <c r="HY874" s="55"/>
      <c r="HZ874" s="65"/>
      <c r="IA874" s="65"/>
      <c r="IB874" s="65"/>
      <c r="IC874" s="65"/>
      <c r="ID874" s="65"/>
      <c r="IF874" s="16"/>
      <c r="IG874" s="16"/>
      <c r="IH874" s="65"/>
      <c r="II874" s="16"/>
      <c r="IJ874" s="65" t="s">
        <v>76</v>
      </c>
      <c r="IK874" s="16"/>
      <c r="IL874" s="131"/>
      <c r="IM874" s="55"/>
      <c r="IO874" s="93"/>
      <c r="IP874" s="16"/>
    </row>
    <row r="875" spans="1:250" s="11" customFormat="1" ht="61.2" x14ac:dyDescent="0.3">
      <c r="A875" s="56" t="s">
        <v>249</v>
      </c>
      <c r="B875" s="57" t="s">
        <v>1483</v>
      </c>
      <c r="C875" s="373" t="s">
        <v>1482</v>
      </c>
      <c r="D875" s="373"/>
      <c r="E875" s="373"/>
      <c r="F875" s="373"/>
      <c r="G875" s="373"/>
      <c r="H875" s="58" t="s">
        <v>142</v>
      </c>
      <c r="I875" s="59">
        <v>10.42</v>
      </c>
      <c r="J875" s="60">
        <v>1</v>
      </c>
      <c r="K875" s="106">
        <v>10.42</v>
      </c>
      <c r="L875" s="118">
        <v>874.9</v>
      </c>
      <c r="M875" s="106">
        <v>1.0900000000000001</v>
      </c>
      <c r="N875" s="133">
        <v>953.64</v>
      </c>
      <c r="O875" s="59"/>
      <c r="P875" s="97">
        <v>9936.93</v>
      </c>
      <c r="HY875" s="55"/>
      <c r="HZ875" s="65" t="s">
        <v>1482</v>
      </c>
      <c r="IA875" s="65" t="s">
        <v>4</v>
      </c>
      <c r="IB875" s="65" t="s">
        <v>4</v>
      </c>
      <c r="IC875" s="65" t="s">
        <v>4</v>
      </c>
      <c r="ID875" s="65" t="s">
        <v>4</v>
      </c>
      <c r="IF875" s="16"/>
      <c r="IG875" s="16"/>
      <c r="IH875" s="65"/>
      <c r="II875" s="16"/>
      <c r="IJ875" s="65"/>
      <c r="IK875" s="16"/>
      <c r="IL875" s="131"/>
      <c r="IM875" s="55"/>
      <c r="IO875" s="93"/>
      <c r="IP875" s="16"/>
    </row>
    <row r="876" spans="1:250" s="11" customFormat="1" ht="14.4" x14ac:dyDescent="0.3">
      <c r="A876" s="66"/>
      <c r="B876" s="15"/>
      <c r="C876" s="339" t="s">
        <v>1481</v>
      </c>
      <c r="D876" s="339"/>
      <c r="E876" s="339"/>
      <c r="F876" s="339"/>
      <c r="G876" s="339"/>
      <c r="H876" s="339"/>
      <c r="I876" s="339"/>
      <c r="J876" s="339"/>
      <c r="K876" s="339"/>
      <c r="L876" s="339"/>
      <c r="M876" s="339"/>
      <c r="N876" s="339"/>
      <c r="O876" s="339"/>
      <c r="P876" s="374"/>
      <c r="HY876" s="55"/>
      <c r="HZ876" s="65"/>
      <c r="IA876" s="65"/>
      <c r="IB876" s="65"/>
      <c r="IC876" s="65"/>
      <c r="ID876" s="65"/>
      <c r="IE876" s="3" t="s">
        <v>1481</v>
      </c>
      <c r="IF876" s="16"/>
      <c r="IG876" s="16"/>
      <c r="IH876" s="65"/>
      <c r="II876" s="16"/>
      <c r="IJ876" s="65"/>
      <c r="IK876" s="16"/>
      <c r="IL876" s="131"/>
      <c r="IM876" s="55"/>
      <c r="IO876" s="93"/>
      <c r="IP876" s="16"/>
    </row>
    <row r="877" spans="1:250" s="11" customFormat="1" ht="14.4" x14ac:dyDescent="0.3">
      <c r="A877" s="99"/>
      <c r="B877" s="100"/>
      <c r="C877" s="372" t="s">
        <v>76</v>
      </c>
      <c r="D877" s="372"/>
      <c r="E877" s="372"/>
      <c r="F877" s="372"/>
      <c r="G877" s="372"/>
      <c r="H877" s="58"/>
      <c r="I877" s="59"/>
      <c r="J877" s="59"/>
      <c r="K877" s="59"/>
      <c r="L877" s="62"/>
      <c r="M877" s="59"/>
      <c r="N877" s="62"/>
      <c r="O877" s="59"/>
      <c r="P877" s="97">
        <v>9936.93</v>
      </c>
      <c r="HY877" s="55"/>
      <c r="HZ877" s="65"/>
      <c r="IA877" s="65"/>
      <c r="IB877" s="65"/>
      <c r="IC877" s="65"/>
      <c r="ID877" s="65"/>
      <c r="IF877" s="16"/>
      <c r="IG877" s="16"/>
      <c r="IH877" s="65"/>
      <c r="II877" s="16"/>
      <c r="IJ877" s="65" t="s">
        <v>76</v>
      </c>
      <c r="IK877" s="16"/>
      <c r="IL877" s="131"/>
      <c r="IM877" s="55"/>
      <c r="IO877" s="93"/>
      <c r="IP877" s="16"/>
    </row>
    <row r="878" spans="1:250" s="11" customFormat="1" ht="51" x14ac:dyDescent="0.3">
      <c r="A878" s="56" t="s">
        <v>250</v>
      </c>
      <c r="B878" s="57" t="s">
        <v>1480</v>
      </c>
      <c r="C878" s="373" t="s">
        <v>1479</v>
      </c>
      <c r="D878" s="373"/>
      <c r="E878" s="373"/>
      <c r="F878" s="373"/>
      <c r="G878" s="373"/>
      <c r="H878" s="58" t="s">
        <v>142</v>
      </c>
      <c r="I878" s="59">
        <v>0.8</v>
      </c>
      <c r="J878" s="60">
        <v>1</v>
      </c>
      <c r="K878" s="116">
        <v>0.8</v>
      </c>
      <c r="L878" s="118">
        <v>926.33</v>
      </c>
      <c r="M878" s="106">
        <v>1.0900000000000001</v>
      </c>
      <c r="N878" s="132">
        <v>1009.7</v>
      </c>
      <c r="O878" s="59"/>
      <c r="P878" s="134">
        <v>807.76</v>
      </c>
      <c r="HY878" s="55"/>
      <c r="HZ878" s="65" t="s">
        <v>1479</v>
      </c>
      <c r="IA878" s="65" t="s">
        <v>4</v>
      </c>
      <c r="IB878" s="65" t="s">
        <v>4</v>
      </c>
      <c r="IC878" s="65" t="s">
        <v>4</v>
      </c>
      <c r="ID878" s="65" t="s">
        <v>4</v>
      </c>
      <c r="IF878" s="16"/>
      <c r="IG878" s="16"/>
      <c r="IH878" s="65"/>
      <c r="II878" s="16"/>
      <c r="IJ878" s="65"/>
      <c r="IK878" s="16"/>
      <c r="IL878" s="131"/>
      <c r="IM878" s="55"/>
      <c r="IO878" s="93"/>
      <c r="IP878" s="16"/>
    </row>
    <row r="879" spans="1:250" s="11" customFormat="1" ht="14.4" x14ac:dyDescent="0.3">
      <c r="A879" s="99"/>
      <c r="B879" s="100"/>
      <c r="C879" s="372" t="s">
        <v>76</v>
      </c>
      <c r="D879" s="372"/>
      <c r="E879" s="372"/>
      <c r="F879" s="372"/>
      <c r="G879" s="372"/>
      <c r="H879" s="58"/>
      <c r="I879" s="59"/>
      <c r="J879" s="59"/>
      <c r="K879" s="59"/>
      <c r="L879" s="62"/>
      <c r="M879" s="59"/>
      <c r="N879" s="62"/>
      <c r="O879" s="59"/>
      <c r="P879" s="134">
        <v>807.76</v>
      </c>
      <c r="HY879" s="55"/>
      <c r="HZ879" s="65"/>
      <c r="IA879" s="65"/>
      <c r="IB879" s="65"/>
      <c r="IC879" s="65"/>
      <c r="ID879" s="65"/>
      <c r="IF879" s="16"/>
      <c r="IG879" s="16"/>
      <c r="IH879" s="65"/>
      <c r="II879" s="16"/>
      <c r="IJ879" s="65" t="s">
        <v>76</v>
      </c>
      <c r="IK879" s="16"/>
      <c r="IL879" s="131"/>
      <c r="IM879" s="55"/>
      <c r="IO879" s="93"/>
      <c r="IP879" s="16"/>
    </row>
    <row r="880" spans="1:250" s="11" customFormat="1" ht="40.799999999999997" x14ac:dyDescent="0.3">
      <c r="A880" s="56" t="s">
        <v>251</v>
      </c>
      <c r="B880" s="57" t="s">
        <v>1388</v>
      </c>
      <c r="C880" s="373" t="s">
        <v>1387</v>
      </c>
      <c r="D880" s="373"/>
      <c r="E880" s="373"/>
      <c r="F880" s="373"/>
      <c r="G880" s="373"/>
      <c r="H880" s="58" t="s">
        <v>72</v>
      </c>
      <c r="I880" s="59">
        <v>1.36884E-2</v>
      </c>
      <c r="J880" s="60">
        <v>1</v>
      </c>
      <c r="K880" s="136">
        <v>1.36884E-2</v>
      </c>
      <c r="L880" s="96">
        <v>77815.72</v>
      </c>
      <c r="M880" s="106">
        <v>1.0900000000000001</v>
      </c>
      <c r="N880" s="132">
        <v>84819.13</v>
      </c>
      <c r="O880" s="59"/>
      <c r="P880" s="97">
        <v>1161.04</v>
      </c>
      <c r="HY880" s="55"/>
      <c r="HZ880" s="65" t="s">
        <v>1387</v>
      </c>
      <c r="IA880" s="65" t="s">
        <v>4</v>
      </c>
      <c r="IB880" s="65" t="s">
        <v>4</v>
      </c>
      <c r="IC880" s="65" t="s">
        <v>4</v>
      </c>
      <c r="ID880" s="65" t="s">
        <v>4</v>
      </c>
      <c r="IF880" s="16"/>
      <c r="IG880" s="16"/>
      <c r="IH880" s="65"/>
      <c r="II880" s="16"/>
      <c r="IJ880" s="65"/>
      <c r="IK880" s="16"/>
      <c r="IL880" s="131"/>
      <c r="IM880" s="55"/>
      <c r="IO880" s="93"/>
      <c r="IP880" s="16"/>
    </row>
    <row r="881" spans="1:250" s="11" customFormat="1" ht="14.4" x14ac:dyDescent="0.3">
      <c r="A881" s="66"/>
      <c r="B881" s="15"/>
      <c r="C881" s="339" t="s">
        <v>1478</v>
      </c>
      <c r="D881" s="339"/>
      <c r="E881" s="339"/>
      <c r="F881" s="339"/>
      <c r="G881" s="339"/>
      <c r="H881" s="339"/>
      <c r="I881" s="339"/>
      <c r="J881" s="339"/>
      <c r="K881" s="339"/>
      <c r="L881" s="339"/>
      <c r="M881" s="339"/>
      <c r="N881" s="339"/>
      <c r="O881" s="339"/>
      <c r="P881" s="374"/>
      <c r="HY881" s="55"/>
      <c r="HZ881" s="65"/>
      <c r="IA881" s="65"/>
      <c r="IB881" s="65"/>
      <c r="IC881" s="65"/>
      <c r="ID881" s="65"/>
      <c r="IE881" s="3" t="s">
        <v>1478</v>
      </c>
      <c r="IF881" s="16"/>
      <c r="IG881" s="16"/>
      <c r="IH881" s="65"/>
      <c r="II881" s="16"/>
      <c r="IJ881" s="65"/>
      <c r="IK881" s="16"/>
      <c r="IL881" s="131"/>
      <c r="IM881" s="55"/>
      <c r="IO881" s="93"/>
      <c r="IP881" s="16"/>
    </row>
    <row r="882" spans="1:250" s="11" customFormat="1" ht="14.4" x14ac:dyDescent="0.3">
      <c r="A882" s="99"/>
      <c r="B882" s="100"/>
      <c r="C882" s="372" t="s">
        <v>76</v>
      </c>
      <c r="D882" s="372"/>
      <c r="E882" s="372"/>
      <c r="F882" s="372"/>
      <c r="G882" s="372"/>
      <c r="H882" s="58"/>
      <c r="I882" s="59"/>
      <c r="J882" s="59"/>
      <c r="K882" s="59"/>
      <c r="L882" s="62"/>
      <c r="M882" s="59"/>
      <c r="N882" s="62"/>
      <c r="O882" s="59"/>
      <c r="P882" s="97">
        <v>1161.04</v>
      </c>
      <c r="HY882" s="55"/>
      <c r="HZ882" s="65"/>
      <c r="IA882" s="65"/>
      <c r="IB882" s="65"/>
      <c r="IC882" s="65"/>
      <c r="ID882" s="65"/>
      <c r="IF882" s="16"/>
      <c r="IG882" s="16"/>
      <c r="IH882" s="65"/>
      <c r="II882" s="16"/>
      <c r="IJ882" s="65" t="s">
        <v>76</v>
      </c>
      <c r="IK882" s="16"/>
      <c r="IL882" s="131"/>
      <c r="IM882" s="55"/>
      <c r="IO882" s="93"/>
      <c r="IP882" s="16"/>
    </row>
    <row r="883" spans="1:250" s="11" customFormat="1" ht="30.6" x14ac:dyDescent="0.3">
      <c r="A883" s="56" t="s">
        <v>252</v>
      </c>
      <c r="B883" s="57" t="s">
        <v>1410</v>
      </c>
      <c r="C883" s="373" t="s">
        <v>1409</v>
      </c>
      <c r="D883" s="373"/>
      <c r="E883" s="373"/>
      <c r="F883" s="373"/>
      <c r="G883" s="373"/>
      <c r="H883" s="58" t="s">
        <v>58</v>
      </c>
      <c r="I883" s="59">
        <v>0.15690000000000001</v>
      </c>
      <c r="J883" s="60">
        <v>1</v>
      </c>
      <c r="K883" s="61">
        <v>0.15690000000000001</v>
      </c>
      <c r="L883" s="62"/>
      <c r="M883" s="59"/>
      <c r="N883" s="63"/>
      <c r="O883" s="59"/>
      <c r="P883" s="64"/>
      <c r="HY883" s="55"/>
      <c r="HZ883" s="65" t="s">
        <v>1409</v>
      </c>
      <c r="IA883" s="65" t="s">
        <v>4</v>
      </c>
      <c r="IB883" s="65" t="s">
        <v>4</v>
      </c>
      <c r="IC883" s="65" t="s">
        <v>4</v>
      </c>
      <c r="ID883" s="65" t="s">
        <v>4</v>
      </c>
      <c r="IF883" s="16"/>
      <c r="IG883" s="16"/>
      <c r="IH883" s="65"/>
      <c r="II883" s="16"/>
      <c r="IJ883" s="65"/>
      <c r="IK883" s="16"/>
      <c r="IL883" s="131"/>
      <c r="IM883" s="55"/>
      <c r="IO883" s="93"/>
      <c r="IP883" s="16"/>
    </row>
    <row r="884" spans="1:250" s="11" customFormat="1" ht="14.4" x14ac:dyDescent="0.3">
      <c r="A884" s="66"/>
      <c r="B884" s="15"/>
      <c r="C884" s="339" t="s">
        <v>1477</v>
      </c>
      <c r="D884" s="339"/>
      <c r="E884" s="339"/>
      <c r="F884" s="339"/>
      <c r="G884" s="339"/>
      <c r="H884" s="339"/>
      <c r="I884" s="339"/>
      <c r="J884" s="339"/>
      <c r="K884" s="339"/>
      <c r="L884" s="339"/>
      <c r="M884" s="339"/>
      <c r="N884" s="339"/>
      <c r="O884" s="339"/>
      <c r="P884" s="374"/>
      <c r="HY884" s="55"/>
      <c r="HZ884" s="65"/>
      <c r="IA884" s="65"/>
      <c r="IB884" s="65"/>
      <c r="IC884" s="65"/>
      <c r="ID884" s="65"/>
      <c r="IE884" s="3" t="s">
        <v>1477</v>
      </c>
      <c r="IF884" s="16"/>
      <c r="IG884" s="16"/>
      <c r="IH884" s="65"/>
      <c r="II884" s="16"/>
      <c r="IJ884" s="65"/>
      <c r="IK884" s="16"/>
      <c r="IL884" s="131"/>
      <c r="IM884" s="55"/>
      <c r="IO884" s="93"/>
      <c r="IP884" s="16"/>
    </row>
    <row r="885" spans="1:250" s="11" customFormat="1" ht="14.4" x14ac:dyDescent="0.3">
      <c r="A885" s="110"/>
      <c r="B885" s="95" t="s">
        <v>1407</v>
      </c>
      <c r="C885" s="375" t="s">
        <v>1406</v>
      </c>
      <c r="D885" s="375"/>
      <c r="E885" s="375"/>
      <c r="F885" s="375"/>
      <c r="G885" s="375"/>
      <c r="H885" s="375"/>
      <c r="I885" s="375"/>
      <c r="J885" s="375"/>
      <c r="K885" s="375"/>
      <c r="L885" s="375"/>
      <c r="M885" s="375"/>
      <c r="N885" s="375"/>
      <c r="O885" s="375"/>
      <c r="P885" s="376"/>
      <c r="HY885" s="55"/>
      <c r="HZ885" s="65"/>
      <c r="IA885" s="65"/>
      <c r="IB885" s="65"/>
      <c r="IC885" s="65"/>
      <c r="ID885" s="65"/>
      <c r="IF885" s="16"/>
      <c r="IG885" s="16"/>
      <c r="IH885" s="65"/>
      <c r="II885" s="16"/>
      <c r="IJ885" s="65"/>
      <c r="IK885" s="16"/>
      <c r="IL885" s="131"/>
      <c r="IM885" s="55"/>
      <c r="IN885" s="3" t="s">
        <v>1406</v>
      </c>
      <c r="IO885" s="93"/>
      <c r="IP885" s="16"/>
    </row>
    <row r="886" spans="1:250" s="11" customFormat="1" ht="14.4" x14ac:dyDescent="0.3">
      <c r="A886" s="110"/>
      <c r="B886" s="95" t="s">
        <v>1405</v>
      </c>
      <c r="C886" s="375" t="s">
        <v>1404</v>
      </c>
      <c r="D886" s="375"/>
      <c r="E886" s="375"/>
      <c r="F886" s="375"/>
      <c r="G886" s="375"/>
      <c r="H886" s="375"/>
      <c r="I886" s="375"/>
      <c r="J886" s="375"/>
      <c r="K886" s="375"/>
      <c r="L886" s="375"/>
      <c r="M886" s="375"/>
      <c r="N886" s="375"/>
      <c r="O886" s="375"/>
      <c r="P886" s="376"/>
      <c r="HY886" s="55"/>
      <c r="HZ886" s="65"/>
      <c r="IA886" s="65"/>
      <c r="IB886" s="65"/>
      <c r="IC886" s="65"/>
      <c r="ID886" s="65"/>
      <c r="IF886" s="16"/>
      <c r="IG886" s="16"/>
      <c r="IH886" s="65"/>
      <c r="II886" s="16"/>
      <c r="IJ886" s="65"/>
      <c r="IK886" s="16"/>
      <c r="IL886" s="131"/>
      <c r="IM886" s="55"/>
      <c r="IN886" s="3" t="s">
        <v>1404</v>
      </c>
      <c r="IO886" s="93"/>
      <c r="IP886" s="16"/>
    </row>
    <row r="887" spans="1:250" s="11" customFormat="1" ht="20.399999999999999" x14ac:dyDescent="0.3">
      <c r="A887" s="110"/>
      <c r="B887" s="95" t="s">
        <v>1085</v>
      </c>
      <c r="C887" s="375" t="s">
        <v>1084</v>
      </c>
      <c r="D887" s="375"/>
      <c r="E887" s="375"/>
      <c r="F887" s="375"/>
      <c r="G887" s="375"/>
      <c r="H887" s="375"/>
      <c r="I887" s="375"/>
      <c r="J887" s="375"/>
      <c r="K887" s="375"/>
      <c r="L887" s="375"/>
      <c r="M887" s="375"/>
      <c r="N887" s="375"/>
      <c r="O887" s="375"/>
      <c r="P887" s="376"/>
      <c r="HY887" s="55"/>
      <c r="HZ887" s="65"/>
      <c r="IA887" s="65"/>
      <c r="IB887" s="65"/>
      <c r="IC887" s="65"/>
      <c r="ID887" s="65"/>
      <c r="IF887" s="16"/>
      <c r="IG887" s="16"/>
      <c r="IH887" s="65"/>
      <c r="II887" s="16"/>
      <c r="IJ887" s="65"/>
      <c r="IK887" s="16"/>
      <c r="IL887" s="131"/>
      <c r="IM887" s="55"/>
      <c r="IN887" s="3" t="s">
        <v>1084</v>
      </c>
      <c r="IO887" s="93"/>
      <c r="IP887" s="16"/>
    </row>
    <row r="888" spans="1:250" s="11" customFormat="1" ht="14.4" x14ac:dyDescent="0.3">
      <c r="A888" s="67"/>
      <c r="B888" s="68" t="s">
        <v>57</v>
      </c>
      <c r="C888" s="344" t="s">
        <v>59</v>
      </c>
      <c r="D888" s="344"/>
      <c r="E888" s="344"/>
      <c r="F888" s="344"/>
      <c r="G888" s="344"/>
      <c r="H888" s="69" t="s">
        <v>60</v>
      </c>
      <c r="I888" s="70"/>
      <c r="J888" s="70"/>
      <c r="K888" s="111">
        <v>30.926919900000001</v>
      </c>
      <c r="L888" s="72"/>
      <c r="M888" s="70"/>
      <c r="N888" s="72"/>
      <c r="O888" s="70"/>
      <c r="P888" s="73">
        <v>15620.26</v>
      </c>
      <c r="HY888" s="55"/>
      <c r="HZ888" s="65"/>
      <c r="IA888" s="65"/>
      <c r="IB888" s="65"/>
      <c r="IC888" s="65"/>
      <c r="ID888" s="65"/>
      <c r="IF888" s="16" t="s">
        <v>59</v>
      </c>
      <c r="IG888" s="16"/>
      <c r="IH888" s="65"/>
      <c r="II888" s="16"/>
      <c r="IJ888" s="65"/>
      <c r="IK888" s="16"/>
      <c r="IL888" s="131"/>
      <c r="IM888" s="55"/>
      <c r="IO888" s="93"/>
      <c r="IP888" s="16"/>
    </row>
    <row r="889" spans="1:250" s="11" customFormat="1" ht="20.399999999999999" x14ac:dyDescent="0.3">
      <c r="A889" s="74"/>
      <c r="B889" s="68" t="s">
        <v>85</v>
      </c>
      <c r="C889" s="344" t="s">
        <v>86</v>
      </c>
      <c r="D889" s="344"/>
      <c r="E889" s="344"/>
      <c r="F889" s="344"/>
      <c r="G889" s="344"/>
      <c r="H889" s="69" t="s">
        <v>60</v>
      </c>
      <c r="I889" s="98">
        <v>154</v>
      </c>
      <c r="J889" s="70" t="s">
        <v>1403</v>
      </c>
      <c r="K889" s="111">
        <v>30.926919900000001</v>
      </c>
      <c r="L889" s="10"/>
      <c r="M889" s="76"/>
      <c r="N889" s="77">
        <v>505.07</v>
      </c>
      <c r="O889" s="70"/>
      <c r="P889" s="73">
        <v>15620.26</v>
      </c>
      <c r="Q889" s="78"/>
      <c r="R889" s="78"/>
      <c r="HY889" s="55"/>
      <c r="HZ889" s="65"/>
      <c r="IA889" s="65"/>
      <c r="IB889" s="65"/>
      <c r="IC889" s="65"/>
      <c r="ID889" s="65"/>
      <c r="IF889" s="16"/>
      <c r="IG889" s="16" t="s">
        <v>86</v>
      </c>
      <c r="IH889" s="65"/>
      <c r="II889" s="16"/>
      <c r="IJ889" s="65"/>
      <c r="IK889" s="16"/>
      <c r="IL889" s="131"/>
      <c r="IM889" s="55"/>
      <c r="IO889" s="93"/>
      <c r="IP889" s="16"/>
    </row>
    <row r="890" spans="1:250" s="11" customFormat="1" ht="14.4" x14ac:dyDescent="0.3">
      <c r="A890" s="67"/>
      <c r="B890" s="68" t="s">
        <v>61</v>
      </c>
      <c r="C890" s="344" t="s">
        <v>62</v>
      </c>
      <c r="D890" s="344"/>
      <c r="E890" s="344"/>
      <c r="F890" s="344"/>
      <c r="G890" s="344"/>
      <c r="H890" s="69"/>
      <c r="I890" s="70"/>
      <c r="J890" s="70"/>
      <c r="K890" s="70"/>
      <c r="L890" s="72"/>
      <c r="M890" s="70"/>
      <c r="N890" s="72"/>
      <c r="O890" s="70"/>
      <c r="P890" s="104">
        <v>290.19</v>
      </c>
      <c r="HY890" s="55"/>
      <c r="HZ890" s="65"/>
      <c r="IA890" s="65"/>
      <c r="IB890" s="65"/>
      <c r="IC890" s="65"/>
      <c r="ID890" s="65"/>
      <c r="IF890" s="16" t="s">
        <v>62</v>
      </c>
      <c r="IG890" s="16"/>
      <c r="IH890" s="65"/>
      <c r="II890" s="16"/>
      <c r="IJ890" s="65"/>
      <c r="IK890" s="16"/>
      <c r="IL890" s="131"/>
      <c r="IM890" s="55"/>
      <c r="IO890" s="93"/>
      <c r="IP890" s="16"/>
    </row>
    <row r="891" spans="1:250" s="11" customFormat="1" ht="14.4" x14ac:dyDescent="0.3">
      <c r="A891" s="67"/>
      <c r="B891" s="68"/>
      <c r="C891" s="344" t="s">
        <v>63</v>
      </c>
      <c r="D891" s="344"/>
      <c r="E891" s="344"/>
      <c r="F891" s="344"/>
      <c r="G891" s="344"/>
      <c r="H891" s="69" t="s">
        <v>60</v>
      </c>
      <c r="I891" s="70"/>
      <c r="J891" s="70"/>
      <c r="K891" s="111">
        <v>0.24711749999999999</v>
      </c>
      <c r="L891" s="72"/>
      <c r="M891" s="70"/>
      <c r="N891" s="72"/>
      <c r="O891" s="70"/>
      <c r="P891" s="104">
        <v>155.91</v>
      </c>
      <c r="HY891" s="55"/>
      <c r="HZ891" s="65"/>
      <c r="IA891" s="65"/>
      <c r="IB891" s="65"/>
      <c r="IC891" s="65"/>
      <c r="ID891" s="65"/>
      <c r="IF891" s="16" t="s">
        <v>63</v>
      </c>
      <c r="IG891" s="16"/>
      <c r="IH891" s="65"/>
      <c r="II891" s="16"/>
      <c r="IJ891" s="65"/>
      <c r="IK891" s="16"/>
      <c r="IL891" s="131"/>
      <c r="IM891" s="55"/>
      <c r="IO891" s="93"/>
      <c r="IP891" s="16"/>
    </row>
    <row r="892" spans="1:250" s="11" customFormat="1" ht="20.399999999999999" x14ac:dyDescent="0.3">
      <c r="A892" s="74"/>
      <c r="B892" s="68" t="s">
        <v>87</v>
      </c>
      <c r="C892" s="344" t="s">
        <v>88</v>
      </c>
      <c r="D892" s="344"/>
      <c r="E892" s="344"/>
      <c r="F892" s="344"/>
      <c r="G892" s="344"/>
      <c r="H892" s="69" t="s">
        <v>66</v>
      </c>
      <c r="I892" s="80">
        <v>0.48</v>
      </c>
      <c r="J892" s="70" t="s">
        <v>1402</v>
      </c>
      <c r="K892" s="79">
        <v>9.8847000000000004E-2</v>
      </c>
      <c r="L892" s="10"/>
      <c r="M892" s="76"/>
      <c r="N892" s="77">
        <v>1740.53</v>
      </c>
      <c r="O892" s="70"/>
      <c r="P892" s="73">
        <v>172.05</v>
      </c>
      <c r="Q892" s="78"/>
      <c r="R892" s="78"/>
      <c r="HY892" s="55"/>
      <c r="HZ892" s="65"/>
      <c r="IA892" s="65"/>
      <c r="IB892" s="65"/>
      <c r="IC892" s="65"/>
      <c r="ID892" s="65"/>
      <c r="IF892" s="16"/>
      <c r="IG892" s="16" t="s">
        <v>88</v>
      </c>
      <c r="IH892" s="65"/>
      <c r="II892" s="16"/>
      <c r="IJ892" s="65"/>
      <c r="IK892" s="16"/>
      <c r="IL892" s="131"/>
      <c r="IM892" s="55"/>
      <c r="IO892" s="93"/>
      <c r="IP892" s="16"/>
    </row>
    <row r="893" spans="1:250" s="11" customFormat="1" ht="20.399999999999999" x14ac:dyDescent="0.3">
      <c r="A893" s="83"/>
      <c r="B893" s="68" t="s">
        <v>89</v>
      </c>
      <c r="C893" s="344" t="s">
        <v>90</v>
      </c>
      <c r="D893" s="344"/>
      <c r="E893" s="344"/>
      <c r="F893" s="344"/>
      <c r="G893" s="344"/>
      <c r="H893" s="69" t="s">
        <v>60</v>
      </c>
      <c r="I893" s="80">
        <v>0.48</v>
      </c>
      <c r="J893" s="70" t="s">
        <v>1402</v>
      </c>
      <c r="K893" s="79">
        <v>9.8847000000000004E-2</v>
      </c>
      <c r="L893" s="72"/>
      <c r="M893" s="70"/>
      <c r="N893" s="84">
        <v>745.18</v>
      </c>
      <c r="O893" s="70"/>
      <c r="P893" s="104">
        <v>73.66</v>
      </c>
      <c r="HY893" s="55"/>
      <c r="HZ893" s="65"/>
      <c r="IA893" s="65"/>
      <c r="IB893" s="65"/>
      <c r="IC893" s="65"/>
      <c r="ID893" s="65"/>
      <c r="IF893" s="16"/>
      <c r="IG893" s="16"/>
      <c r="IH893" s="65"/>
      <c r="II893" s="16"/>
      <c r="IJ893" s="65"/>
      <c r="IK893" s="16" t="s">
        <v>90</v>
      </c>
      <c r="IL893" s="131"/>
      <c r="IM893" s="55"/>
      <c r="IO893" s="93"/>
      <c r="IP893" s="16"/>
    </row>
    <row r="894" spans="1:250" s="11" customFormat="1" ht="20.399999999999999" x14ac:dyDescent="0.3">
      <c r="A894" s="74"/>
      <c r="B894" s="68" t="s">
        <v>304</v>
      </c>
      <c r="C894" s="344" t="s">
        <v>305</v>
      </c>
      <c r="D894" s="344"/>
      <c r="E894" s="344"/>
      <c r="F894" s="344"/>
      <c r="G894" s="344"/>
      <c r="H894" s="69" t="s">
        <v>66</v>
      </c>
      <c r="I894" s="80">
        <v>0.34</v>
      </c>
      <c r="J894" s="70" t="s">
        <v>1402</v>
      </c>
      <c r="K894" s="111">
        <v>7.0016599999999998E-2</v>
      </c>
      <c r="L894" s="81">
        <v>11.45</v>
      </c>
      <c r="M894" s="82">
        <v>1.39</v>
      </c>
      <c r="N894" s="77">
        <v>15.92</v>
      </c>
      <c r="O894" s="70"/>
      <c r="P894" s="73">
        <v>1.1100000000000001</v>
      </c>
      <c r="Q894" s="78"/>
      <c r="R894" s="78"/>
      <c r="HY894" s="55"/>
      <c r="HZ894" s="65"/>
      <c r="IA894" s="65"/>
      <c r="IB894" s="65"/>
      <c r="IC894" s="65"/>
      <c r="ID894" s="65"/>
      <c r="IF894" s="16"/>
      <c r="IG894" s="16" t="s">
        <v>305</v>
      </c>
      <c r="IH894" s="65"/>
      <c r="II894" s="16"/>
      <c r="IJ894" s="65"/>
      <c r="IK894" s="16"/>
      <c r="IL894" s="131"/>
      <c r="IM894" s="55"/>
      <c r="IO894" s="93"/>
      <c r="IP894" s="16"/>
    </row>
    <row r="895" spans="1:250" s="11" customFormat="1" ht="20.399999999999999" x14ac:dyDescent="0.3">
      <c r="A895" s="74"/>
      <c r="B895" s="68" t="s">
        <v>91</v>
      </c>
      <c r="C895" s="344" t="s">
        <v>92</v>
      </c>
      <c r="D895" s="344"/>
      <c r="E895" s="344"/>
      <c r="F895" s="344"/>
      <c r="G895" s="344"/>
      <c r="H895" s="69" t="s">
        <v>66</v>
      </c>
      <c r="I895" s="80">
        <v>0.72</v>
      </c>
      <c r="J895" s="70" t="s">
        <v>1402</v>
      </c>
      <c r="K895" s="111">
        <v>0.1482705</v>
      </c>
      <c r="L895" s="10"/>
      <c r="M895" s="76"/>
      <c r="N895" s="77">
        <v>717.22</v>
      </c>
      <c r="O895" s="70"/>
      <c r="P895" s="73">
        <v>106.34</v>
      </c>
      <c r="Q895" s="78"/>
      <c r="R895" s="78"/>
      <c r="HY895" s="55"/>
      <c r="HZ895" s="65"/>
      <c r="IA895" s="65"/>
      <c r="IB895" s="65"/>
      <c r="IC895" s="65"/>
      <c r="ID895" s="65"/>
      <c r="IF895" s="16"/>
      <c r="IG895" s="16" t="s">
        <v>92</v>
      </c>
      <c r="IH895" s="65"/>
      <c r="II895" s="16"/>
      <c r="IJ895" s="65"/>
      <c r="IK895" s="16"/>
      <c r="IL895" s="131"/>
      <c r="IM895" s="55"/>
      <c r="IO895" s="93"/>
      <c r="IP895" s="16"/>
    </row>
    <row r="896" spans="1:250" s="11" customFormat="1" ht="20.399999999999999" x14ac:dyDescent="0.3">
      <c r="A896" s="83"/>
      <c r="B896" s="68" t="s">
        <v>93</v>
      </c>
      <c r="C896" s="344" t="s">
        <v>94</v>
      </c>
      <c r="D896" s="344"/>
      <c r="E896" s="344"/>
      <c r="F896" s="344"/>
      <c r="G896" s="344"/>
      <c r="H896" s="69" t="s">
        <v>60</v>
      </c>
      <c r="I896" s="80">
        <v>0.72</v>
      </c>
      <c r="J896" s="70" t="s">
        <v>1402</v>
      </c>
      <c r="K896" s="111">
        <v>0.1482705</v>
      </c>
      <c r="L896" s="72"/>
      <c r="M896" s="70"/>
      <c r="N896" s="84">
        <v>554.75</v>
      </c>
      <c r="O896" s="70"/>
      <c r="P896" s="104">
        <v>82.25</v>
      </c>
      <c r="HY896" s="55"/>
      <c r="HZ896" s="65"/>
      <c r="IA896" s="65"/>
      <c r="IB896" s="65"/>
      <c r="IC896" s="65"/>
      <c r="ID896" s="65"/>
      <c r="IF896" s="16"/>
      <c r="IG896" s="16"/>
      <c r="IH896" s="65"/>
      <c r="II896" s="16"/>
      <c r="IJ896" s="65"/>
      <c r="IK896" s="16" t="s">
        <v>94</v>
      </c>
      <c r="IL896" s="131"/>
      <c r="IM896" s="55"/>
      <c r="IO896" s="93"/>
      <c r="IP896" s="16"/>
    </row>
    <row r="897" spans="1:250" s="11" customFormat="1" ht="20.399999999999999" x14ac:dyDescent="0.3">
      <c r="A897" s="74"/>
      <c r="B897" s="68" t="s">
        <v>97</v>
      </c>
      <c r="C897" s="344" t="s">
        <v>98</v>
      </c>
      <c r="D897" s="344"/>
      <c r="E897" s="344"/>
      <c r="F897" s="344"/>
      <c r="G897" s="344"/>
      <c r="H897" s="69" t="s">
        <v>66</v>
      </c>
      <c r="I897" s="80">
        <v>1.54</v>
      </c>
      <c r="J897" s="70" t="s">
        <v>1402</v>
      </c>
      <c r="K897" s="111">
        <v>0.31713409999999997</v>
      </c>
      <c r="L897" s="10"/>
      <c r="M897" s="76"/>
      <c r="N897" s="77">
        <v>33.700000000000003</v>
      </c>
      <c r="O897" s="70"/>
      <c r="P897" s="73">
        <v>10.69</v>
      </c>
      <c r="Q897" s="78"/>
      <c r="R897" s="78"/>
      <c r="HY897" s="55"/>
      <c r="HZ897" s="65"/>
      <c r="IA897" s="65"/>
      <c r="IB897" s="65"/>
      <c r="IC897" s="65"/>
      <c r="ID897" s="65"/>
      <c r="IF897" s="16"/>
      <c r="IG897" s="16" t="s">
        <v>98</v>
      </c>
      <c r="IH897" s="65"/>
      <c r="II897" s="16"/>
      <c r="IJ897" s="65"/>
      <c r="IK897" s="16"/>
      <c r="IL897" s="131"/>
      <c r="IM897" s="55"/>
      <c r="IO897" s="93"/>
      <c r="IP897" s="16"/>
    </row>
    <row r="898" spans="1:250" s="11" customFormat="1" ht="14.4" x14ac:dyDescent="0.3">
      <c r="A898" s="67"/>
      <c r="B898" s="68" t="s">
        <v>80</v>
      </c>
      <c r="C898" s="344" t="s">
        <v>99</v>
      </c>
      <c r="D898" s="344"/>
      <c r="E898" s="344"/>
      <c r="F898" s="344"/>
      <c r="G898" s="344"/>
      <c r="H898" s="69"/>
      <c r="I898" s="70"/>
      <c r="J898" s="70"/>
      <c r="K898" s="70"/>
      <c r="L898" s="72"/>
      <c r="M898" s="70"/>
      <c r="N898" s="72"/>
      <c r="O898" s="70"/>
      <c r="P898" s="73">
        <v>2876.03</v>
      </c>
      <c r="HY898" s="55"/>
      <c r="HZ898" s="65"/>
      <c r="IA898" s="65"/>
      <c r="IB898" s="65"/>
      <c r="IC898" s="65"/>
      <c r="ID898" s="65"/>
      <c r="IF898" s="16" t="s">
        <v>99</v>
      </c>
      <c r="IG898" s="16"/>
      <c r="IH898" s="65"/>
      <c r="II898" s="16"/>
      <c r="IJ898" s="65"/>
      <c r="IK898" s="16"/>
      <c r="IL898" s="131"/>
      <c r="IM898" s="55"/>
      <c r="IO898" s="93"/>
      <c r="IP898" s="16"/>
    </row>
    <row r="899" spans="1:250" s="11" customFormat="1" ht="20.399999999999999" x14ac:dyDescent="0.3">
      <c r="A899" s="74"/>
      <c r="B899" s="68" t="s">
        <v>1335</v>
      </c>
      <c r="C899" s="344" t="s">
        <v>1334</v>
      </c>
      <c r="D899" s="344"/>
      <c r="E899" s="344"/>
      <c r="F899" s="344"/>
      <c r="G899" s="344"/>
      <c r="H899" s="69" t="s">
        <v>103</v>
      </c>
      <c r="I899" s="80">
        <v>2.66</v>
      </c>
      <c r="J899" s="70"/>
      <c r="K899" s="79">
        <v>0.417354</v>
      </c>
      <c r="L899" s="81">
        <v>675.01</v>
      </c>
      <c r="M899" s="82">
        <v>1.53</v>
      </c>
      <c r="N899" s="77">
        <v>1032.77</v>
      </c>
      <c r="O899" s="70"/>
      <c r="P899" s="73">
        <v>431.03</v>
      </c>
      <c r="Q899" s="78"/>
      <c r="R899" s="78"/>
      <c r="HY899" s="55"/>
      <c r="HZ899" s="65"/>
      <c r="IA899" s="65"/>
      <c r="IB899" s="65"/>
      <c r="IC899" s="65"/>
      <c r="ID899" s="65"/>
      <c r="IF899" s="16"/>
      <c r="IG899" s="16" t="s">
        <v>1334</v>
      </c>
      <c r="IH899" s="65"/>
      <c r="II899" s="16"/>
      <c r="IJ899" s="65"/>
      <c r="IK899" s="16"/>
      <c r="IL899" s="131"/>
      <c r="IM899" s="55"/>
      <c r="IO899" s="93"/>
      <c r="IP899" s="16"/>
    </row>
    <row r="900" spans="1:250" s="11" customFormat="1" ht="20.399999999999999" x14ac:dyDescent="0.3">
      <c r="A900" s="74"/>
      <c r="B900" s="68" t="s">
        <v>1401</v>
      </c>
      <c r="C900" s="344" t="s">
        <v>1400</v>
      </c>
      <c r="D900" s="344"/>
      <c r="E900" s="344"/>
      <c r="F900" s="344"/>
      <c r="G900" s="344"/>
      <c r="H900" s="69" t="s">
        <v>145</v>
      </c>
      <c r="I900" s="80">
        <v>3094.74</v>
      </c>
      <c r="J900" s="70"/>
      <c r="K900" s="79">
        <v>485.564706</v>
      </c>
      <c r="L900" s="81">
        <v>2.27</v>
      </c>
      <c r="M900" s="82">
        <v>1.53</v>
      </c>
      <c r="N900" s="77">
        <v>3.47</v>
      </c>
      <c r="O900" s="70"/>
      <c r="P900" s="73">
        <v>1684.91</v>
      </c>
      <c r="Q900" s="78"/>
      <c r="R900" s="78"/>
      <c r="HY900" s="55"/>
      <c r="HZ900" s="65"/>
      <c r="IA900" s="65"/>
      <c r="IB900" s="65"/>
      <c r="IC900" s="65"/>
      <c r="ID900" s="65"/>
      <c r="IF900" s="16"/>
      <c r="IG900" s="16" t="s">
        <v>1400</v>
      </c>
      <c r="IH900" s="65"/>
      <c r="II900" s="16"/>
      <c r="IJ900" s="65"/>
      <c r="IK900" s="16"/>
      <c r="IL900" s="131"/>
      <c r="IM900" s="55"/>
      <c r="IO900" s="93"/>
      <c r="IP900" s="16"/>
    </row>
    <row r="901" spans="1:250" s="11" customFormat="1" ht="20.399999999999999" x14ac:dyDescent="0.3">
      <c r="A901" s="74"/>
      <c r="B901" s="68" t="s">
        <v>104</v>
      </c>
      <c r="C901" s="344" t="s">
        <v>105</v>
      </c>
      <c r="D901" s="344"/>
      <c r="E901" s="344"/>
      <c r="F901" s="344"/>
      <c r="G901" s="344"/>
      <c r="H901" s="69" t="s">
        <v>103</v>
      </c>
      <c r="I901" s="80">
        <v>0.45</v>
      </c>
      <c r="J901" s="70"/>
      <c r="K901" s="79">
        <v>7.0605000000000001E-2</v>
      </c>
      <c r="L901" s="81">
        <v>155.63</v>
      </c>
      <c r="M901" s="82">
        <v>0.93</v>
      </c>
      <c r="N901" s="77">
        <v>144.74</v>
      </c>
      <c r="O901" s="70"/>
      <c r="P901" s="73">
        <v>10.220000000000001</v>
      </c>
      <c r="Q901" s="78"/>
      <c r="R901" s="78"/>
      <c r="HY901" s="55"/>
      <c r="HZ901" s="65"/>
      <c r="IA901" s="65"/>
      <c r="IB901" s="65"/>
      <c r="IC901" s="65"/>
      <c r="ID901" s="65"/>
      <c r="IF901" s="16"/>
      <c r="IG901" s="16" t="s">
        <v>105</v>
      </c>
      <c r="IH901" s="65"/>
      <c r="II901" s="16"/>
      <c r="IJ901" s="65"/>
      <c r="IK901" s="16"/>
      <c r="IL901" s="131"/>
      <c r="IM901" s="55"/>
      <c r="IO901" s="93"/>
      <c r="IP901" s="16"/>
    </row>
    <row r="902" spans="1:250" s="11" customFormat="1" ht="14.4" x14ac:dyDescent="0.3">
      <c r="A902" s="74"/>
      <c r="B902" s="68" t="s">
        <v>370</v>
      </c>
      <c r="C902" s="344" t="s">
        <v>371</v>
      </c>
      <c r="D902" s="344"/>
      <c r="E902" s="344"/>
      <c r="F902" s="344"/>
      <c r="G902" s="344"/>
      <c r="H902" s="69" t="s">
        <v>103</v>
      </c>
      <c r="I902" s="98">
        <v>15</v>
      </c>
      <c r="J902" s="70"/>
      <c r="K902" s="102">
        <v>2.3534999999999999</v>
      </c>
      <c r="L902" s="81">
        <v>174.93</v>
      </c>
      <c r="M902" s="82">
        <v>1.1499999999999999</v>
      </c>
      <c r="N902" s="77">
        <v>201.17</v>
      </c>
      <c r="O902" s="70"/>
      <c r="P902" s="73">
        <v>473.45</v>
      </c>
      <c r="Q902" s="78"/>
      <c r="R902" s="78"/>
      <c r="HY902" s="55"/>
      <c r="HZ902" s="65"/>
      <c r="IA902" s="65"/>
      <c r="IB902" s="65"/>
      <c r="IC902" s="65"/>
      <c r="ID902" s="65"/>
      <c r="IF902" s="16"/>
      <c r="IG902" s="16" t="s">
        <v>371</v>
      </c>
      <c r="IH902" s="65"/>
      <c r="II902" s="16"/>
      <c r="IJ902" s="65"/>
      <c r="IK902" s="16"/>
      <c r="IL902" s="131"/>
      <c r="IM902" s="55"/>
      <c r="IO902" s="93"/>
      <c r="IP902" s="16"/>
    </row>
    <row r="903" spans="1:250" s="11" customFormat="1" ht="14.4" x14ac:dyDescent="0.3">
      <c r="A903" s="74"/>
      <c r="B903" s="68" t="s">
        <v>1159</v>
      </c>
      <c r="C903" s="344" t="s">
        <v>1158</v>
      </c>
      <c r="D903" s="344"/>
      <c r="E903" s="344"/>
      <c r="F903" s="344"/>
      <c r="G903" s="344"/>
      <c r="H903" s="69" t="s">
        <v>103</v>
      </c>
      <c r="I903" s="98">
        <v>8</v>
      </c>
      <c r="J903" s="70"/>
      <c r="K903" s="102">
        <v>1.2552000000000001</v>
      </c>
      <c r="L903" s="81">
        <v>138.5</v>
      </c>
      <c r="M903" s="82">
        <v>1.59</v>
      </c>
      <c r="N903" s="77">
        <v>220.22</v>
      </c>
      <c r="O903" s="70"/>
      <c r="P903" s="73">
        <v>276.42</v>
      </c>
      <c r="Q903" s="78"/>
      <c r="R903" s="78"/>
      <c r="HY903" s="55"/>
      <c r="HZ903" s="65"/>
      <c r="IA903" s="65"/>
      <c r="IB903" s="65"/>
      <c r="IC903" s="65"/>
      <c r="ID903" s="65"/>
      <c r="IF903" s="16"/>
      <c r="IG903" s="16" t="s">
        <v>1158</v>
      </c>
      <c r="IH903" s="65"/>
      <c r="II903" s="16"/>
      <c r="IJ903" s="65"/>
      <c r="IK903" s="16"/>
      <c r="IL903" s="131"/>
      <c r="IM903" s="55"/>
      <c r="IO903" s="93"/>
      <c r="IP903" s="16"/>
    </row>
    <row r="904" spans="1:250" s="11" customFormat="1" ht="14.4" x14ac:dyDescent="0.3">
      <c r="A904" s="85" t="s">
        <v>162</v>
      </c>
      <c r="B904" s="86" t="s">
        <v>1399</v>
      </c>
      <c r="C904" s="371" t="s">
        <v>1398</v>
      </c>
      <c r="D904" s="371"/>
      <c r="E904" s="371"/>
      <c r="F904" s="371"/>
      <c r="G904" s="371"/>
      <c r="H904" s="87" t="s">
        <v>142</v>
      </c>
      <c r="I904" s="114">
        <v>0</v>
      </c>
      <c r="J904" s="89"/>
      <c r="K904" s="114">
        <v>0</v>
      </c>
      <c r="L904" s="91"/>
      <c r="M904" s="89"/>
      <c r="N904" s="91"/>
      <c r="O904" s="89"/>
      <c r="P904" s="92"/>
      <c r="HY904" s="55"/>
      <c r="HZ904" s="65"/>
      <c r="IA904" s="65"/>
      <c r="IB904" s="65"/>
      <c r="IC904" s="65"/>
      <c r="ID904" s="65"/>
      <c r="IF904" s="16"/>
      <c r="IG904" s="16"/>
      <c r="IH904" s="65"/>
      <c r="II904" s="16"/>
      <c r="IJ904" s="65"/>
      <c r="IK904" s="16"/>
      <c r="IL904" s="131"/>
      <c r="IM904" s="55"/>
      <c r="IO904" s="93" t="s">
        <v>1398</v>
      </c>
      <c r="IP904" s="16"/>
    </row>
    <row r="905" spans="1:250" s="11" customFormat="1" ht="14.4" x14ac:dyDescent="0.3">
      <c r="A905" s="85" t="s">
        <v>69</v>
      </c>
      <c r="B905" s="86" t="s">
        <v>1397</v>
      </c>
      <c r="C905" s="371" t="s">
        <v>1396</v>
      </c>
      <c r="D905" s="371"/>
      <c r="E905" s="371"/>
      <c r="F905" s="371"/>
      <c r="G905" s="371"/>
      <c r="H905" s="87" t="s">
        <v>142</v>
      </c>
      <c r="I905" s="114">
        <v>100</v>
      </c>
      <c r="J905" s="89"/>
      <c r="K905" s="105">
        <v>15.69</v>
      </c>
      <c r="L905" s="91"/>
      <c r="M905" s="89"/>
      <c r="N905" s="91"/>
      <c r="O905" s="89"/>
      <c r="P905" s="92"/>
      <c r="HY905" s="55"/>
      <c r="HZ905" s="65"/>
      <c r="IA905" s="65"/>
      <c r="IB905" s="65"/>
      <c r="IC905" s="65"/>
      <c r="ID905" s="65"/>
      <c r="IF905" s="16"/>
      <c r="IG905" s="16"/>
      <c r="IH905" s="65"/>
      <c r="II905" s="16"/>
      <c r="IJ905" s="65"/>
      <c r="IK905" s="16"/>
      <c r="IL905" s="131"/>
      <c r="IM905" s="55"/>
      <c r="IO905" s="93" t="s">
        <v>1396</v>
      </c>
      <c r="IP905" s="16"/>
    </row>
    <row r="906" spans="1:250" s="11" customFormat="1" ht="14.4" x14ac:dyDescent="0.3">
      <c r="A906" s="85" t="s">
        <v>162</v>
      </c>
      <c r="B906" s="86" t="s">
        <v>1394</v>
      </c>
      <c r="C906" s="371" t="s">
        <v>1395</v>
      </c>
      <c r="D906" s="371"/>
      <c r="E906" s="371"/>
      <c r="F906" s="371"/>
      <c r="G906" s="371"/>
      <c r="H906" s="87" t="s">
        <v>153</v>
      </c>
      <c r="I906" s="114">
        <v>0</v>
      </c>
      <c r="J906" s="89"/>
      <c r="K906" s="114">
        <v>0</v>
      </c>
      <c r="L906" s="91"/>
      <c r="M906" s="89"/>
      <c r="N906" s="91"/>
      <c r="O906" s="89"/>
      <c r="P906" s="92"/>
      <c r="HY906" s="55"/>
      <c r="HZ906" s="65"/>
      <c r="IA906" s="65"/>
      <c r="IB906" s="65"/>
      <c r="IC906" s="65"/>
      <c r="ID906" s="65"/>
      <c r="IF906" s="16"/>
      <c r="IG906" s="16"/>
      <c r="IH906" s="65"/>
      <c r="II906" s="16"/>
      <c r="IJ906" s="65"/>
      <c r="IK906" s="16"/>
      <c r="IL906" s="131"/>
      <c r="IM906" s="55"/>
      <c r="IO906" s="93" t="s">
        <v>1395</v>
      </c>
      <c r="IP906" s="16"/>
    </row>
    <row r="907" spans="1:250" s="11" customFormat="1" ht="14.4" x14ac:dyDescent="0.3">
      <c r="A907" s="85" t="s">
        <v>162</v>
      </c>
      <c r="B907" s="86" t="s">
        <v>1394</v>
      </c>
      <c r="C907" s="371" t="s">
        <v>812</v>
      </c>
      <c r="D907" s="371"/>
      <c r="E907" s="371"/>
      <c r="F907" s="371"/>
      <c r="G907" s="371"/>
      <c r="H907" s="87" t="s">
        <v>103</v>
      </c>
      <c r="I907" s="114">
        <v>0</v>
      </c>
      <c r="J907" s="89"/>
      <c r="K907" s="114">
        <v>0</v>
      </c>
      <c r="L907" s="91"/>
      <c r="M907" s="89"/>
      <c r="N907" s="91"/>
      <c r="O907" s="89"/>
      <c r="P907" s="92"/>
      <c r="HY907" s="55"/>
      <c r="HZ907" s="65"/>
      <c r="IA907" s="65"/>
      <c r="IB907" s="65"/>
      <c r="IC907" s="65"/>
      <c r="ID907" s="65"/>
      <c r="IF907" s="16"/>
      <c r="IG907" s="16"/>
      <c r="IH907" s="65"/>
      <c r="II907" s="16"/>
      <c r="IJ907" s="65"/>
      <c r="IK907" s="16"/>
      <c r="IL907" s="131"/>
      <c r="IM907" s="55"/>
      <c r="IO907" s="93" t="s">
        <v>812</v>
      </c>
      <c r="IP907" s="16"/>
    </row>
    <row r="908" spans="1:250" s="11" customFormat="1" ht="14.4" x14ac:dyDescent="0.3">
      <c r="A908" s="85" t="s">
        <v>162</v>
      </c>
      <c r="B908" s="86" t="s">
        <v>1393</v>
      </c>
      <c r="C908" s="371" t="s">
        <v>1392</v>
      </c>
      <c r="D908" s="371"/>
      <c r="E908" s="371"/>
      <c r="F908" s="371"/>
      <c r="G908" s="371"/>
      <c r="H908" s="87" t="s">
        <v>153</v>
      </c>
      <c r="I908" s="114">
        <v>0</v>
      </c>
      <c r="J908" s="89"/>
      <c r="K908" s="114">
        <v>0</v>
      </c>
      <c r="L908" s="91"/>
      <c r="M908" s="89"/>
      <c r="N908" s="91"/>
      <c r="O908" s="89"/>
      <c r="P908" s="92"/>
      <c r="HY908" s="55"/>
      <c r="HZ908" s="65"/>
      <c r="IA908" s="65"/>
      <c r="IB908" s="65"/>
      <c r="IC908" s="65"/>
      <c r="ID908" s="65"/>
      <c r="IF908" s="16"/>
      <c r="IG908" s="16"/>
      <c r="IH908" s="65"/>
      <c r="II908" s="16"/>
      <c r="IJ908" s="65"/>
      <c r="IK908" s="16"/>
      <c r="IL908" s="131"/>
      <c r="IM908" s="55"/>
      <c r="IO908" s="93" t="s">
        <v>1392</v>
      </c>
      <c r="IP908" s="16"/>
    </row>
    <row r="909" spans="1:250" s="11" customFormat="1" ht="14.4" x14ac:dyDescent="0.3">
      <c r="A909" s="85" t="s">
        <v>162</v>
      </c>
      <c r="B909" s="86" t="s">
        <v>1391</v>
      </c>
      <c r="C909" s="371" t="s">
        <v>1390</v>
      </c>
      <c r="D909" s="371"/>
      <c r="E909" s="371"/>
      <c r="F909" s="371"/>
      <c r="G909" s="371"/>
      <c r="H909" s="87" t="s">
        <v>153</v>
      </c>
      <c r="I909" s="114">
        <v>0</v>
      </c>
      <c r="J909" s="89"/>
      <c r="K909" s="114">
        <v>0</v>
      </c>
      <c r="L909" s="91"/>
      <c r="M909" s="89"/>
      <c r="N909" s="91"/>
      <c r="O909" s="89"/>
      <c r="P909" s="92"/>
      <c r="HY909" s="55"/>
      <c r="HZ909" s="65"/>
      <c r="IA909" s="65"/>
      <c r="IB909" s="65"/>
      <c r="IC909" s="65"/>
      <c r="ID909" s="65"/>
      <c r="IF909" s="16"/>
      <c r="IG909" s="16"/>
      <c r="IH909" s="65"/>
      <c r="II909" s="16"/>
      <c r="IJ909" s="65"/>
      <c r="IK909" s="16"/>
      <c r="IL909" s="131"/>
      <c r="IM909" s="55"/>
      <c r="IO909" s="93" t="s">
        <v>1390</v>
      </c>
      <c r="IP909" s="16"/>
    </row>
    <row r="910" spans="1:250" s="11" customFormat="1" ht="14.4" x14ac:dyDescent="0.3">
      <c r="A910" s="94"/>
      <c r="B910" s="95"/>
      <c r="C910" s="372" t="s">
        <v>73</v>
      </c>
      <c r="D910" s="372"/>
      <c r="E910" s="372"/>
      <c r="F910" s="372"/>
      <c r="G910" s="372"/>
      <c r="H910" s="58"/>
      <c r="I910" s="59"/>
      <c r="J910" s="59"/>
      <c r="K910" s="59"/>
      <c r="L910" s="62"/>
      <c r="M910" s="59"/>
      <c r="N910" s="96"/>
      <c r="O910" s="59"/>
      <c r="P910" s="97">
        <v>18942.39</v>
      </c>
      <c r="Q910" s="78"/>
      <c r="R910" s="78"/>
      <c r="HY910" s="55"/>
      <c r="HZ910" s="65"/>
      <c r="IA910" s="65"/>
      <c r="IB910" s="65"/>
      <c r="IC910" s="65"/>
      <c r="ID910" s="65"/>
      <c r="IF910" s="16"/>
      <c r="IG910" s="16"/>
      <c r="IH910" s="65" t="s">
        <v>73</v>
      </c>
      <c r="II910" s="16"/>
      <c r="IJ910" s="65"/>
      <c r="IK910" s="16"/>
      <c r="IL910" s="131"/>
      <c r="IM910" s="55"/>
      <c r="IO910" s="93"/>
      <c r="IP910" s="16"/>
    </row>
    <row r="911" spans="1:250" s="11" customFormat="1" ht="14.4" x14ac:dyDescent="0.3">
      <c r="A911" s="83"/>
      <c r="B911" s="68"/>
      <c r="C911" s="344" t="s">
        <v>74</v>
      </c>
      <c r="D911" s="344"/>
      <c r="E911" s="344"/>
      <c r="F911" s="344"/>
      <c r="G911" s="344"/>
      <c r="H911" s="69"/>
      <c r="I911" s="70"/>
      <c r="J911" s="70"/>
      <c r="K911" s="70"/>
      <c r="L911" s="72"/>
      <c r="M911" s="70"/>
      <c r="N911" s="72"/>
      <c r="O911" s="70"/>
      <c r="P911" s="73">
        <v>15776.17</v>
      </c>
      <c r="HY911" s="55"/>
      <c r="HZ911" s="65"/>
      <c r="IA911" s="65"/>
      <c r="IB911" s="65"/>
      <c r="IC911" s="65"/>
      <c r="ID911" s="65"/>
      <c r="IF911" s="16"/>
      <c r="IG911" s="16"/>
      <c r="IH911" s="65"/>
      <c r="II911" s="16" t="s">
        <v>74</v>
      </c>
      <c r="IJ911" s="65"/>
      <c r="IK911" s="16"/>
      <c r="IL911" s="131"/>
      <c r="IM911" s="55"/>
      <c r="IO911" s="93"/>
      <c r="IP911" s="16"/>
    </row>
    <row r="912" spans="1:250" s="11" customFormat="1" ht="30.6" x14ac:dyDescent="0.3">
      <c r="A912" s="83"/>
      <c r="B912" s="68" t="s">
        <v>272</v>
      </c>
      <c r="C912" s="344" t="s">
        <v>273</v>
      </c>
      <c r="D912" s="344"/>
      <c r="E912" s="344"/>
      <c r="F912" s="344"/>
      <c r="G912" s="344"/>
      <c r="H912" s="69" t="s">
        <v>75</v>
      </c>
      <c r="I912" s="98">
        <v>121</v>
      </c>
      <c r="J912" s="75">
        <v>0.9</v>
      </c>
      <c r="K912" s="75">
        <v>108.9</v>
      </c>
      <c r="L912" s="72"/>
      <c r="M912" s="70"/>
      <c r="N912" s="72"/>
      <c r="O912" s="70"/>
      <c r="P912" s="73">
        <v>17180.25</v>
      </c>
      <c r="HY912" s="55"/>
      <c r="HZ912" s="65"/>
      <c r="IA912" s="65"/>
      <c r="IB912" s="65"/>
      <c r="IC912" s="65"/>
      <c r="ID912" s="65"/>
      <c r="IF912" s="16"/>
      <c r="IG912" s="16"/>
      <c r="IH912" s="65"/>
      <c r="II912" s="16" t="s">
        <v>273</v>
      </c>
      <c r="IJ912" s="65"/>
      <c r="IK912" s="16"/>
      <c r="IL912" s="131"/>
      <c r="IM912" s="55"/>
      <c r="IO912" s="93"/>
      <c r="IP912" s="16"/>
    </row>
    <row r="913" spans="1:250" s="11" customFormat="1" ht="30.6" x14ac:dyDescent="0.3">
      <c r="A913" s="83"/>
      <c r="B913" s="68" t="s">
        <v>274</v>
      </c>
      <c r="C913" s="344" t="s">
        <v>275</v>
      </c>
      <c r="D913" s="344"/>
      <c r="E913" s="344"/>
      <c r="F913" s="344"/>
      <c r="G913" s="344"/>
      <c r="H913" s="69" t="s">
        <v>75</v>
      </c>
      <c r="I913" s="98">
        <v>72</v>
      </c>
      <c r="J913" s="80">
        <v>0.85</v>
      </c>
      <c r="K913" s="75">
        <v>61.2</v>
      </c>
      <c r="L913" s="72"/>
      <c r="M913" s="70"/>
      <c r="N913" s="72"/>
      <c r="O913" s="70"/>
      <c r="P913" s="73">
        <v>9655.02</v>
      </c>
      <c r="HY913" s="55"/>
      <c r="HZ913" s="65"/>
      <c r="IA913" s="65"/>
      <c r="IB913" s="65"/>
      <c r="IC913" s="65"/>
      <c r="ID913" s="65"/>
      <c r="IF913" s="16"/>
      <c r="IG913" s="16"/>
      <c r="IH913" s="65"/>
      <c r="II913" s="16" t="s">
        <v>275</v>
      </c>
      <c r="IJ913" s="65"/>
      <c r="IK913" s="16"/>
      <c r="IL913" s="131"/>
      <c r="IM913" s="55"/>
      <c r="IO913" s="93"/>
      <c r="IP913" s="16"/>
    </row>
    <row r="914" spans="1:250" s="11" customFormat="1" ht="14.4" x14ac:dyDescent="0.3">
      <c r="A914" s="99"/>
      <c r="B914" s="100"/>
      <c r="C914" s="372" t="s">
        <v>76</v>
      </c>
      <c r="D914" s="372"/>
      <c r="E914" s="372"/>
      <c r="F914" s="372"/>
      <c r="G914" s="372"/>
      <c r="H914" s="58"/>
      <c r="I914" s="59"/>
      <c r="J914" s="59"/>
      <c r="K914" s="59"/>
      <c r="L914" s="62"/>
      <c r="M914" s="59"/>
      <c r="N914" s="96">
        <v>291763.28999999998</v>
      </c>
      <c r="O914" s="59"/>
      <c r="P914" s="97">
        <v>45777.66</v>
      </c>
      <c r="HY914" s="55"/>
      <c r="HZ914" s="65"/>
      <c r="IA914" s="65"/>
      <c r="IB914" s="65"/>
      <c r="IC914" s="65"/>
      <c r="ID914" s="65"/>
      <c r="IF914" s="16"/>
      <c r="IG914" s="16"/>
      <c r="IH914" s="65"/>
      <c r="II914" s="16"/>
      <c r="IJ914" s="65" t="s">
        <v>76</v>
      </c>
      <c r="IK914" s="16"/>
      <c r="IL914" s="131"/>
      <c r="IM914" s="55"/>
      <c r="IO914" s="93"/>
      <c r="IP914" s="16"/>
    </row>
    <row r="915" spans="1:250" s="11" customFormat="1" ht="40.799999999999997" x14ac:dyDescent="0.3">
      <c r="A915" s="56" t="s">
        <v>253</v>
      </c>
      <c r="B915" s="57" t="s">
        <v>1388</v>
      </c>
      <c r="C915" s="373" t="s">
        <v>1387</v>
      </c>
      <c r="D915" s="373"/>
      <c r="E915" s="373"/>
      <c r="F915" s="373"/>
      <c r="G915" s="373"/>
      <c r="H915" s="58" t="s">
        <v>72</v>
      </c>
      <c r="I915" s="59">
        <v>9.5081000000000002E-3</v>
      </c>
      <c r="J915" s="60">
        <v>1</v>
      </c>
      <c r="K915" s="136">
        <v>9.5081000000000002E-3</v>
      </c>
      <c r="L915" s="96">
        <v>77815.72</v>
      </c>
      <c r="M915" s="106">
        <v>1.0900000000000001</v>
      </c>
      <c r="N915" s="132">
        <v>84819.13</v>
      </c>
      <c r="O915" s="59"/>
      <c r="P915" s="134">
        <v>806.47</v>
      </c>
      <c r="HY915" s="55"/>
      <c r="HZ915" s="65" t="s">
        <v>1387</v>
      </c>
      <c r="IA915" s="65" t="s">
        <v>4</v>
      </c>
      <c r="IB915" s="65" t="s">
        <v>4</v>
      </c>
      <c r="IC915" s="65" t="s">
        <v>4</v>
      </c>
      <c r="ID915" s="65" t="s">
        <v>4</v>
      </c>
      <c r="IF915" s="16"/>
      <c r="IG915" s="16"/>
      <c r="IH915" s="65"/>
      <c r="II915" s="16"/>
      <c r="IJ915" s="65"/>
      <c r="IK915" s="16"/>
      <c r="IL915" s="131"/>
      <c r="IM915" s="55"/>
      <c r="IO915" s="93"/>
      <c r="IP915" s="16"/>
    </row>
    <row r="916" spans="1:250" s="11" customFormat="1" ht="14.4" x14ac:dyDescent="0.3">
      <c r="A916" s="66"/>
      <c r="B916" s="15"/>
      <c r="C916" s="339" t="s">
        <v>1476</v>
      </c>
      <c r="D916" s="339"/>
      <c r="E916" s="339"/>
      <c r="F916" s="339"/>
      <c r="G916" s="339"/>
      <c r="H916" s="339"/>
      <c r="I916" s="339"/>
      <c r="J916" s="339"/>
      <c r="K916" s="339"/>
      <c r="L916" s="339"/>
      <c r="M916" s="339"/>
      <c r="N916" s="339"/>
      <c r="O916" s="339"/>
      <c r="P916" s="374"/>
      <c r="HY916" s="55"/>
      <c r="HZ916" s="65"/>
      <c r="IA916" s="65"/>
      <c r="IB916" s="65"/>
      <c r="IC916" s="65"/>
      <c r="ID916" s="65"/>
      <c r="IE916" s="3" t="s">
        <v>1476</v>
      </c>
      <c r="IF916" s="16"/>
      <c r="IG916" s="16"/>
      <c r="IH916" s="65"/>
      <c r="II916" s="16"/>
      <c r="IJ916" s="65"/>
      <c r="IK916" s="16"/>
      <c r="IL916" s="131"/>
      <c r="IM916" s="55"/>
      <c r="IO916" s="93"/>
      <c r="IP916" s="16"/>
    </row>
    <row r="917" spans="1:250" s="11" customFormat="1" ht="14.4" x14ac:dyDescent="0.3">
      <c r="A917" s="99"/>
      <c r="B917" s="100"/>
      <c r="C917" s="372" t="s">
        <v>76</v>
      </c>
      <c r="D917" s="372"/>
      <c r="E917" s="372"/>
      <c r="F917" s="372"/>
      <c r="G917" s="372"/>
      <c r="H917" s="58"/>
      <c r="I917" s="59"/>
      <c r="J917" s="59"/>
      <c r="K917" s="59"/>
      <c r="L917" s="62"/>
      <c r="M917" s="59"/>
      <c r="N917" s="62"/>
      <c r="O917" s="59"/>
      <c r="P917" s="134">
        <v>806.47</v>
      </c>
      <c r="HY917" s="55"/>
      <c r="HZ917" s="65"/>
      <c r="IA917" s="65"/>
      <c r="IB917" s="65"/>
      <c r="IC917" s="65"/>
      <c r="ID917" s="65"/>
      <c r="IF917" s="16"/>
      <c r="IG917" s="16"/>
      <c r="IH917" s="65"/>
      <c r="II917" s="16"/>
      <c r="IJ917" s="65" t="s">
        <v>76</v>
      </c>
      <c r="IK917" s="16"/>
      <c r="IL917" s="131"/>
      <c r="IM917" s="55"/>
      <c r="IO917" s="93"/>
      <c r="IP917" s="16"/>
    </row>
    <row r="918" spans="1:250" s="11" customFormat="1" ht="40.799999999999997" x14ac:dyDescent="0.3">
      <c r="A918" s="56" t="s">
        <v>254</v>
      </c>
      <c r="B918" s="57" t="s">
        <v>1384</v>
      </c>
      <c r="C918" s="373" t="s">
        <v>1383</v>
      </c>
      <c r="D918" s="373"/>
      <c r="E918" s="373"/>
      <c r="F918" s="373"/>
      <c r="G918" s="373"/>
      <c r="H918" s="58" t="s">
        <v>142</v>
      </c>
      <c r="I918" s="59">
        <v>9.42</v>
      </c>
      <c r="J918" s="60">
        <v>1</v>
      </c>
      <c r="K918" s="106">
        <v>9.42</v>
      </c>
      <c r="L918" s="118">
        <v>646.38</v>
      </c>
      <c r="M918" s="106">
        <v>1.0900000000000001</v>
      </c>
      <c r="N918" s="133">
        <v>704.55</v>
      </c>
      <c r="O918" s="59"/>
      <c r="P918" s="97">
        <v>6636.86</v>
      </c>
      <c r="HY918" s="55"/>
      <c r="HZ918" s="65" t="s">
        <v>1383</v>
      </c>
      <c r="IA918" s="65" t="s">
        <v>4</v>
      </c>
      <c r="IB918" s="65" t="s">
        <v>4</v>
      </c>
      <c r="IC918" s="65" t="s">
        <v>4</v>
      </c>
      <c r="ID918" s="65" t="s">
        <v>4</v>
      </c>
      <c r="IF918" s="16"/>
      <c r="IG918" s="16"/>
      <c r="IH918" s="65"/>
      <c r="II918" s="16"/>
      <c r="IJ918" s="65"/>
      <c r="IK918" s="16"/>
      <c r="IL918" s="131"/>
      <c r="IM918" s="55"/>
      <c r="IO918" s="93"/>
      <c r="IP918" s="16"/>
    </row>
    <row r="919" spans="1:250" s="11" customFormat="1" ht="14.4" x14ac:dyDescent="0.3">
      <c r="A919" s="99"/>
      <c r="B919" s="100"/>
      <c r="C919" s="372" t="s">
        <v>76</v>
      </c>
      <c r="D919" s="372"/>
      <c r="E919" s="372"/>
      <c r="F919" s="372"/>
      <c r="G919" s="372"/>
      <c r="H919" s="58"/>
      <c r="I919" s="59"/>
      <c r="J919" s="59"/>
      <c r="K919" s="59"/>
      <c r="L919" s="62"/>
      <c r="M919" s="59"/>
      <c r="N919" s="62"/>
      <c r="O919" s="59"/>
      <c r="P919" s="97">
        <v>6636.86</v>
      </c>
      <c r="HY919" s="55"/>
      <c r="HZ919" s="65"/>
      <c r="IA919" s="65"/>
      <c r="IB919" s="65"/>
      <c r="IC919" s="65"/>
      <c r="ID919" s="65"/>
      <c r="IF919" s="16"/>
      <c r="IG919" s="16"/>
      <c r="IH919" s="65"/>
      <c r="II919" s="16"/>
      <c r="IJ919" s="65" t="s">
        <v>76</v>
      </c>
      <c r="IK919" s="16"/>
      <c r="IL919" s="131"/>
      <c r="IM919" s="55"/>
      <c r="IO919" s="93"/>
      <c r="IP919" s="16"/>
    </row>
    <row r="920" spans="1:250" s="11" customFormat="1" ht="40.799999999999997" x14ac:dyDescent="0.3">
      <c r="A920" s="56" t="s">
        <v>255</v>
      </c>
      <c r="B920" s="57" t="s">
        <v>1381</v>
      </c>
      <c r="C920" s="373" t="s">
        <v>1380</v>
      </c>
      <c r="D920" s="373"/>
      <c r="E920" s="373"/>
      <c r="F920" s="373"/>
      <c r="G920" s="373"/>
      <c r="H920" s="58" t="s">
        <v>142</v>
      </c>
      <c r="I920" s="59">
        <v>1.51</v>
      </c>
      <c r="J920" s="60">
        <v>1</v>
      </c>
      <c r="K920" s="106">
        <v>1.51</v>
      </c>
      <c r="L920" s="118">
        <v>664.11</v>
      </c>
      <c r="M920" s="106">
        <v>1.0900000000000001</v>
      </c>
      <c r="N920" s="133">
        <v>723.88</v>
      </c>
      <c r="O920" s="59"/>
      <c r="P920" s="97">
        <v>1093.06</v>
      </c>
      <c r="HY920" s="55"/>
      <c r="HZ920" s="65" t="s">
        <v>1380</v>
      </c>
      <c r="IA920" s="65" t="s">
        <v>4</v>
      </c>
      <c r="IB920" s="65" t="s">
        <v>4</v>
      </c>
      <c r="IC920" s="65" t="s">
        <v>4</v>
      </c>
      <c r="ID920" s="65" t="s">
        <v>4</v>
      </c>
      <c r="IF920" s="16"/>
      <c r="IG920" s="16"/>
      <c r="IH920" s="65"/>
      <c r="II920" s="16"/>
      <c r="IJ920" s="65"/>
      <c r="IK920" s="16"/>
      <c r="IL920" s="131"/>
      <c r="IM920" s="55"/>
      <c r="IO920" s="93"/>
      <c r="IP920" s="16"/>
    </row>
    <row r="921" spans="1:250" s="11" customFormat="1" ht="14.4" x14ac:dyDescent="0.3">
      <c r="A921" s="99"/>
      <c r="B921" s="100"/>
      <c r="C921" s="372" t="s">
        <v>76</v>
      </c>
      <c r="D921" s="372"/>
      <c r="E921" s="372"/>
      <c r="F921" s="372"/>
      <c r="G921" s="372"/>
      <c r="H921" s="58"/>
      <c r="I921" s="59"/>
      <c r="J921" s="59"/>
      <c r="K921" s="59"/>
      <c r="L921" s="62"/>
      <c r="M921" s="59"/>
      <c r="N921" s="62"/>
      <c r="O921" s="59"/>
      <c r="P921" s="97">
        <v>1093.06</v>
      </c>
      <c r="HY921" s="55"/>
      <c r="HZ921" s="65"/>
      <c r="IA921" s="65"/>
      <c r="IB921" s="65"/>
      <c r="IC921" s="65"/>
      <c r="ID921" s="65"/>
      <c r="IF921" s="16"/>
      <c r="IG921" s="16"/>
      <c r="IH921" s="65"/>
      <c r="II921" s="16"/>
      <c r="IJ921" s="65" t="s">
        <v>76</v>
      </c>
      <c r="IK921" s="16"/>
      <c r="IL921" s="131"/>
      <c r="IM921" s="55"/>
      <c r="IO921" s="93"/>
      <c r="IP921" s="16"/>
    </row>
    <row r="922" spans="1:250" s="11" customFormat="1" ht="40.799999999999997" x14ac:dyDescent="0.3">
      <c r="A922" s="56" t="s">
        <v>256</v>
      </c>
      <c r="B922" s="57" t="s">
        <v>1475</v>
      </c>
      <c r="C922" s="373" t="s">
        <v>1474</v>
      </c>
      <c r="D922" s="373"/>
      <c r="E922" s="373"/>
      <c r="F922" s="373"/>
      <c r="G922" s="373"/>
      <c r="H922" s="58" t="s">
        <v>142</v>
      </c>
      <c r="I922" s="59">
        <v>2.5099999999999998</v>
      </c>
      <c r="J922" s="60">
        <v>1</v>
      </c>
      <c r="K922" s="106">
        <v>2.5099999999999998</v>
      </c>
      <c r="L922" s="118">
        <v>660.95</v>
      </c>
      <c r="M922" s="106">
        <v>1.0900000000000001</v>
      </c>
      <c r="N922" s="133">
        <v>720.44</v>
      </c>
      <c r="O922" s="59"/>
      <c r="P922" s="97">
        <v>1808.3</v>
      </c>
      <c r="HY922" s="55"/>
      <c r="HZ922" s="65" t="s">
        <v>1474</v>
      </c>
      <c r="IA922" s="65" t="s">
        <v>4</v>
      </c>
      <c r="IB922" s="65" t="s">
        <v>4</v>
      </c>
      <c r="IC922" s="65" t="s">
        <v>4</v>
      </c>
      <c r="ID922" s="65" t="s">
        <v>4</v>
      </c>
      <c r="IF922" s="16"/>
      <c r="IG922" s="16"/>
      <c r="IH922" s="65"/>
      <c r="II922" s="16"/>
      <c r="IJ922" s="65"/>
      <c r="IK922" s="16"/>
      <c r="IL922" s="131"/>
      <c r="IM922" s="55"/>
      <c r="IO922" s="93"/>
      <c r="IP922" s="16"/>
    </row>
    <row r="923" spans="1:250" s="11" customFormat="1" ht="14.4" x14ac:dyDescent="0.3">
      <c r="A923" s="99"/>
      <c r="B923" s="100"/>
      <c r="C923" s="372" t="s">
        <v>76</v>
      </c>
      <c r="D923" s="372"/>
      <c r="E923" s="372"/>
      <c r="F923" s="372"/>
      <c r="G923" s="372"/>
      <c r="H923" s="58"/>
      <c r="I923" s="59"/>
      <c r="J923" s="59"/>
      <c r="K923" s="59"/>
      <c r="L923" s="62"/>
      <c r="M923" s="59"/>
      <c r="N923" s="62"/>
      <c r="O923" s="59"/>
      <c r="P923" s="97">
        <v>1808.3</v>
      </c>
      <c r="HY923" s="55"/>
      <c r="HZ923" s="65"/>
      <c r="IA923" s="65"/>
      <c r="IB923" s="65"/>
      <c r="IC923" s="65"/>
      <c r="ID923" s="65"/>
      <c r="IF923" s="16"/>
      <c r="IG923" s="16"/>
      <c r="IH923" s="65"/>
      <c r="II923" s="16"/>
      <c r="IJ923" s="65" t="s">
        <v>76</v>
      </c>
      <c r="IK923" s="16"/>
      <c r="IL923" s="131"/>
      <c r="IM923" s="55"/>
      <c r="IO923" s="93"/>
      <c r="IP923" s="16"/>
    </row>
    <row r="924" spans="1:250" s="11" customFormat="1" ht="40.799999999999997" x14ac:dyDescent="0.3">
      <c r="A924" s="56" t="s">
        <v>1471</v>
      </c>
      <c r="B924" s="57" t="s">
        <v>1372</v>
      </c>
      <c r="C924" s="373" t="s">
        <v>1371</v>
      </c>
      <c r="D924" s="373"/>
      <c r="E924" s="373"/>
      <c r="F924" s="373"/>
      <c r="G924" s="373"/>
      <c r="H924" s="58" t="s">
        <v>142</v>
      </c>
      <c r="I924" s="59">
        <v>0.83</v>
      </c>
      <c r="J924" s="60">
        <v>1</v>
      </c>
      <c r="K924" s="106">
        <v>0.83</v>
      </c>
      <c r="L924" s="118">
        <v>723.75</v>
      </c>
      <c r="M924" s="106">
        <v>1.0900000000000001</v>
      </c>
      <c r="N924" s="133">
        <v>788.89</v>
      </c>
      <c r="O924" s="59"/>
      <c r="P924" s="134">
        <v>654.78</v>
      </c>
      <c r="HY924" s="55"/>
      <c r="HZ924" s="65" t="s">
        <v>1371</v>
      </c>
      <c r="IA924" s="65" t="s">
        <v>4</v>
      </c>
      <c r="IB924" s="65" t="s">
        <v>4</v>
      </c>
      <c r="IC924" s="65" t="s">
        <v>4</v>
      </c>
      <c r="ID924" s="65" t="s">
        <v>4</v>
      </c>
      <c r="IF924" s="16"/>
      <c r="IG924" s="16"/>
      <c r="IH924" s="65"/>
      <c r="II924" s="16"/>
      <c r="IJ924" s="65"/>
      <c r="IK924" s="16"/>
      <c r="IL924" s="131"/>
      <c r="IM924" s="55"/>
      <c r="IO924" s="93"/>
      <c r="IP924" s="16"/>
    </row>
    <row r="925" spans="1:250" s="11" customFormat="1" ht="14.4" x14ac:dyDescent="0.3">
      <c r="A925" s="99"/>
      <c r="B925" s="100"/>
      <c r="C925" s="372" t="s">
        <v>76</v>
      </c>
      <c r="D925" s="372"/>
      <c r="E925" s="372"/>
      <c r="F925" s="372"/>
      <c r="G925" s="372"/>
      <c r="H925" s="58"/>
      <c r="I925" s="59"/>
      <c r="J925" s="59"/>
      <c r="K925" s="59"/>
      <c r="L925" s="62"/>
      <c r="M925" s="59"/>
      <c r="N925" s="62"/>
      <c r="O925" s="59"/>
      <c r="P925" s="134">
        <v>654.78</v>
      </c>
      <c r="HY925" s="55"/>
      <c r="HZ925" s="65"/>
      <c r="IA925" s="65"/>
      <c r="IB925" s="65"/>
      <c r="IC925" s="65"/>
      <c r="ID925" s="65"/>
      <c r="IF925" s="16"/>
      <c r="IG925" s="16"/>
      <c r="IH925" s="65"/>
      <c r="II925" s="16"/>
      <c r="IJ925" s="65" t="s">
        <v>76</v>
      </c>
      <c r="IK925" s="16"/>
      <c r="IL925" s="131"/>
      <c r="IM925" s="55"/>
      <c r="IO925" s="93"/>
      <c r="IP925" s="16"/>
    </row>
    <row r="926" spans="1:250" s="11" customFormat="1" ht="40.799999999999997" x14ac:dyDescent="0.3">
      <c r="A926" s="56" t="s">
        <v>1470</v>
      </c>
      <c r="B926" s="57" t="s">
        <v>1473</v>
      </c>
      <c r="C926" s="373" t="s">
        <v>1472</v>
      </c>
      <c r="D926" s="373"/>
      <c r="E926" s="373"/>
      <c r="F926" s="373"/>
      <c r="G926" s="373"/>
      <c r="H926" s="58" t="s">
        <v>142</v>
      </c>
      <c r="I926" s="59">
        <v>0.79</v>
      </c>
      <c r="J926" s="60">
        <v>1</v>
      </c>
      <c r="K926" s="106">
        <v>0.79</v>
      </c>
      <c r="L926" s="118">
        <v>723.75</v>
      </c>
      <c r="M926" s="106">
        <v>1.0900000000000001</v>
      </c>
      <c r="N926" s="133">
        <v>788.89</v>
      </c>
      <c r="O926" s="59"/>
      <c r="P926" s="134">
        <v>623.22</v>
      </c>
      <c r="HY926" s="55"/>
      <c r="HZ926" s="65" t="s">
        <v>1472</v>
      </c>
      <c r="IA926" s="65" t="s">
        <v>4</v>
      </c>
      <c r="IB926" s="65" t="s">
        <v>4</v>
      </c>
      <c r="IC926" s="65" t="s">
        <v>4</v>
      </c>
      <c r="ID926" s="65" t="s">
        <v>4</v>
      </c>
      <c r="IF926" s="16"/>
      <c r="IG926" s="16"/>
      <c r="IH926" s="65"/>
      <c r="II926" s="16"/>
      <c r="IJ926" s="65"/>
      <c r="IK926" s="16"/>
      <c r="IL926" s="131"/>
      <c r="IM926" s="55"/>
      <c r="IO926" s="93"/>
      <c r="IP926" s="16"/>
    </row>
    <row r="927" spans="1:250" s="11" customFormat="1" ht="14.4" x14ac:dyDescent="0.3">
      <c r="A927" s="99"/>
      <c r="B927" s="100"/>
      <c r="C927" s="372" t="s">
        <v>76</v>
      </c>
      <c r="D927" s="372"/>
      <c r="E927" s="372"/>
      <c r="F927" s="372"/>
      <c r="G927" s="372"/>
      <c r="H927" s="58"/>
      <c r="I927" s="59"/>
      <c r="J927" s="59"/>
      <c r="K927" s="59"/>
      <c r="L927" s="62"/>
      <c r="M927" s="59"/>
      <c r="N927" s="62"/>
      <c r="O927" s="59"/>
      <c r="P927" s="134">
        <v>623.22</v>
      </c>
      <c r="HY927" s="55"/>
      <c r="HZ927" s="65"/>
      <c r="IA927" s="65"/>
      <c r="IB927" s="65"/>
      <c r="IC927" s="65"/>
      <c r="ID927" s="65"/>
      <c r="IF927" s="16"/>
      <c r="IG927" s="16"/>
      <c r="IH927" s="65"/>
      <c r="II927" s="16"/>
      <c r="IJ927" s="65" t="s">
        <v>76</v>
      </c>
      <c r="IK927" s="16"/>
      <c r="IL927" s="131"/>
      <c r="IM927" s="55"/>
      <c r="IO927" s="93"/>
      <c r="IP927" s="16"/>
    </row>
    <row r="928" spans="1:250" s="11" customFormat="1" ht="40.799999999999997" x14ac:dyDescent="0.3">
      <c r="A928" s="56" t="s">
        <v>1468</v>
      </c>
      <c r="B928" s="57" t="s">
        <v>1369</v>
      </c>
      <c r="C928" s="373" t="s">
        <v>1368</v>
      </c>
      <c r="D928" s="373"/>
      <c r="E928" s="373"/>
      <c r="F928" s="373"/>
      <c r="G928" s="373"/>
      <c r="H928" s="58" t="s">
        <v>142</v>
      </c>
      <c r="I928" s="59">
        <v>0.63</v>
      </c>
      <c r="J928" s="60">
        <v>1</v>
      </c>
      <c r="K928" s="106">
        <v>0.63</v>
      </c>
      <c r="L928" s="118">
        <v>723.75</v>
      </c>
      <c r="M928" s="106">
        <v>1.0900000000000001</v>
      </c>
      <c r="N928" s="133">
        <v>788.89</v>
      </c>
      <c r="O928" s="59"/>
      <c r="P928" s="134">
        <v>497</v>
      </c>
      <c r="HY928" s="55"/>
      <c r="HZ928" s="65" t="s">
        <v>1368</v>
      </c>
      <c r="IA928" s="65" t="s">
        <v>4</v>
      </c>
      <c r="IB928" s="65" t="s">
        <v>4</v>
      </c>
      <c r="IC928" s="65" t="s">
        <v>4</v>
      </c>
      <c r="ID928" s="65" t="s">
        <v>4</v>
      </c>
      <c r="IF928" s="16"/>
      <c r="IG928" s="16"/>
      <c r="IH928" s="65"/>
      <c r="II928" s="16"/>
      <c r="IJ928" s="65"/>
      <c r="IK928" s="16"/>
      <c r="IL928" s="131"/>
      <c r="IM928" s="55"/>
      <c r="IO928" s="93"/>
      <c r="IP928" s="16"/>
    </row>
    <row r="929" spans="1:251" s="11" customFormat="1" ht="14.4" x14ac:dyDescent="0.3">
      <c r="A929" s="99"/>
      <c r="B929" s="100"/>
      <c r="C929" s="372" t="s">
        <v>76</v>
      </c>
      <c r="D929" s="372"/>
      <c r="E929" s="372"/>
      <c r="F929" s="372"/>
      <c r="G929" s="372"/>
      <c r="H929" s="58"/>
      <c r="I929" s="59"/>
      <c r="J929" s="59"/>
      <c r="K929" s="59"/>
      <c r="L929" s="62"/>
      <c r="M929" s="59"/>
      <c r="N929" s="62"/>
      <c r="O929" s="59"/>
      <c r="P929" s="134">
        <v>497</v>
      </c>
      <c r="HY929" s="55"/>
      <c r="HZ929" s="65"/>
      <c r="IA929" s="65"/>
      <c r="IB929" s="65"/>
      <c r="IC929" s="65"/>
      <c r="ID929" s="65"/>
      <c r="IF929" s="16"/>
      <c r="IG929" s="16"/>
      <c r="IH929" s="65"/>
      <c r="II929" s="16"/>
      <c r="IJ929" s="65" t="s">
        <v>76</v>
      </c>
      <c r="IK929" s="16"/>
      <c r="IL929" s="131"/>
      <c r="IM929" s="55"/>
      <c r="IO929" s="93"/>
      <c r="IP929" s="16"/>
    </row>
    <row r="930" spans="1:251" s="11" customFormat="1" ht="14.4" x14ac:dyDescent="0.3">
      <c r="A930" s="381" t="s">
        <v>1366</v>
      </c>
      <c r="B930" s="382"/>
      <c r="C930" s="382"/>
      <c r="D930" s="382"/>
      <c r="E930" s="382"/>
      <c r="F930" s="382"/>
      <c r="G930" s="382"/>
      <c r="H930" s="382"/>
      <c r="I930" s="382"/>
      <c r="J930" s="382"/>
      <c r="K930" s="382"/>
      <c r="L930" s="382"/>
      <c r="M930" s="382"/>
      <c r="N930" s="382"/>
      <c r="O930" s="382"/>
      <c r="P930" s="383"/>
      <c r="HY930" s="55"/>
      <c r="HZ930" s="65"/>
      <c r="IA930" s="65"/>
      <c r="IB930" s="65"/>
      <c r="IC930" s="65"/>
      <c r="ID930" s="65"/>
      <c r="IF930" s="16"/>
      <c r="IG930" s="16"/>
      <c r="IH930" s="65"/>
      <c r="II930" s="16"/>
      <c r="IJ930" s="65"/>
      <c r="IK930" s="16"/>
      <c r="IL930" s="131"/>
      <c r="IM930" s="55"/>
      <c r="IO930" s="93"/>
      <c r="IP930" s="16"/>
      <c r="IQ930" s="9" t="s">
        <v>1366</v>
      </c>
    </row>
    <row r="931" spans="1:251" s="11" customFormat="1" ht="20.399999999999999" x14ac:dyDescent="0.3">
      <c r="A931" s="56" t="s">
        <v>1467</v>
      </c>
      <c r="B931" s="57" t="s">
        <v>1364</v>
      </c>
      <c r="C931" s="373" t="s">
        <v>1362</v>
      </c>
      <c r="D931" s="373"/>
      <c r="E931" s="373"/>
      <c r="F931" s="373"/>
      <c r="G931" s="373"/>
      <c r="H931" s="58" t="s">
        <v>1363</v>
      </c>
      <c r="I931" s="59">
        <v>3.5</v>
      </c>
      <c r="J931" s="60">
        <v>1</v>
      </c>
      <c r="K931" s="116">
        <v>3.5</v>
      </c>
      <c r="L931" s="62"/>
      <c r="M931" s="59"/>
      <c r="N931" s="63"/>
      <c r="O931" s="59"/>
      <c r="P931" s="64"/>
      <c r="HY931" s="55"/>
      <c r="HZ931" s="65" t="s">
        <v>1362</v>
      </c>
      <c r="IA931" s="65" t="s">
        <v>4</v>
      </c>
      <c r="IB931" s="65" t="s">
        <v>4</v>
      </c>
      <c r="IC931" s="65" t="s">
        <v>4</v>
      </c>
      <c r="ID931" s="65" t="s">
        <v>4</v>
      </c>
      <c r="IF931" s="16"/>
      <c r="IG931" s="16"/>
      <c r="IH931" s="65"/>
      <c r="II931" s="16"/>
      <c r="IJ931" s="65"/>
      <c r="IK931" s="16"/>
      <c r="IL931" s="131"/>
      <c r="IM931" s="55"/>
      <c r="IO931" s="93"/>
      <c r="IP931" s="16"/>
    </row>
    <row r="932" spans="1:251" s="11" customFormat="1" ht="14.4" x14ac:dyDescent="0.3">
      <c r="A932" s="66"/>
      <c r="B932" s="15"/>
      <c r="C932" s="339" t="s">
        <v>1469</v>
      </c>
      <c r="D932" s="339"/>
      <c r="E932" s="339"/>
      <c r="F932" s="339"/>
      <c r="G932" s="339"/>
      <c r="H932" s="339"/>
      <c r="I932" s="339"/>
      <c r="J932" s="339"/>
      <c r="K932" s="339"/>
      <c r="L932" s="339"/>
      <c r="M932" s="339"/>
      <c r="N932" s="339"/>
      <c r="O932" s="339"/>
      <c r="P932" s="374"/>
      <c r="HY932" s="55"/>
      <c r="HZ932" s="65"/>
      <c r="IA932" s="65"/>
      <c r="IB932" s="65"/>
      <c r="IC932" s="65"/>
      <c r="ID932" s="65"/>
      <c r="IE932" s="3" t="s">
        <v>1469</v>
      </c>
      <c r="IF932" s="16"/>
      <c r="IG932" s="16"/>
      <c r="IH932" s="65"/>
      <c r="II932" s="16"/>
      <c r="IJ932" s="65"/>
      <c r="IK932" s="16"/>
      <c r="IL932" s="131"/>
      <c r="IM932" s="55"/>
      <c r="IO932" s="93"/>
      <c r="IP932" s="16"/>
    </row>
    <row r="933" spans="1:251" s="11" customFormat="1" ht="20.399999999999999" x14ac:dyDescent="0.3">
      <c r="A933" s="110"/>
      <c r="B933" s="95" t="s">
        <v>1085</v>
      </c>
      <c r="C933" s="375" t="s">
        <v>1084</v>
      </c>
      <c r="D933" s="375"/>
      <c r="E933" s="375"/>
      <c r="F933" s="375"/>
      <c r="G933" s="375"/>
      <c r="H933" s="375"/>
      <c r="I933" s="375"/>
      <c r="J933" s="375"/>
      <c r="K933" s="375"/>
      <c r="L933" s="375"/>
      <c r="M933" s="375"/>
      <c r="N933" s="375"/>
      <c r="O933" s="375"/>
      <c r="P933" s="376"/>
      <c r="HY933" s="55"/>
      <c r="HZ933" s="65"/>
      <c r="IA933" s="65"/>
      <c r="IB933" s="65"/>
      <c r="IC933" s="65"/>
      <c r="ID933" s="65"/>
      <c r="IF933" s="16"/>
      <c r="IG933" s="16"/>
      <c r="IH933" s="65"/>
      <c r="II933" s="16"/>
      <c r="IJ933" s="65"/>
      <c r="IK933" s="16"/>
      <c r="IL933" s="131"/>
      <c r="IM933" s="55"/>
      <c r="IN933" s="3" t="s">
        <v>1084</v>
      </c>
      <c r="IO933" s="93"/>
      <c r="IP933" s="16"/>
    </row>
    <row r="934" spans="1:251" s="11" customFormat="1" ht="14.4" x14ac:dyDescent="0.3">
      <c r="A934" s="67"/>
      <c r="B934" s="68" t="s">
        <v>57</v>
      </c>
      <c r="C934" s="344" t="s">
        <v>59</v>
      </c>
      <c r="D934" s="344"/>
      <c r="E934" s="344"/>
      <c r="F934" s="344"/>
      <c r="G934" s="344"/>
      <c r="H934" s="69" t="s">
        <v>60</v>
      </c>
      <c r="I934" s="70"/>
      <c r="J934" s="70"/>
      <c r="K934" s="107">
        <v>20.125</v>
      </c>
      <c r="L934" s="72"/>
      <c r="M934" s="70"/>
      <c r="N934" s="72"/>
      <c r="O934" s="70"/>
      <c r="P934" s="73">
        <v>11497.61</v>
      </c>
      <c r="HY934" s="55"/>
      <c r="HZ934" s="65"/>
      <c r="IA934" s="65"/>
      <c r="IB934" s="65"/>
      <c r="IC934" s="65"/>
      <c r="ID934" s="65"/>
      <c r="IF934" s="16" t="s">
        <v>59</v>
      </c>
      <c r="IG934" s="16"/>
      <c r="IH934" s="65"/>
      <c r="II934" s="16"/>
      <c r="IJ934" s="65"/>
      <c r="IK934" s="16"/>
      <c r="IL934" s="131"/>
      <c r="IM934" s="55"/>
      <c r="IO934" s="93"/>
      <c r="IP934" s="16"/>
    </row>
    <row r="935" spans="1:251" s="11" customFormat="1" ht="14.4" x14ac:dyDescent="0.3">
      <c r="A935" s="74"/>
      <c r="B935" s="68" t="s">
        <v>182</v>
      </c>
      <c r="C935" s="344" t="s">
        <v>183</v>
      </c>
      <c r="D935" s="344"/>
      <c r="E935" s="344"/>
      <c r="F935" s="344"/>
      <c r="G935" s="344"/>
      <c r="H935" s="69" t="s">
        <v>60</v>
      </c>
      <c r="I935" s="98">
        <v>5</v>
      </c>
      <c r="J935" s="80">
        <v>1.1499999999999999</v>
      </c>
      <c r="K935" s="107">
        <v>20.125</v>
      </c>
      <c r="L935" s="10"/>
      <c r="M935" s="76"/>
      <c r="N935" s="77">
        <v>571.30999999999995</v>
      </c>
      <c r="O935" s="70"/>
      <c r="P935" s="73">
        <v>11497.61</v>
      </c>
      <c r="Q935" s="78"/>
      <c r="R935" s="78"/>
      <c r="HY935" s="55"/>
      <c r="HZ935" s="65"/>
      <c r="IA935" s="65"/>
      <c r="IB935" s="65"/>
      <c r="IC935" s="65"/>
      <c r="ID935" s="65"/>
      <c r="IF935" s="16"/>
      <c r="IG935" s="16" t="s">
        <v>183</v>
      </c>
      <c r="IH935" s="65"/>
      <c r="II935" s="16"/>
      <c r="IJ935" s="65"/>
      <c r="IK935" s="16"/>
      <c r="IL935" s="131"/>
      <c r="IM935" s="55"/>
      <c r="IO935" s="93"/>
      <c r="IP935" s="16"/>
    </row>
    <row r="936" spans="1:251" s="11" customFormat="1" ht="14.4" x14ac:dyDescent="0.3">
      <c r="A936" s="67"/>
      <c r="B936" s="68" t="s">
        <v>61</v>
      </c>
      <c r="C936" s="344" t="s">
        <v>62</v>
      </c>
      <c r="D936" s="344"/>
      <c r="E936" s="344"/>
      <c r="F936" s="344"/>
      <c r="G936" s="344"/>
      <c r="H936" s="69"/>
      <c r="I936" s="70"/>
      <c r="J936" s="70"/>
      <c r="K936" s="70"/>
      <c r="L936" s="72"/>
      <c r="M936" s="70"/>
      <c r="N936" s="72"/>
      <c r="O936" s="70"/>
      <c r="P936" s="73">
        <v>1349.27</v>
      </c>
      <c r="HY936" s="55"/>
      <c r="HZ936" s="65"/>
      <c r="IA936" s="65"/>
      <c r="IB936" s="65"/>
      <c r="IC936" s="65"/>
      <c r="ID936" s="65"/>
      <c r="IF936" s="16" t="s">
        <v>62</v>
      </c>
      <c r="IG936" s="16"/>
      <c r="IH936" s="65"/>
      <c r="II936" s="16"/>
      <c r="IJ936" s="65"/>
      <c r="IK936" s="16"/>
      <c r="IL936" s="131"/>
      <c r="IM936" s="55"/>
      <c r="IO936" s="93"/>
      <c r="IP936" s="16"/>
    </row>
    <row r="937" spans="1:251" s="11" customFormat="1" ht="14.4" x14ac:dyDescent="0.3">
      <c r="A937" s="67"/>
      <c r="B937" s="68"/>
      <c r="C937" s="344" t="s">
        <v>63</v>
      </c>
      <c r="D937" s="344"/>
      <c r="E937" s="344"/>
      <c r="F937" s="344"/>
      <c r="G937" s="344"/>
      <c r="H937" s="69" t="s">
        <v>60</v>
      </c>
      <c r="I937" s="70"/>
      <c r="J937" s="70"/>
      <c r="K937" s="71">
        <v>1.8812500000000001</v>
      </c>
      <c r="L937" s="72"/>
      <c r="M937" s="70"/>
      <c r="N937" s="72"/>
      <c r="O937" s="70"/>
      <c r="P937" s="73">
        <v>1043.6199999999999</v>
      </c>
      <c r="HY937" s="55"/>
      <c r="HZ937" s="65"/>
      <c r="IA937" s="65"/>
      <c r="IB937" s="65"/>
      <c r="IC937" s="65"/>
      <c r="ID937" s="65"/>
      <c r="IF937" s="16" t="s">
        <v>63</v>
      </c>
      <c r="IG937" s="16"/>
      <c r="IH937" s="65"/>
      <c r="II937" s="16"/>
      <c r="IJ937" s="65"/>
      <c r="IK937" s="16"/>
      <c r="IL937" s="131"/>
      <c r="IM937" s="55"/>
      <c r="IO937" s="93"/>
      <c r="IP937" s="16"/>
    </row>
    <row r="938" spans="1:251" s="11" customFormat="1" ht="14.4" x14ac:dyDescent="0.3">
      <c r="A938" s="74"/>
      <c r="B938" s="68" t="s">
        <v>91</v>
      </c>
      <c r="C938" s="344" t="s">
        <v>92</v>
      </c>
      <c r="D938" s="344"/>
      <c r="E938" s="344"/>
      <c r="F938" s="344"/>
      <c r="G938" s="344"/>
      <c r="H938" s="69" t="s">
        <v>66</v>
      </c>
      <c r="I938" s="80">
        <v>0.43</v>
      </c>
      <c r="J938" s="80">
        <v>1.25</v>
      </c>
      <c r="K938" s="71">
        <v>1.8812500000000001</v>
      </c>
      <c r="L938" s="10"/>
      <c r="M938" s="76"/>
      <c r="N938" s="77">
        <v>717.22</v>
      </c>
      <c r="O938" s="70"/>
      <c r="P938" s="73">
        <v>1349.27</v>
      </c>
      <c r="Q938" s="78"/>
      <c r="R938" s="78"/>
      <c r="HY938" s="55"/>
      <c r="HZ938" s="65"/>
      <c r="IA938" s="65"/>
      <c r="IB938" s="65"/>
      <c r="IC938" s="65"/>
      <c r="ID938" s="65"/>
      <c r="IF938" s="16"/>
      <c r="IG938" s="16" t="s">
        <v>92</v>
      </c>
      <c r="IH938" s="65"/>
      <c r="II938" s="16"/>
      <c r="IJ938" s="65"/>
      <c r="IK938" s="16"/>
      <c r="IL938" s="131"/>
      <c r="IM938" s="55"/>
      <c r="IO938" s="93"/>
      <c r="IP938" s="16"/>
    </row>
    <row r="939" spans="1:251" s="11" customFormat="1" ht="14.4" x14ac:dyDescent="0.3">
      <c r="A939" s="83"/>
      <c r="B939" s="68" t="s">
        <v>93</v>
      </c>
      <c r="C939" s="344" t="s">
        <v>94</v>
      </c>
      <c r="D939" s="344"/>
      <c r="E939" s="344"/>
      <c r="F939" s="344"/>
      <c r="G939" s="344"/>
      <c r="H939" s="69" t="s">
        <v>60</v>
      </c>
      <c r="I939" s="80">
        <v>0.43</v>
      </c>
      <c r="J939" s="80">
        <v>1.25</v>
      </c>
      <c r="K939" s="71">
        <v>1.8812500000000001</v>
      </c>
      <c r="L939" s="72"/>
      <c r="M939" s="70"/>
      <c r="N939" s="84">
        <v>554.75</v>
      </c>
      <c r="O939" s="70"/>
      <c r="P939" s="73">
        <v>1043.6199999999999</v>
      </c>
      <c r="HY939" s="55"/>
      <c r="HZ939" s="65"/>
      <c r="IA939" s="65"/>
      <c r="IB939" s="65"/>
      <c r="IC939" s="65"/>
      <c r="ID939" s="65"/>
      <c r="IF939" s="16"/>
      <c r="IG939" s="16"/>
      <c r="IH939" s="65"/>
      <c r="II939" s="16"/>
      <c r="IJ939" s="65"/>
      <c r="IK939" s="16" t="s">
        <v>94</v>
      </c>
      <c r="IL939" s="131"/>
      <c r="IM939" s="55"/>
      <c r="IO939" s="93"/>
      <c r="IP939" s="16"/>
    </row>
    <row r="940" spans="1:251" s="11" customFormat="1" ht="14.4" x14ac:dyDescent="0.3">
      <c r="A940" s="67"/>
      <c r="B940" s="68" t="s">
        <v>80</v>
      </c>
      <c r="C940" s="344" t="s">
        <v>99</v>
      </c>
      <c r="D940" s="344"/>
      <c r="E940" s="344"/>
      <c r="F940" s="344"/>
      <c r="G940" s="344"/>
      <c r="H940" s="69"/>
      <c r="I940" s="70"/>
      <c r="J940" s="70"/>
      <c r="K940" s="70"/>
      <c r="L940" s="72"/>
      <c r="M940" s="70"/>
      <c r="N940" s="72"/>
      <c r="O940" s="70"/>
      <c r="P940" s="73">
        <v>11524.95</v>
      </c>
      <c r="HY940" s="55"/>
      <c r="HZ940" s="65"/>
      <c r="IA940" s="65"/>
      <c r="IB940" s="65"/>
      <c r="IC940" s="65"/>
      <c r="ID940" s="65"/>
      <c r="IF940" s="16" t="s">
        <v>99</v>
      </c>
      <c r="IG940" s="16"/>
      <c r="IH940" s="65"/>
      <c r="II940" s="16"/>
      <c r="IJ940" s="65"/>
      <c r="IK940" s="16"/>
      <c r="IL940" s="131"/>
      <c r="IM940" s="55"/>
      <c r="IO940" s="93"/>
      <c r="IP940" s="16"/>
    </row>
    <row r="941" spans="1:251" s="11" customFormat="1" ht="30.6" x14ac:dyDescent="0.3">
      <c r="A941" s="74"/>
      <c r="B941" s="68" t="s">
        <v>834</v>
      </c>
      <c r="C941" s="344" t="s">
        <v>835</v>
      </c>
      <c r="D941" s="344"/>
      <c r="E941" s="344"/>
      <c r="F941" s="344"/>
      <c r="G941" s="344"/>
      <c r="H941" s="69" t="s">
        <v>145</v>
      </c>
      <c r="I941" s="98">
        <v>20</v>
      </c>
      <c r="J941" s="70"/>
      <c r="K941" s="98">
        <v>70</v>
      </c>
      <c r="L941" s="81">
        <v>40.94</v>
      </c>
      <c r="M941" s="82">
        <v>1.53</v>
      </c>
      <c r="N941" s="77">
        <v>62.64</v>
      </c>
      <c r="O941" s="70"/>
      <c r="P941" s="73">
        <v>4384.8</v>
      </c>
      <c r="Q941" s="78"/>
      <c r="R941" s="78"/>
      <c r="HY941" s="55"/>
      <c r="HZ941" s="65"/>
      <c r="IA941" s="65"/>
      <c r="IB941" s="65"/>
      <c r="IC941" s="65"/>
      <c r="ID941" s="65"/>
      <c r="IF941" s="16"/>
      <c r="IG941" s="16" t="s">
        <v>835</v>
      </c>
      <c r="IH941" s="65"/>
      <c r="II941" s="16"/>
      <c r="IJ941" s="65"/>
      <c r="IK941" s="16"/>
      <c r="IL941" s="131"/>
      <c r="IM941" s="55"/>
      <c r="IO941" s="93"/>
      <c r="IP941" s="16"/>
    </row>
    <row r="942" spans="1:251" s="11" customFormat="1" ht="20.399999999999999" x14ac:dyDescent="0.3">
      <c r="A942" s="74"/>
      <c r="B942" s="68" t="s">
        <v>840</v>
      </c>
      <c r="C942" s="344" t="s">
        <v>841</v>
      </c>
      <c r="D942" s="344"/>
      <c r="E942" s="344"/>
      <c r="F942" s="344"/>
      <c r="G942" s="344"/>
      <c r="H942" s="69" t="s">
        <v>204</v>
      </c>
      <c r="I942" s="75">
        <v>1.5</v>
      </c>
      <c r="J942" s="70"/>
      <c r="K942" s="80">
        <v>5.25</v>
      </c>
      <c r="L942" s="81">
        <v>774.67</v>
      </c>
      <c r="M942" s="82">
        <v>1.69</v>
      </c>
      <c r="N942" s="77">
        <v>1309.19</v>
      </c>
      <c r="O942" s="70"/>
      <c r="P942" s="73">
        <v>6873.25</v>
      </c>
      <c r="Q942" s="78"/>
      <c r="R942" s="78"/>
      <c r="HY942" s="55"/>
      <c r="HZ942" s="65"/>
      <c r="IA942" s="65"/>
      <c r="IB942" s="65"/>
      <c r="IC942" s="65"/>
      <c r="ID942" s="65"/>
      <c r="IF942" s="16"/>
      <c r="IG942" s="16" t="s">
        <v>841</v>
      </c>
      <c r="IH942" s="65"/>
      <c r="II942" s="16"/>
      <c r="IJ942" s="65"/>
      <c r="IK942" s="16"/>
      <c r="IL942" s="131"/>
      <c r="IM942" s="55"/>
      <c r="IO942" s="93"/>
      <c r="IP942" s="16"/>
    </row>
    <row r="943" spans="1:251" s="11" customFormat="1" ht="14.4" x14ac:dyDescent="0.3">
      <c r="A943" s="74"/>
      <c r="B943" s="68" t="s">
        <v>842</v>
      </c>
      <c r="C943" s="344" t="s">
        <v>843</v>
      </c>
      <c r="D943" s="344"/>
      <c r="E943" s="344"/>
      <c r="F943" s="344"/>
      <c r="G943" s="344"/>
      <c r="H943" s="69" t="s">
        <v>204</v>
      </c>
      <c r="I943" s="107">
        <v>5.7000000000000002E-2</v>
      </c>
      <c r="J943" s="70"/>
      <c r="K943" s="102">
        <v>0.19950000000000001</v>
      </c>
      <c r="L943" s="81">
        <v>830.95</v>
      </c>
      <c r="M943" s="82">
        <v>1.61</v>
      </c>
      <c r="N943" s="77">
        <v>1337.83</v>
      </c>
      <c r="O943" s="70"/>
      <c r="P943" s="73">
        <v>266.89999999999998</v>
      </c>
      <c r="Q943" s="78"/>
      <c r="R943" s="78"/>
      <c r="HY943" s="55"/>
      <c r="HZ943" s="65"/>
      <c r="IA943" s="65"/>
      <c r="IB943" s="65"/>
      <c r="IC943" s="65"/>
      <c r="ID943" s="65"/>
      <c r="IF943" s="16"/>
      <c r="IG943" s="16" t="s">
        <v>843</v>
      </c>
      <c r="IH943" s="65"/>
      <c r="II943" s="16"/>
      <c r="IJ943" s="65"/>
      <c r="IK943" s="16"/>
      <c r="IL943" s="131"/>
      <c r="IM943" s="55"/>
      <c r="IO943" s="93"/>
      <c r="IP943" s="16"/>
    </row>
    <row r="944" spans="1:251" s="11" customFormat="1" ht="14.4" x14ac:dyDescent="0.3">
      <c r="A944" s="85" t="s">
        <v>69</v>
      </c>
      <c r="B944" s="86" t="s">
        <v>1360</v>
      </c>
      <c r="C944" s="371" t="s">
        <v>1359</v>
      </c>
      <c r="D944" s="371"/>
      <c r="E944" s="371"/>
      <c r="F944" s="371"/>
      <c r="G944" s="371"/>
      <c r="H944" s="87" t="s">
        <v>142</v>
      </c>
      <c r="I944" s="114">
        <v>11</v>
      </c>
      <c r="J944" s="89"/>
      <c r="K944" s="88">
        <v>38.5</v>
      </c>
      <c r="L944" s="91"/>
      <c r="M944" s="89"/>
      <c r="N944" s="91"/>
      <c r="O944" s="89"/>
      <c r="P944" s="92"/>
      <c r="HY944" s="55"/>
      <c r="HZ944" s="65"/>
      <c r="IA944" s="65"/>
      <c r="IB944" s="65"/>
      <c r="IC944" s="65"/>
      <c r="ID944" s="65"/>
      <c r="IF944" s="16"/>
      <c r="IG944" s="16"/>
      <c r="IH944" s="65"/>
      <c r="II944" s="16"/>
      <c r="IJ944" s="65"/>
      <c r="IK944" s="16"/>
      <c r="IL944" s="131"/>
      <c r="IM944" s="55"/>
      <c r="IO944" s="93" t="s">
        <v>1359</v>
      </c>
      <c r="IP944" s="16"/>
    </row>
    <row r="945" spans="1:250" s="11" customFormat="1" ht="30.6" x14ac:dyDescent="0.3">
      <c r="A945" s="85" t="s">
        <v>162</v>
      </c>
      <c r="B945" s="86" t="s">
        <v>846</v>
      </c>
      <c r="C945" s="371" t="s">
        <v>847</v>
      </c>
      <c r="D945" s="371"/>
      <c r="E945" s="371"/>
      <c r="F945" s="371"/>
      <c r="G945" s="371"/>
      <c r="H945" s="87" t="s">
        <v>204</v>
      </c>
      <c r="I945" s="114">
        <v>0</v>
      </c>
      <c r="J945" s="89"/>
      <c r="K945" s="114">
        <v>0</v>
      </c>
      <c r="L945" s="91"/>
      <c r="M945" s="89"/>
      <c r="N945" s="91"/>
      <c r="O945" s="89"/>
      <c r="P945" s="92"/>
      <c r="HY945" s="55"/>
      <c r="HZ945" s="65"/>
      <c r="IA945" s="65"/>
      <c r="IB945" s="65"/>
      <c r="IC945" s="65"/>
      <c r="ID945" s="65"/>
      <c r="IF945" s="16"/>
      <c r="IG945" s="16"/>
      <c r="IH945" s="65"/>
      <c r="II945" s="16"/>
      <c r="IJ945" s="65"/>
      <c r="IK945" s="16"/>
      <c r="IL945" s="131"/>
      <c r="IM945" s="55"/>
      <c r="IO945" s="93" t="s">
        <v>847</v>
      </c>
      <c r="IP945" s="16"/>
    </row>
    <row r="946" spans="1:250" s="11" customFormat="1" ht="14.4" x14ac:dyDescent="0.3">
      <c r="A946" s="94"/>
      <c r="B946" s="95"/>
      <c r="C946" s="372" t="s">
        <v>73</v>
      </c>
      <c r="D946" s="372"/>
      <c r="E946" s="372"/>
      <c r="F946" s="372"/>
      <c r="G946" s="372"/>
      <c r="H946" s="58"/>
      <c r="I946" s="59"/>
      <c r="J946" s="59"/>
      <c r="K946" s="59"/>
      <c r="L946" s="62"/>
      <c r="M946" s="59"/>
      <c r="N946" s="96"/>
      <c r="O946" s="59"/>
      <c r="P946" s="97">
        <v>25415.45</v>
      </c>
      <c r="Q946" s="78"/>
      <c r="R946" s="78"/>
      <c r="HY946" s="55"/>
      <c r="HZ946" s="65"/>
      <c r="IA946" s="65"/>
      <c r="IB946" s="65"/>
      <c r="IC946" s="65"/>
      <c r="ID946" s="65"/>
      <c r="IF946" s="16"/>
      <c r="IG946" s="16"/>
      <c r="IH946" s="65" t="s">
        <v>73</v>
      </c>
      <c r="II946" s="16"/>
      <c r="IJ946" s="65"/>
      <c r="IK946" s="16"/>
      <c r="IL946" s="131"/>
      <c r="IM946" s="55"/>
      <c r="IO946" s="93"/>
      <c r="IP946" s="16"/>
    </row>
    <row r="947" spans="1:250" s="11" customFormat="1" ht="14.4" x14ac:dyDescent="0.3">
      <c r="A947" s="83"/>
      <c r="B947" s="68"/>
      <c r="C947" s="344" t="s">
        <v>74</v>
      </c>
      <c r="D947" s="344"/>
      <c r="E947" s="344"/>
      <c r="F947" s="344"/>
      <c r="G947" s="344"/>
      <c r="H947" s="69"/>
      <c r="I947" s="70"/>
      <c r="J947" s="70"/>
      <c r="K947" s="70"/>
      <c r="L947" s="72"/>
      <c r="M947" s="70"/>
      <c r="N947" s="72"/>
      <c r="O947" s="70"/>
      <c r="P947" s="73">
        <v>12541.23</v>
      </c>
      <c r="HY947" s="55"/>
      <c r="HZ947" s="65"/>
      <c r="IA947" s="65"/>
      <c r="IB947" s="65"/>
      <c r="IC947" s="65"/>
      <c r="ID947" s="65"/>
      <c r="IF947" s="16"/>
      <c r="IG947" s="16"/>
      <c r="IH947" s="65"/>
      <c r="II947" s="16" t="s">
        <v>74</v>
      </c>
      <c r="IJ947" s="65"/>
      <c r="IK947" s="16"/>
      <c r="IL947" s="131"/>
      <c r="IM947" s="55"/>
      <c r="IO947" s="93"/>
      <c r="IP947" s="16"/>
    </row>
    <row r="948" spans="1:250" s="11" customFormat="1" ht="20.399999999999999" x14ac:dyDescent="0.3">
      <c r="A948" s="83"/>
      <c r="B948" s="68" t="s">
        <v>338</v>
      </c>
      <c r="C948" s="344" t="s">
        <v>339</v>
      </c>
      <c r="D948" s="344"/>
      <c r="E948" s="344"/>
      <c r="F948" s="344"/>
      <c r="G948" s="344"/>
      <c r="H948" s="69" t="s">
        <v>75</v>
      </c>
      <c r="I948" s="98">
        <v>97</v>
      </c>
      <c r="J948" s="75">
        <v>0.9</v>
      </c>
      <c r="K948" s="75">
        <v>87.3</v>
      </c>
      <c r="L948" s="72"/>
      <c r="M948" s="70"/>
      <c r="N948" s="72"/>
      <c r="O948" s="70"/>
      <c r="P948" s="73">
        <v>10948.49</v>
      </c>
      <c r="HY948" s="55"/>
      <c r="HZ948" s="65"/>
      <c r="IA948" s="65"/>
      <c r="IB948" s="65"/>
      <c r="IC948" s="65"/>
      <c r="ID948" s="65"/>
      <c r="IF948" s="16"/>
      <c r="IG948" s="16"/>
      <c r="IH948" s="65"/>
      <c r="II948" s="16" t="s">
        <v>339</v>
      </c>
      <c r="IJ948" s="65"/>
      <c r="IK948" s="16"/>
      <c r="IL948" s="131"/>
      <c r="IM948" s="55"/>
      <c r="IO948" s="93"/>
      <c r="IP948" s="16"/>
    </row>
    <row r="949" spans="1:250" s="11" customFormat="1" ht="20.399999999999999" x14ac:dyDescent="0.3">
      <c r="A949" s="83"/>
      <c r="B949" s="68" t="s">
        <v>340</v>
      </c>
      <c r="C949" s="344" t="s">
        <v>341</v>
      </c>
      <c r="D949" s="344"/>
      <c r="E949" s="344"/>
      <c r="F949" s="344"/>
      <c r="G949" s="344"/>
      <c r="H949" s="69" t="s">
        <v>75</v>
      </c>
      <c r="I949" s="98">
        <v>55</v>
      </c>
      <c r="J949" s="80">
        <v>0.85</v>
      </c>
      <c r="K949" s="80">
        <v>46.75</v>
      </c>
      <c r="L949" s="72"/>
      <c r="M949" s="70"/>
      <c r="N949" s="72"/>
      <c r="O949" s="70"/>
      <c r="P949" s="73">
        <v>5863.03</v>
      </c>
      <c r="HY949" s="55"/>
      <c r="HZ949" s="65"/>
      <c r="IA949" s="65"/>
      <c r="IB949" s="65"/>
      <c r="IC949" s="65"/>
      <c r="ID949" s="65"/>
      <c r="IF949" s="16"/>
      <c r="IG949" s="16"/>
      <c r="IH949" s="65"/>
      <c r="II949" s="16" t="s">
        <v>341</v>
      </c>
      <c r="IJ949" s="65"/>
      <c r="IK949" s="16"/>
      <c r="IL949" s="131"/>
      <c r="IM949" s="55"/>
      <c r="IO949" s="93"/>
      <c r="IP949" s="16"/>
    </row>
    <row r="950" spans="1:250" s="11" customFormat="1" ht="14.4" x14ac:dyDescent="0.3">
      <c r="A950" s="99"/>
      <c r="B950" s="100"/>
      <c r="C950" s="372" t="s">
        <v>76</v>
      </c>
      <c r="D950" s="372"/>
      <c r="E950" s="372"/>
      <c r="F950" s="372"/>
      <c r="G950" s="372"/>
      <c r="H950" s="58"/>
      <c r="I950" s="59"/>
      <c r="J950" s="59"/>
      <c r="K950" s="59"/>
      <c r="L950" s="62"/>
      <c r="M950" s="59"/>
      <c r="N950" s="96">
        <v>12064.85</v>
      </c>
      <c r="O950" s="59"/>
      <c r="P950" s="97">
        <v>42226.97</v>
      </c>
      <c r="HY950" s="55"/>
      <c r="HZ950" s="65"/>
      <c r="IA950" s="65"/>
      <c r="IB950" s="65"/>
      <c r="IC950" s="65"/>
      <c r="ID950" s="65"/>
      <c r="IF950" s="16"/>
      <c r="IG950" s="16"/>
      <c r="IH950" s="65"/>
      <c r="II950" s="16"/>
      <c r="IJ950" s="65" t="s">
        <v>76</v>
      </c>
      <c r="IK950" s="16"/>
      <c r="IL950" s="131"/>
      <c r="IM950" s="55"/>
      <c r="IO950" s="93"/>
      <c r="IP950" s="16"/>
    </row>
    <row r="951" spans="1:250" s="11" customFormat="1" ht="51" x14ac:dyDescent="0.3">
      <c r="A951" s="56" t="s">
        <v>1464</v>
      </c>
      <c r="B951" s="57" t="s">
        <v>1357</v>
      </c>
      <c r="C951" s="373" t="s">
        <v>1356</v>
      </c>
      <c r="D951" s="373"/>
      <c r="E951" s="373"/>
      <c r="F951" s="373"/>
      <c r="G951" s="373"/>
      <c r="H951" s="58" t="s">
        <v>142</v>
      </c>
      <c r="I951" s="59">
        <v>38.5</v>
      </c>
      <c r="J951" s="60">
        <v>1</v>
      </c>
      <c r="K951" s="116">
        <v>38.5</v>
      </c>
      <c r="L951" s="62"/>
      <c r="M951" s="59"/>
      <c r="N951" s="132">
        <v>1227.58</v>
      </c>
      <c r="O951" s="59"/>
      <c r="P951" s="97">
        <v>47261.83</v>
      </c>
      <c r="HY951" s="55"/>
      <c r="HZ951" s="65" t="s">
        <v>1356</v>
      </c>
      <c r="IA951" s="65" t="s">
        <v>4</v>
      </c>
      <c r="IB951" s="65" t="s">
        <v>4</v>
      </c>
      <c r="IC951" s="65" t="s">
        <v>4</v>
      </c>
      <c r="ID951" s="65" t="s">
        <v>4</v>
      </c>
      <c r="IF951" s="16"/>
      <c r="IG951" s="16"/>
      <c r="IH951" s="65"/>
      <c r="II951" s="16"/>
      <c r="IJ951" s="65"/>
      <c r="IK951" s="16"/>
      <c r="IL951" s="131"/>
      <c r="IM951" s="55"/>
      <c r="IO951" s="93"/>
      <c r="IP951" s="16"/>
    </row>
    <row r="952" spans="1:250" s="11" customFormat="1" ht="14.4" x14ac:dyDescent="0.3">
      <c r="A952" s="99"/>
      <c r="B952" s="100"/>
      <c r="C952" s="372" t="s">
        <v>76</v>
      </c>
      <c r="D952" s="372"/>
      <c r="E952" s="372"/>
      <c r="F952" s="372"/>
      <c r="G952" s="372"/>
      <c r="H952" s="58"/>
      <c r="I952" s="59"/>
      <c r="J952" s="59"/>
      <c r="K952" s="59"/>
      <c r="L952" s="62"/>
      <c r="M952" s="59"/>
      <c r="N952" s="62"/>
      <c r="O952" s="59"/>
      <c r="P952" s="97">
        <v>47261.83</v>
      </c>
      <c r="HY952" s="55"/>
      <c r="HZ952" s="65"/>
      <c r="IA952" s="65"/>
      <c r="IB952" s="65"/>
      <c r="IC952" s="65"/>
      <c r="ID952" s="65"/>
      <c r="IF952" s="16"/>
      <c r="IG952" s="16"/>
      <c r="IH952" s="65"/>
      <c r="II952" s="16"/>
      <c r="IJ952" s="65" t="s">
        <v>76</v>
      </c>
      <c r="IK952" s="16"/>
      <c r="IL952" s="131"/>
      <c r="IM952" s="55"/>
      <c r="IO952" s="93"/>
      <c r="IP952" s="16"/>
    </row>
    <row r="953" spans="1:250" s="11" customFormat="1" ht="40.799999999999997" x14ac:dyDescent="0.3">
      <c r="A953" s="56" t="s">
        <v>2192</v>
      </c>
      <c r="B953" s="57" t="s">
        <v>1354</v>
      </c>
      <c r="C953" s="373" t="s">
        <v>1353</v>
      </c>
      <c r="D953" s="373"/>
      <c r="E953" s="373"/>
      <c r="F953" s="373"/>
      <c r="G953" s="373"/>
      <c r="H953" s="58" t="s">
        <v>204</v>
      </c>
      <c r="I953" s="59">
        <v>19.25</v>
      </c>
      <c r="J953" s="60">
        <v>1</v>
      </c>
      <c r="K953" s="106">
        <v>19.25</v>
      </c>
      <c r="L953" s="96">
        <v>2760.53</v>
      </c>
      <c r="M953" s="106">
        <v>1.29</v>
      </c>
      <c r="N953" s="132">
        <v>3561.08</v>
      </c>
      <c r="O953" s="59"/>
      <c r="P953" s="97">
        <v>68550.789999999994</v>
      </c>
      <c r="HY953" s="55"/>
      <c r="HZ953" s="65" t="s">
        <v>1353</v>
      </c>
      <c r="IA953" s="65" t="s">
        <v>4</v>
      </c>
      <c r="IB953" s="65" t="s">
        <v>4</v>
      </c>
      <c r="IC953" s="65" t="s">
        <v>4</v>
      </c>
      <c r="ID953" s="65" t="s">
        <v>4</v>
      </c>
      <c r="IF953" s="16"/>
      <c r="IG953" s="16"/>
      <c r="IH953" s="65"/>
      <c r="II953" s="16"/>
      <c r="IJ953" s="65"/>
      <c r="IK953" s="16"/>
      <c r="IL953" s="131"/>
      <c r="IM953" s="55"/>
      <c r="IO953" s="93"/>
      <c r="IP953" s="16"/>
    </row>
    <row r="954" spans="1:250" s="11" customFormat="1" ht="14.4" x14ac:dyDescent="0.3">
      <c r="A954" s="66"/>
      <c r="B954" s="15"/>
      <c r="C954" s="339" t="s">
        <v>1466</v>
      </c>
      <c r="D954" s="339"/>
      <c r="E954" s="339"/>
      <c r="F954" s="339"/>
      <c r="G954" s="339"/>
      <c r="H954" s="339"/>
      <c r="I954" s="339"/>
      <c r="J954" s="339"/>
      <c r="K954" s="339"/>
      <c r="L954" s="339"/>
      <c r="M954" s="339"/>
      <c r="N954" s="339"/>
      <c r="O954" s="339"/>
      <c r="P954" s="374"/>
      <c r="HY954" s="55"/>
      <c r="HZ954" s="65"/>
      <c r="IA954" s="65"/>
      <c r="IB954" s="65"/>
      <c r="IC954" s="65"/>
      <c r="ID954" s="65"/>
      <c r="IE954" s="3" t="s">
        <v>1466</v>
      </c>
      <c r="IF954" s="16"/>
      <c r="IG954" s="16"/>
      <c r="IH954" s="65"/>
      <c r="II954" s="16"/>
      <c r="IJ954" s="65"/>
      <c r="IK954" s="16"/>
      <c r="IL954" s="131"/>
      <c r="IM954" s="55"/>
      <c r="IO954" s="93"/>
      <c r="IP954" s="16"/>
    </row>
    <row r="955" spans="1:250" s="11" customFormat="1" ht="14.4" x14ac:dyDescent="0.3">
      <c r="A955" s="99"/>
      <c r="B955" s="100"/>
      <c r="C955" s="372" t="s">
        <v>76</v>
      </c>
      <c r="D955" s="372"/>
      <c r="E955" s="372"/>
      <c r="F955" s="372"/>
      <c r="G955" s="372"/>
      <c r="H955" s="58"/>
      <c r="I955" s="59"/>
      <c r="J955" s="59"/>
      <c r="K955" s="59"/>
      <c r="L955" s="62"/>
      <c r="M955" s="59"/>
      <c r="N955" s="62"/>
      <c r="O955" s="59"/>
      <c r="P955" s="97">
        <v>68550.789999999994</v>
      </c>
      <c r="HY955" s="55"/>
      <c r="HZ955" s="65"/>
      <c r="IA955" s="65"/>
      <c r="IB955" s="65"/>
      <c r="IC955" s="65"/>
      <c r="ID955" s="65"/>
      <c r="IF955" s="16"/>
      <c r="IG955" s="16"/>
      <c r="IH955" s="65"/>
      <c r="II955" s="16"/>
      <c r="IJ955" s="65" t="s">
        <v>76</v>
      </c>
      <c r="IK955" s="16"/>
      <c r="IL955" s="131"/>
      <c r="IM955" s="55"/>
      <c r="IO955" s="93"/>
      <c r="IP955" s="16"/>
    </row>
    <row r="956" spans="1:250" s="11" customFormat="1" ht="14.4" x14ac:dyDescent="0.3">
      <c r="A956" s="362" t="s">
        <v>1465</v>
      </c>
      <c r="B956" s="363"/>
      <c r="C956" s="363"/>
      <c r="D956" s="363"/>
      <c r="E956" s="363"/>
      <c r="F956" s="363"/>
      <c r="G956" s="363"/>
      <c r="H956" s="363"/>
      <c r="I956" s="363"/>
      <c r="J956" s="363"/>
      <c r="K956" s="363"/>
      <c r="L956" s="363"/>
      <c r="M956" s="363"/>
      <c r="N956" s="363"/>
      <c r="O956" s="363"/>
      <c r="P956" s="364"/>
      <c r="HY956" s="55"/>
      <c r="HZ956" s="65"/>
      <c r="IA956" s="65"/>
      <c r="IB956" s="65"/>
      <c r="IC956" s="65"/>
      <c r="ID956" s="65"/>
      <c r="IF956" s="16"/>
      <c r="IG956" s="16"/>
      <c r="IH956" s="65"/>
      <c r="II956" s="16"/>
      <c r="IJ956" s="65"/>
      <c r="IK956" s="16"/>
      <c r="IL956" s="131"/>
      <c r="IM956" s="55" t="s">
        <v>1465</v>
      </c>
      <c r="IO956" s="93"/>
      <c r="IP956" s="16"/>
    </row>
    <row r="957" spans="1:250" s="11" customFormat="1" ht="14.4" x14ac:dyDescent="0.3">
      <c r="A957" s="56" t="s">
        <v>1456</v>
      </c>
      <c r="B957" s="57" t="s">
        <v>1463</v>
      </c>
      <c r="C957" s="373" t="s">
        <v>1462</v>
      </c>
      <c r="D957" s="373"/>
      <c r="E957" s="373"/>
      <c r="F957" s="373"/>
      <c r="G957" s="373"/>
      <c r="H957" s="58" t="s">
        <v>153</v>
      </c>
      <c r="I957" s="59">
        <v>1</v>
      </c>
      <c r="J957" s="60">
        <v>1</v>
      </c>
      <c r="K957" s="60">
        <v>1</v>
      </c>
      <c r="L957" s="62"/>
      <c r="M957" s="59"/>
      <c r="N957" s="63"/>
      <c r="O957" s="59"/>
      <c r="P957" s="64"/>
      <c r="HY957" s="55"/>
      <c r="HZ957" s="65" t="s">
        <v>1462</v>
      </c>
      <c r="IA957" s="65" t="s">
        <v>4</v>
      </c>
      <c r="IB957" s="65" t="s">
        <v>4</v>
      </c>
      <c r="IC957" s="65" t="s">
        <v>4</v>
      </c>
      <c r="ID957" s="65" t="s">
        <v>4</v>
      </c>
      <c r="IF957" s="16"/>
      <c r="IG957" s="16"/>
      <c r="IH957" s="65"/>
      <c r="II957" s="16"/>
      <c r="IJ957" s="65"/>
      <c r="IK957" s="16"/>
      <c r="IL957" s="131"/>
      <c r="IM957" s="55"/>
      <c r="IO957" s="93"/>
      <c r="IP957" s="16"/>
    </row>
    <row r="958" spans="1:250" s="11" customFormat="1" ht="14.4" x14ac:dyDescent="0.3">
      <c r="A958" s="110"/>
      <c r="B958" s="95" t="s">
        <v>1407</v>
      </c>
      <c r="C958" s="375" t="s">
        <v>1406</v>
      </c>
      <c r="D958" s="375"/>
      <c r="E958" s="375"/>
      <c r="F958" s="375"/>
      <c r="G958" s="375"/>
      <c r="H958" s="375"/>
      <c r="I958" s="375"/>
      <c r="J958" s="375"/>
      <c r="K958" s="375"/>
      <c r="L958" s="375"/>
      <c r="M958" s="375"/>
      <c r="N958" s="375"/>
      <c r="O958" s="375"/>
      <c r="P958" s="376"/>
      <c r="HY958" s="55"/>
      <c r="HZ958" s="65"/>
      <c r="IA958" s="65"/>
      <c r="IB958" s="65"/>
      <c r="IC958" s="65"/>
      <c r="ID958" s="65"/>
      <c r="IF958" s="16"/>
      <c r="IG958" s="16"/>
      <c r="IH958" s="65"/>
      <c r="II958" s="16"/>
      <c r="IJ958" s="65"/>
      <c r="IK958" s="16"/>
      <c r="IL958" s="131"/>
      <c r="IM958" s="55"/>
      <c r="IN958" s="3" t="s">
        <v>1406</v>
      </c>
      <c r="IO958" s="93"/>
      <c r="IP958" s="16"/>
    </row>
    <row r="959" spans="1:250" s="11" customFormat="1" ht="14.4" x14ac:dyDescent="0.3">
      <c r="A959" s="110"/>
      <c r="B959" s="95" t="s">
        <v>1461</v>
      </c>
      <c r="C959" s="375" t="s">
        <v>1460</v>
      </c>
      <c r="D959" s="375"/>
      <c r="E959" s="375"/>
      <c r="F959" s="375"/>
      <c r="G959" s="375"/>
      <c r="H959" s="375"/>
      <c r="I959" s="375"/>
      <c r="J959" s="375"/>
      <c r="K959" s="375"/>
      <c r="L959" s="375"/>
      <c r="M959" s="375"/>
      <c r="N959" s="375"/>
      <c r="O959" s="375"/>
      <c r="P959" s="376"/>
      <c r="HY959" s="55"/>
      <c r="HZ959" s="65"/>
      <c r="IA959" s="65"/>
      <c r="IB959" s="65"/>
      <c r="IC959" s="65"/>
      <c r="ID959" s="65"/>
      <c r="IF959" s="16"/>
      <c r="IG959" s="16"/>
      <c r="IH959" s="65"/>
      <c r="II959" s="16"/>
      <c r="IJ959" s="65"/>
      <c r="IK959" s="16"/>
      <c r="IL959" s="131"/>
      <c r="IM959" s="55"/>
      <c r="IN959" s="3" t="s">
        <v>1460</v>
      </c>
      <c r="IO959" s="93"/>
      <c r="IP959" s="16"/>
    </row>
    <row r="960" spans="1:250" s="11" customFormat="1" ht="20.399999999999999" x14ac:dyDescent="0.3">
      <c r="A960" s="110"/>
      <c r="B960" s="95" t="s">
        <v>1085</v>
      </c>
      <c r="C960" s="375" t="s">
        <v>1084</v>
      </c>
      <c r="D960" s="375"/>
      <c r="E960" s="375"/>
      <c r="F960" s="375"/>
      <c r="G960" s="375"/>
      <c r="H960" s="375"/>
      <c r="I960" s="375"/>
      <c r="J960" s="375"/>
      <c r="K960" s="375"/>
      <c r="L960" s="375"/>
      <c r="M960" s="375"/>
      <c r="N960" s="375"/>
      <c r="O960" s="375"/>
      <c r="P960" s="376"/>
      <c r="HY960" s="55"/>
      <c r="HZ960" s="65"/>
      <c r="IA960" s="65"/>
      <c r="IB960" s="65"/>
      <c r="IC960" s="65"/>
      <c r="ID960" s="65"/>
      <c r="IF960" s="16"/>
      <c r="IG960" s="16"/>
      <c r="IH960" s="65"/>
      <c r="II960" s="16"/>
      <c r="IJ960" s="65"/>
      <c r="IK960" s="16"/>
      <c r="IL960" s="131"/>
      <c r="IM960" s="55"/>
      <c r="IN960" s="3" t="s">
        <v>1084</v>
      </c>
      <c r="IO960" s="93"/>
      <c r="IP960" s="16"/>
    </row>
    <row r="961" spans="1:250" s="11" customFormat="1" ht="14.4" x14ac:dyDescent="0.3">
      <c r="A961" s="67"/>
      <c r="B961" s="68" t="s">
        <v>57</v>
      </c>
      <c r="C961" s="344" t="s">
        <v>59</v>
      </c>
      <c r="D961" s="344"/>
      <c r="E961" s="344"/>
      <c r="F961" s="344"/>
      <c r="G961" s="344"/>
      <c r="H961" s="69" t="s">
        <v>60</v>
      </c>
      <c r="I961" s="70"/>
      <c r="J961" s="70"/>
      <c r="K961" s="71">
        <v>7.1870399999999997</v>
      </c>
      <c r="L961" s="72"/>
      <c r="M961" s="70"/>
      <c r="N961" s="72"/>
      <c r="O961" s="70"/>
      <c r="P961" s="73">
        <v>3987.01</v>
      </c>
      <c r="HY961" s="55"/>
      <c r="HZ961" s="65"/>
      <c r="IA961" s="65"/>
      <c r="IB961" s="65"/>
      <c r="IC961" s="65"/>
      <c r="ID961" s="65"/>
      <c r="IF961" s="16" t="s">
        <v>59</v>
      </c>
      <c r="IG961" s="16"/>
      <c r="IH961" s="65"/>
      <c r="II961" s="16"/>
      <c r="IJ961" s="65"/>
      <c r="IK961" s="16"/>
      <c r="IL961" s="131"/>
      <c r="IM961" s="55"/>
      <c r="IO961" s="93"/>
      <c r="IP961" s="16"/>
    </row>
    <row r="962" spans="1:250" s="11" customFormat="1" ht="20.399999999999999" x14ac:dyDescent="0.3">
      <c r="A962" s="74"/>
      <c r="B962" s="68" t="s">
        <v>263</v>
      </c>
      <c r="C962" s="344" t="s">
        <v>264</v>
      </c>
      <c r="D962" s="344"/>
      <c r="E962" s="344"/>
      <c r="F962" s="344"/>
      <c r="G962" s="344"/>
      <c r="H962" s="69" t="s">
        <v>60</v>
      </c>
      <c r="I962" s="80">
        <v>4.96</v>
      </c>
      <c r="J962" s="70" t="s">
        <v>2240</v>
      </c>
      <c r="K962" s="71">
        <v>7.1870399999999997</v>
      </c>
      <c r="L962" s="10"/>
      <c r="M962" s="76"/>
      <c r="N962" s="77">
        <v>554.75</v>
      </c>
      <c r="O962" s="70"/>
      <c r="P962" s="73">
        <v>3987.01</v>
      </c>
      <c r="Q962" s="78"/>
      <c r="R962" s="78"/>
      <c r="HY962" s="55"/>
      <c r="HZ962" s="65"/>
      <c r="IA962" s="65"/>
      <c r="IB962" s="65"/>
      <c r="IC962" s="65"/>
      <c r="ID962" s="65"/>
      <c r="IF962" s="16"/>
      <c r="IG962" s="16" t="s">
        <v>264</v>
      </c>
      <c r="IH962" s="65"/>
      <c r="II962" s="16"/>
      <c r="IJ962" s="65"/>
      <c r="IK962" s="16"/>
      <c r="IL962" s="131"/>
      <c r="IM962" s="55"/>
      <c r="IO962" s="93"/>
      <c r="IP962" s="16"/>
    </row>
    <row r="963" spans="1:250" s="11" customFormat="1" ht="14.4" x14ac:dyDescent="0.3">
      <c r="A963" s="67"/>
      <c r="B963" s="68" t="s">
        <v>61</v>
      </c>
      <c r="C963" s="344" t="s">
        <v>62</v>
      </c>
      <c r="D963" s="344"/>
      <c r="E963" s="344"/>
      <c r="F963" s="344"/>
      <c r="G963" s="344"/>
      <c r="H963" s="69"/>
      <c r="I963" s="70"/>
      <c r="J963" s="70"/>
      <c r="K963" s="70"/>
      <c r="L963" s="72"/>
      <c r="M963" s="70"/>
      <c r="N963" s="72"/>
      <c r="O963" s="70"/>
      <c r="P963" s="104">
        <v>112.9</v>
      </c>
      <c r="HY963" s="55"/>
      <c r="HZ963" s="65"/>
      <c r="IA963" s="65"/>
      <c r="IB963" s="65"/>
      <c r="IC963" s="65"/>
      <c r="ID963" s="65"/>
      <c r="IF963" s="16" t="s">
        <v>62</v>
      </c>
      <c r="IG963" s="16"/>
      <c r="IH963" s="65"/>
      <c r="II963" s="16"/>
      <c r="IJ963" s="65"/>
      <c r="IK963" s="16"/>
      <c r="IL963" s="131"/>
      <c r="IM963" s="55"/>
      <c r="IO963" s="93"/>
      <c r="IP963" s="16"/>
    </row>
    <row r="964" spans="1:250" s="11" customFormat="1" ht="14.4" x14ac:dyDescent="0.3">
      <c r="A964" s="67"/>
      <c r="B964" s="68"/>
      <c r="C964" s="344" t="s">
        <v>63</v>
      </c>
      <c r="D964" s="344"/>
      <c r="E964" s="344"/>
      <c r="F964" s="344"/>
      <c r="G964" s="344"/>
      <c r="H964" s="69" t="s">
        <v>60</v>
      </c>
      <c r="I964" s="70"/>
      <c r="J964" s="70"/>
      <c r="K964" s="71">
        <v>0.13125000000000001</v>
      </c>
      <c r="L964" s="72"/>
      <c r="M964" s="70"/>
      <c r="N964" s="72"/>
      <c r="O964" s="70"/>
      <c r="P964" s="104">
        <v>75.31</v>
      </c>
      <c r="HY964" s="55"/>
      <c r="HZ964" s="65"/>
      <c r="IA964" s="65"/>
      <c r="IB964" s="65"/>
      <c r="IC964" s="65"/>
      <c r="ID964" s="65"/>
      <c r="IF964" s="16" t="s">
        <v>63</v>
      </c>
      <c r="IG964" s="16"/>
      <c r="IH964" s="65"/>
      <c r="II964" s="16"/>
      <c r="IJ964" s="65"/>
      <c r="IK964" s="16"/>
      <c r="IL964" s="131"/>
      <c r="IM964" s="55"/>
      <c r="IO964" s="93"/>
      <c r="IP964" s="16"/>
    </row>
    <row r="965" spans="1:250" s="11" customFormat="1" ht="20.399999999999999" x14ac:dyDescent="0.3">
      <c r="A965" s="74"/>
      <c r="B965" s="68" t="s">
        <v>87</v>
      </c>
      <c r="C965" s="344" t="s">
        <v>88</v>
      </c>
      <c r="D965" s="344"/>
      <c r="E965" s="344"/>
      <c r="F965" s="344"/>
      <c r="G965" s="344"/>
      <c r="H965" s="69" t="s">
        <v>66</v>
      </c>
      <c r="I965" s="80">
        <v>0.01</v>
      </c>
      <c r="J965" s="70" t="s">
        <v>1402</v>
      </c>
      <c r="K965" s="79">
        <v>1.3125E-2</v>
      </c>
      <c r="L965" s="10"/>
      <c r="M965" s="76"/>
      <c r="N965" s="77">
        <v>1740.53</v>
      </c>
      <c r="O965" s="70"/>
      <c r="P965" s="73">
        <v>22.84</v>
      </c>
      <c r="Q965" s="78"/>
      <c r="R965" s="78"/>
      <c r="HY965" s="55"/>
      <c r="HZ965" s="65"/>
      <c r="IA965" s="65"/>
      <c r="IB965" s="65"/>
      <c r="IC965" s="65"/>
      <c r="ID965" s="65"/>
      <c r="IF965" s="16"/>
      <c r="IG965" s="16" t="s">
        <v>88</v>
      </c>
      <c r="IH965" s="65"/>
      <c r="II965" s="16"/>
      <c r="IJ965" s="65"/>
      <c r="IK965" s="16"/>
      <c r="IL965" s="131"/>
      <c r="IM965" s="55"/>
      <c r="IO965" s="93"/>
      <c r="IP965" s="16"/>
    </row>
    <row r="966" spans="1:250" s="11" customFormat="1" ht="20.399999999999999" x14ac:dyDescent="0.3">
      <c r="A966" s="83"/>
      <c r="B966" s="68" t="s">
        <v>89</v>
      </c>
      <c r="C966" s="344" t="s">
        <v>90</v>
      </c>
      <c r="D966" s="344"/>
      <c r="E966" s="344"/>
      <c r="F966" s="344"/>
      <c r="G966" s="344"/>
      <c r="H966" s="69" t="s">
        <v>60</v>
      </c>
      <c r="I966" s="80">
        <v>0.01</v>
      </c>
      <c r="J966" s="70" t="s">
        <v>1402</v>
      </c>
      <c r="K966" s="79">
        <v>1.3125E-2</v>
      </c>
      <c r="L966" s="72"/>
      <c r="M966" s="70"/>
      <c r="N966" s="84">
        <v>745.18</v>
      </c>
      <c r="O966" s="70"/>
      <c r="P966" s="104">
        <v>9.7799999999999994</v>
      </c>
      <c r="HY966" s="55"/>
      <c r="HZ966" s="65"/>
      <c r="IA966" s="65"/>
      <c r="IB966" s="65"/>
      <c r="IC966" s="65"/>
      <c r="ID966" s="65"/>
      <c r="IF966" s="16"/>
      <c r="IG966" s="16"/>
      <c r="IH966" s="65"/>
      <c r="II966" s="16"/>
      <c r="IJ966" s="65"/>
      <c r="IK966" s="16" t="s">
        <v>90</v>
      </c>
      <c r="IL966" s="131"/>
      <c r="IM966" s="55"/>
      <c r="IO966" s="93"/>
      <c r="IP966" s="16"/>
    </row>
    <row r="967" spans="1:250" s="11" customFormat="1" ht="20.399999999999999" x14ac:dyDescent="0.3">
      <c r="A967" s="74"/>
      <c r="B967" s="68" t="s">
        <v>1440</v>
      </c>
      <c r="C967" s="344" t="s">
        <v>1439</v>
      </c>
      <c r="D967" s="344"/>
      <c r="E967" s="344"/>
      <c r="F967" s="344"/>
      <c r="G967" s="344"/>
      <c r="H967" s="69" t="s">
        <v>66</v>
      </c>
      <c r="I967" s="80">
        <v>1.24</v>
      </c>
      <c r="J967" s="70" t="s">
        <v>1402</v>
      </c>
      <c r="K967" s="102">
        <v>1.6274999999999999</v>
      </c>
      <c r="L967" s="81">
        <v>2.36</v>
      </c>
      <c r="M967" s="82">
        <v>1.39</v>
      </c>
      <c r="N967" s="77">
        <v>3.28</v>
      </c>
      <c r="O967" s="70"/>
      <c r="P967" s="73">
        <v>5.34</v>
      </c>
      <c r="Q967" s="78"/>
      <c r="R967" s="78"/>
      <c r="HY967" s="55"/>
      <c r="HZ967" s="65"/>
      <c r="IA967" s="65"/>
      <c r="IB967" s="65"/>
      <c r="IC967" s="65"/>
      <c r="ID967" s="65"/>
      <c r="IF967" s="16"/>
      <c r="IG967" s="16" t="s">
        <v>1439</v>
      </c>
      <c r="IH967" s="65"/>
      <c r="II967" s="16"/>
      <c r="IJ967" s="65"/>
      <c r="IK967" s="16"/>
      <c r="IL967" s="131"/>
      <c r="IM967" s="55"/>
      <c r="IO967" s="93"/>
      <c r="IP967" s="16"/>
    </row>
    <row r="968" spans="1:250" s="11" customFormat="1" ht="20.399999999999999" x14ac:dyDescent="0.3">
      <c r="A968" s="74"/>
      <c r="B968" s="68" t="s">
        <v>91</v>
      </c>
      <c r="C968" s="344" t="s">
        <v>92</v>
      </c>
      <c r="D968" s="344"/>
      <c r="E968" s="344"/>
      <c r="F968" s="344"/>
      <c r="G968" s="344"/>
      <c r="H968" s="69" t="s">
        <v>66</v>
      </c>
      <c r="I968" s="80">
        <v>0.09</v>
      </c>
      <c r="J968" s="70" t="s">
        <v>1402</v>
      </c>
      <c r="K968" s="79">
        <v>0.11812499999999999</v>
      </c>
      <c r="L968" s="10"/>
      <c r="M968" s="76"/>
      <c r="N968" s="77">
        <v>717.22</v>
      </c>
      <c r="O968" s="70"/>
      <c r="P968" s="73">
        <v>84.72</v>
      </c>
      <c r="Q968" s="78"/>
      <c r="R968" s="78"/>
      <c r="HY968" s="55"/>
      <c r="HZ968" s="65"/>
      <c r="IA968" s="65"/>
      <c r="IB968" s="65"/>
      <c r="IC968" s="65"/>
      <c r="ID968" s="65"/>
      <c r="IF968" s="16"/>
      <c r="IG968" s="16" t="s">
        <v>92</v>
      </c>
      <c r="IH968" s="65"/>
      <c r="II968" s="16"/>
      <c r="IJ968" s="65"/>
      <c r="IK968" s="16"/>
      <c r="IL968" s="131"/>
      <c r="IM968" s="55"/>
      <c r="IO968" s="93"/>
      <c r="IP968" s="16"/>
    </row>
    <row r="969" spans="1:250" s="11" customFormat="1" ht="20.399999999999999" x14ac:dyDescent="0.3">
      <c r="A969" s="83"/>
      <c r="B969" s="68" t="s">
        <v>93</v>
      </c>
      <c r="C969" s="344" t="s">
        <v>94</v>
      </c>
      <c r="D969" s="344"/>
      <c r="E969" s="344"/>
      <c r="F969" s="344"/>
      <c r="G969" s="344"/>
      <c r="H969" s="69" t="s">
        <v>60</v>
      </c>
      <c r="I969" s="80">
        <v>0.09</v>
      </c>
      <c r="J969" s="70" t="s">
        <v>1402</v>
      </c>
      <c r="K969" s="79">
        <v>0.11812499999999999</v>
      </c>
      <c r="L969" s="72"/>
      <c r="M969" s="70"/>
      <c r="N969" s="84">
        <v>554.75</v>
      </c>
      <c r="O969" s="70"/>
      <c r="P969" s="104">
        <v>65.53</v>
      </c>
      <c r="HY969" s="55"/>
      <c r="HZ969" s="65"/>
      <c r="IA969" s="65"/>
      <c r="IB969" s="65"/>
      <c r="IC969" s="65"/>
      <c r="ID969" s="65"/>
      <c r="IF969" s="16"/>
      <c r="IG969" s="16"/>
      <c r="IH969" s="65"/>
      <c r="II969" s="16"/>
      <c r="IJ969" s="65"/>
      <c r="IK969" s="16" t="s">
        <v>94</v>
      </c>
      <c r="IL969" s="131"/>
      <c r="IM969" s="55"/>
      <c r="IO969" s="93"/>
      <c r="IP969" s="16"/>
    </row>
    <row r="970" spans="1:250" s="11" customFormat="1" ht="14.4" x14ac:dyDescent="0.3">
      <c r="A970" s="67"/>
      <c r="B970" s="68" t="s">
        <v>80</v>
      </c>
      <c r="C970" s="344" t="s">
        <v>99</v>
      </c>
      <c r="D970" s="344"/>
      <c r="E970" s="344"/>
      <c r="F970" s="344"/>
      <c r="G970" s="344"/>
      <c r="H970" s="69"/>
      <c r="I970" s="70"/>
      <c r="J970" s="70"/>
      <c r="K970" s="70"/>
      <c r="L970" s="72"/>
      <c r="M970" s="70"/>
      <c r="N970" s="72"/>
      <c r="O970" s="70"/>
      <c r="P970" s="104">
        <v>25.86</v>
      </c>
      <c r="HY970" s="55"/>
      <c r="HZ970" s="65"/>
      <c r="IA970" s="65"/>
      <c r="IB970" s="65"/>
      <c r="IC970" s="65"/>
      <c r="ID970" s="65"/>
      <c r="IF970" s="16" t="s">
        <v>99</v>
      </c>
      <c r="IG970" s="16"/>
      <c r="IH970" s="65"/>
      <c r="II970" s="16"/>
      <c r="IJ970" s="65"/>
      <c r="IK970" s="16"/>
      <c r="IL970" s="131"/>
      <c r="IM970" s="55"/>
      <c r="IO970" s="93"/>
      <c r="IP970" s="16"/>
    </row>
    <row r="971" spans="1:250" s="11" customFormat="1" ht="14.4" x14ac:dyDescent="0.3">
      <c r="A971" s="74"/>
      <c r="B971" s="68" t="s">
        <v>370</v>
      </c>
      <c r="C971" s="344" t="s">
        <v>371</v>
      </c>
      <c r="D971" s="344"/>
      <c r="E971" s="344"/>
      <c r="F971" s="344"/>
      <c r="G971" s="344"/>
      <c r="H971" s="69" t="s">
        <v>103</v>
      </c>
      <c r="I971" s="80">
        <v>0.03</v>
      </c>
      <c r="J971" s="70"/>
      <c r="K971" s="80">
        <v>0.03</v>
      </c>
      <c r="L971" s="81">
        <v>174.93</v>
      </c>
      <c r="M971" s="82">
        <v>1.1499999999999999</v>
      </c>
      <c r="N971" s="77">
        <v>201.17</v>
      </c>
      <c r="O971" s="70"/>
      <c r="P971" s="73">
        <v>6.04</v>
      </c>
      <c r="Q971" s="78"/>
      <c r="R971" s="78"/>
      <c r="HY971" s="55"/>
      <c r="HZ971" s="65"/>
      <c r="IA971" s="65"/>
      <c r="IB971" s="65"/>
      <c r="IC971" s="65"/>
      <c r="ID971" s="65"/>
      <c r="IF971" s="16"/>
      <c r="IG971" s="16" t="s">
        <v>371</v>
      </c>
      <c r="IH971" s="65"/>
      <c r="II971" s="16"/>
      <c r="IJ971" s="65"/>
      <c r="IK971" s="16"/>
      <c r="IL971" s="131"/>
      <c r="IM971" s="55"/>
      <c r="IO971" s="93"/>
      <c r="IP971" s="16"/>
    </row>
    <row r="972" spans="1:250" s="11" customFormat="1" ht="14.4" x14ac:dyDescent="0.3">
      <c r="A972" s="74"/>
      <c r="B972" s="68" t="s">
        <v>1159</v>
      </c>
      <c r="C972" s="344" t="s">
        <v>1158</v>
      </c>
      <c r="D972" s="344"/>
      <c r="E972" s="344"/>
      <c r="F972" s="344"/>
      <c r="G972" s="344"/>
      <c r="H972" s="69" t="s">
        <v>103</v>
      </c>
      <c r="I972" s="80">
        <v>0.09</v>
      </c>
      <c r="J972" s="70"/>
      <c r="K972" s="80">
        <v>0.09</v>
      </c>
      <c r="L972" s="81">
        <v>138.5</v>
      </c>
      <c r="M972" s="82">
        <v>1.59</v>
      </c>
      <c r="N972" s="77">
        <v>220.22</v>
      </c>
      <c r="O972" s="70"/>
      <c r="P972" s="73">
        <v>19.82</v>
      </c>
      <c r="Q972" s="78"/>
      <c r="R972" s="78"/>
      <c r="HY972" s="55"/>
      <c r="HZ972" s="65"/>
      <c r="IA972" s="65"/>
      <c r="IB972" s="65"/>
      <c r="IC972" s="65"/>
      <c r="ID972" s="65"/>
      <c r="IF972" s="16"/>
      <c r="IG972" s="16" t="s">
        <v>1158</v>
      </c>
      <c r="IH972" s="65"/>
      <c r="II972" s="16"/>
      <c r="IJ972" s="65"/>
      <c r="IK972" s="16"/>
      <c r="IL972" s="131"/>
      <c r="IM972" s="55"/>
      <c r="IO972" s="93"/>
      <c r="IP972" s="16"/>
    </row>
    <row r="973" spans="1:250" s="11" customFormat="1" ht="14.4" x14ac:dyDescent="0.3">
      <c r="A973" s="94"/>
      <c r="B973" s="95"/>
      <c r="C973" s="372" t="s">
        <v>73</v>
      </c>
      <c r="D973" s="372"/>
      <c r="E973" s="372"/>
      <c r="F973" s="372"/>
      <c r="G973" s="372"/>
      <c r="H973" s="58"/>
      <c r="I973" s="59"/>
      <c r="J973" s="59"/>
      <c r="K973" s="59"/>
      <c r="L973" s="62"/>
      <c r="M973" s="59"/>
      <c r="N973" s="96"/>
      <c r="O973" s="59"/>
      <c r="P973" s="97">
        <v>4201.08</v>
      </c>
      <c r="Q973" s="78"/>
      <c r="R973" s="78"/>
      <c r="HY973" s="55"/>
      <c r="HZ973" s="65"/>
      <c r="IA973" s="65"/>
      <c r="IB973" s="65"/>
      <c r="IC973" s="65"/>
      <c r="ID973" s="65"/>
      <c r="IF973" s="16"/>
      <c r="IG973" s="16"/>
      <c r="IH973" s="65" t="s">
        <v>73</v>
      </c>
      <c r="II973" s="16"/>
      <c r="IJ973" s="65"/>
      <c r="IK973" s="16"/>
      <c r="IL973" s="131"/>
      <c r="IM973" s="55"/>
      <c r="IO973" s="93"/>
      <c r="IP973" s="16"/>
    </row>
    <row r="974" spans="1:250" s="11" customFormat="1" ht="14.4" x14ac:dyDescent="0.3">
      <c r="A974" s="83"/>
      <c r="B974" s="68"/>
      <c r="C974" s="344" t="s">
        <v>74</v>
      </c>
      <c r="D974" s="344"/>
      <c r="E974" s="344"/>
      <c r="F974" s="344"/>
      <c r="G974" s="344"/>
      <c r="H974" s="69"/>
      <c r="I974" s="70"/>
      <c r="J974" s="70"/>
      <c r="K974" s="70"/>
      <c r="L974" s="72"/>
      <c r="M974" s="70"/>
      <c r="N974" s="72"/>
      <c r="O974" s="70"/>
      <c r="P974" s="73">
        <v>4062.32</v>
      </c>
      <c r="HY974" s="55"/>
      <c r="HZ974" s="65"/>
      <c r="IA974" s="65"/>
      <c r="IB974" s="65"/>
      <c r="IC974" s="65"/>
      <c r="ID974" s="65"/>
      <c r="IF974" s="16"/>
      <c r="IG974" s="16"/>
      <c r="IH974" s="65"/>
      <c r="II974" s="16" t="s">
        <v>74</v>
      </c>
      <c r="IJ974" s="65"/>
      <c r="IK974" s="16"/>
      <c r="IL974" s="131"/>
      <c r="IM974" s="55"/>
      <c r="IO974" s="93"/>
      <c r="IP974" s="16"/>
    </row>
    <row r="975" spans="1:250" s="11" customFormat="1" ht="30.6" x14ac:dyDescent="0.3">
      <c r="A975" s="83"/>
      <c r="B975" s="68" t="s">
        <v>272</v>
      </c>
      <c r="C975" s="344" t="s">
        <v>273</v>
      </c>
      <c r="D975" s="344"/>
      <c r="E975" s="344"/>
      <c r="F975" s="344"/>
      <c r="G975" s="344"/>
      <c r="H975" s="69" t="s">
        <v>75</v>
      </c>
      <c r="I975" s="98">
        <v>121</v>
      </c>
      <c r="J975" s="75">
        <v>0.9</v>
      </c>
      <c r="K975" s="75">
        <v>108.9</v>
      </c>
      <c r="L975" s="72"/>
      <c r="M975" s="70"/>
      <c r="N975" s="72"/>
      <c r="O975" s="70"/>
      <c r="P975" s="73">
        <v>4423.87</v>
      </c>
      <c r="HY975" s="55"/>
      <c r="HZ975" s="65"/>
      <c r="IA975" s="65"/>
      <c r="IB975" s="65"/>
      <c r="IC975" s="65"/>
      <c r="ID975" s="65"/>
      <c r="IF975" s="16"/>
      <c r="IG975" s="16"/>
      <c r="IH975" s="65"/>
      <c r="II975" s="16" t="s">
        <v>273</v>
      </c>
      <c r="IJ975" s="65"/>
      <c r="IK975" s="16"/>
      <c r="IL975" s="131"/>
      <c r="IM975" s="55"/>
      <c r="IO975" s="93"/>
      <c r="IP975" s="16"/>
    </row>
    <row r="976" spans="1:250" s="11" customFormat="1" ht="30.6" x14ac:dyDescent="0.3">
      <c r="A976" s="83"/>
      <c r="B976" s="68" t="s">
        <v>274</v>
      </c>
      <c r="C976" s="344" t="s">
        <v>275</v>
      </c>
      <c r="D976" s="344"/>
      <c r="E976" s="344"/>
      <c r="F976" s="344"/>
      <c r="G976" s="344"/>
      <c r="H976" s="69" t="s">
        <v>75</v>
      </c>
      <c r="I976" s="98">
        <v>72</v>
      </c>
      <c r="J976" s="80">
        <v>0.85</v>
      </c>
      <c r="K976" s="75">
        <v>61.2</v>
      </c>
      <c r="L976" s="72"/>
      <c r="M976" s="70"/>
      <c r="N976" s="72"/>
      <c r="O976" s="70"/>
      <c r="P976" s="73">
        <v>2486.14</v>
      </c>
      <c r="HY976" s="55"/>
      <c r="HZ976" s="65"/>
      <c r="IA976" s="65"/>
      <c r="IB976" s="65"/>
      <c r="IC976" s="65"/>
      <c r="ID976" s="65"/>
      <c r="IF976" s="16"/>
      <c r="IG976" s="16"/>
      <c r="IH976" s="65"/>
      <c r="II976" s="16" t="s">
        <v>275</v>
      </c>
      <c r="IJ976" s="65"/>
      <c r="IK976" s="16"/>
      <c r="IL976" s="131"/>
      <c r="IM976" s="55"/>
      <c r="IO976" s="93"/>
      <c r="IP976" s="16"/>
    </row>
    <row r="977" spans="1:250" s="11" customFormat="1" ht="14.4" x14ac:dyDescent="0.3">
      <c r="A977" s="99"/>
      <c r="B977" s="100"/>
      <c r="C977" s="372" t="s">
        <v>76</v>
      </c>
      <c r="D977" s="372"/>
      <c r="E977" s="372"/>
      <c r="F977" s="372"/>
      <c r="G977" s="372"/>
      <c r="H977" s="58"/>
      <c r="I977" s="59"/>
      <c r="J977" s="59"/>
      <c r="K977" s="59"/>
      <c r="L977" s="62"/>
      <c r="M977" s="59"/>
      <c r="N977" s="96">
        <v>11111.09</v>
      </c>
      <c r="O977" s="59"/>
      <c r="P977" s="97">
        <v>11111.09</v>
      </c>
      <c r="HY977" s="55"/>
      <c r="HZ977" s="65"/>
      <c r="IA977" s="65"/>
      <c r="IB977" s="65"/>
      <c r="IC977" s="65"/>
      <c r="ID977" s="65"/>
      <c r="IF977" s="16"/>
      <c r="IG977" s="16"/>
      <c r="IH977" s="65"/>
      <c r="II977" s="16"/>
      <c r="IJ977" s="65" t="s">
        <v>76</v>
      </c>
      <c r="IK977" s="16"/>
      <c r="IL977" s="131"/>
      <c r="IM977" s="55"/>
      <c r="IO977" s="93"/>
      <c r="IP977" s="16"/>
    </row>
    <row r="978" spans="1:250" s="11" customFormat="1" ht="30.6" x14ac:dyDescent="0.3">
      <c r="A978" s="56" t="s">
        <v>1451</v>
      </c>
      <c r="B978" s="57" t="s">
        <v>1458</v>
      </c>
      <c r="C978" s="373" t="s">
        <v>1457</v>
      </c>
      <c r="D978" s="373"/>
      <c r="E978" s="373"/>
      <c r="F978" s="373"/>
      <c r="G978" s="373"/>
      <c r="H978" s="58" t="s">
        <v>153</v>
      </c>
      <c r="I978" s="59">
        <v>1</v>
      </c>
      <c r="J978" s="60">
        <v>1</v>
      </c>
      <c r="K978" s="60">
        <v>1</v>
      </c>
      <c r="L978" s="62"/>
      <c r="M978" s="59"/>
      <c r="N978" s="132">
        <v>20070</v>
      </c>
      <c r="O978" s="59"/>
      <c r="P978" s="97">
        <v>20070</v>
      </c>
      <c r="HY978" s="55"/>
      <c r="HZ978" s="65" t="s">
        <v>1457</v>
      </c>
      <c r="IA978" s="65" t="s">
        <v>4</v>
      </c>
      <c r="IB978" s="65" t="s">
        <v>4</v>
      </c>
      <c r="IC978" s="65" t="s">
        <v>4</v>
      </c>
      <c r="ID978" s="65" t="s">
        <v>4</v>
      </c>
      <c r="IF978" s="16"/>
      <c r="IG978" s="16"/>
      <c r="IH978" s="65"/>
      <c r="II978" s="16"/>
      <c r="IJ978" s="65"/>
      <c r="IK978" s="16"/>
      <c r="IL978" s="131"/>
      <c r="IM978" s="55"/>
      <c r="IO978" s="93"/>
      <c r="IP978" s="16"/>
    </row>
    <row r="979" spans="1:250" s="11" customFormat="1" ht="14.4" x14ac:dyDescent="0.3">
      <c r="A979" s="99"/>
      <c r="B979" s="100"/>
      <c r="C979" s="372" t="s">
        <v>76</v>
      </c>
      <c r="D979" s="372"/>
      <c r="E979" s="372"/>
      <c r="F979" s="372"/>
      <c r="G979" s="372"/>
      <c r="H979" s="58"/>
      <c r="I979" s="59"/>
      <c r="J979" s="59"/>
      <c r="K979" s="59"/>
      <c r="L979" s="62"/>
      <c r="M979" s="59"/>
      <c r="N979" s="62"/>
      <c r="O979" s="59"/>
      <c r="P979" s="97">
        <v>20070</v>
      </c>
      <c r="HY979" s="55"/>
      <c r="HZ979" s="65"/>
      <c r="IA979" s="65"/>
      <c r="IB979" s="65"/>
      <c r="IC979" s="65"/>
      <c r="ID979" s="65"/>
      <c r="IF979" s="16"/>
      <c r="IG979" s="16"/>
      <c r="IH979" s="65"/>
      <c r="II979" s="16"/>
      <c r="IJ979" s="65" t="s">
        <v>76</v>
      </c>
      <c r="IK979" s="16"/>
      <c r="IL979" s="131"/>
      <c r="IM979" s="55"/>
      <c r="IO979" s="93"/>
      <c r="IP979" s="16"/>
    </row>
    <row r="980" spans="1:250" s="11" customFormat="1" ht="20.399999999999999" x14ac:dyDescent="0.3">
      <c r="A980" s="56" t="s">
        <v>1448</v>
      </c>
      <c r="B980" s="57" t="s">
        <v>1455</v>
      </c>
      <c r="C980" s="373" t="s">
        <v>1454</v>
      </c>
      <c r="D980" s="373"/>
      <c r="E980" s="373"/>
      <c r="F980" s="373"/>
      <c r="G980" s="373"/>
      <c r="H980" s="58" t="s">
        <v>153</v>
      </c>
      <c r="I980" s="59">
        <v>1</v>
      </c>
      <c r="J980" s="60">
        <v>1</v>
      </c>
      <c r="K980" s="60">
        <v>1</v>
      </c>
      <c r="L980" s="62"/>
      <c r="M980" s="59"/>
      <c r="N980" s="63"/>
      <c r="O980" s="59"/>
      <c r="P980" s="64"/>
      <c r="HY980" s="55"/>
      <c r="HZ980" s="65" t="s">
        <v>1454</v>
      </c>
      <c r="IA980" s="65" t="s">
        <v>4</v>
      </c>
      <c r="IB980" s="65" t="s">
        <v>4</v>
      </c>
      <c r="IC980" s="65" t="s">
        <v>4</v>
      </c>
      <c r="ID980" s="65" t="s">
        <v>4</v>
      </c>
      <c r="IF980" s="16"/>
      <c r="IG980" s="16"/>
      <c r="IH980" s="65"/>
      <c r="II980" s="16"/>
      <c r="IJ980" s="65"/>
      <c r="IK980" s="16"/>
      <c r="IL980" s="131"/>
      <c r="IM980" s="55"/>
      <c r="IO980" s="93"/>
      <c r="IP980" s="16"/>
    </row>
    <row r="981" spans="1:250" s="11" customFormat="1" ht="14.4" x14ac:dyDescent="0.3">
      <c r="A981" s="110"/>
      <c r="B981" s="95" t="s">
        <v>1407</v>
      </c>
      <c r="C981" s="375" t="s">
        <v>1406</v>
      </c>
      <c r="D981" s="375"/>
      <c r="E981" s="375"/>
      <c r="F981" s="375"/>
      <c r="G981" s="375"/>
      <c r="H981" s="375"/>
      <c r="I981" s="375"/>
      <c r="J981" s="375"/>
      <c r="K981" s="375"/>
      <c r="L981" s="375"/>
      <c r="M981" s="375"/>
      <c r="N981" s="375"/>
      <c r="O981" s="375"/>
      <c r="P981" s="376"/>
      <c r="HY981" s="55"/>
      <c r="HZ981" s="65"/>
      <c r="IA981" s="65"/>
      <c r="IB981" s="65"/>
      <c r="IC981" s="65"/>
      <c r="ID981" s="65"/>
      <c r="IF981" s="16"/>
      <c r="IG981" s="16"/>
      <c r="IH981" s="65"/>
      <c r="II981" s="16"/>
      <c r="IJ981" s="65"/>
      <c r="IK981" s="16"/>
      <c r="IL981" s="131"/>
      <c r="IM981" s="55"/>
      <c r="IN981" s="3" t="s">
        <v>1406</v>
      </c>
      <c r="IO981" s="93"/>
      <c r="IP981" s="16"/>
    </row>
    <row r="982" spans="1:250" s="11" customFormat="1" ht="20.399999999999999" x14ac:dyDescent="0.3">
      <c r="A982" s="110"/>
      <c r="B982" s="95" t="s">
        <v>1085</v>
      </c>
      <c r="C982" s="375" t="s">
        <v>1084</v>
      </c>
      <c r="D982" s="375"/>
      <c r="E982" s="375"/>
      <c r="F982" s="375"/>
      <c r="G982" s="375"/>
      <c r="H982" s="375"/>
      <c r="I982" s="375"/>
      <c r="J982" s="375"/>
      <c r="K982" s="375"/>
      <c r="L982" s="375"/>
      <c r="M982" s="375"/>
      <c r="N982" s="375"/>
      <c r="O982" s="375"/>
      <c r="P982" s="376"/>
      <c r="HY982" s="55"/>
      <c r="HZ982" s="65"/>
      <c r="IA982" s="65"/>
      <c r="IB982" s="65"/>
      <c r="IC982" s="65"/>
      <c r="ID982" s="65"/>
      <c r="IF982" s="16"/>
      <c r="IG982" s="16"/>
      <c r="IH982" s="65"/>
      <c r="II982" s="16"/>
      <c r="IJ982" s="65"/>
      <c r="IK982" s="16"/>
      <c r="IL982" s="131"/>
      <c r="IM982" s="55"/>
      <c r="IN982" s="3" t="s">
        <v>1084</v>
      </c>
      <c r="IO982" s="93"/>
      <c r="IP982" s="16"/>
    </row>
    <row r="983" spans="1:250" s="11" customFormat="1" ht="14.4" x14ac:dyDescent="0.3">
      <c r="A983" s="67"/>
      <c r="B983" s="68" t="s">
        <v>57</v>
      </c>
      <c r="C983" s="344" t="s">
        <v>59</v>
      </c>
      <c r="D983" s="344"/>
      <c r="E983" s="344"/>
      <c r="F983" s="344"/>
      <c r="G983" s="344"/>
      <c r="H983" s="69" t="s">
        <v>60</v>
      </c>
      <c r="I983" s="70"/>
      <c r="J983" s="70"/>
      <c r="K983" s="79">
        <v>1.3161750000000001</v>
      </c>
      <c r="L983" s="72"/>
      <c r="M983" s="70"/>
      <c r="N983" s="72"/>
      <c r="O983" s="70"/>
      <c r="P983" s="104">
        <v>672.93</v>
      </c>
      <c r="HY983" s="55"/>
      <c r="HZ983" s="65"/>
      <c r="IA983" s="65"/>
      <c r="IB983" s="65"/>
      <c r="IC983" s="65"/>
      <c r="ID983" s="65"/>
      <c r="IF983" s="16" t="s">
        <v>59</v>
      </c>
      <c r="IG983" s="16"/>
      <c r="IH983" s="65"/>
      <c r="II983" s="16"/>
      <c r="IJ983" s="65"/>
      <c r="IK983" s="16"/>
      <c r="IL983" s="131"/>
      <c r="IM983" s="55"/>
      <c r="IO983" s="93"/>
      <c r="IP983" s="16"/>
    </row>
    <row r="984" spans="1:250" s="11" customFormat="1" ht="20.399999999999999" x14ac:dyDescent="0.3">
      <c r="A984" s="74"/>
      <c r="B984" s="68" t="s">
        <v>1442</v>
      </c>
      <c r="C984" s="344" t="s">
        <v>1441</v>
      </c>
      <c r="D984" s="344"/>
      <c r="E984" s="344"/>
      <c r="F984" s="344"/>
      <c r="G984" s="344"/>
      <c r="H984" s="69" t="s">
        <v>60</v>
      </c>
      <c r="I984" s="80">
        <v>1.0900000000000001</v>
      </c>
      <c r="J984" s="70" t="s">
        <v>1417</v>
      </c>
      <c r="K984" s="79">
        <v>1.3161750000000001</v>
      </c>
      <c r="L984" s="10"/>
      <c r="M984" s="76"/>
      <c r="N984" s="77">
        <v>511.28</v>
      </c>
      <c r="O984" s="70"/>
      <c r="P984" s="73">
        <v>672.93</v>
      </c>
      <c r="Q984" s="78"/>
      <c r="R984" s="78"/>
      <c r="HY984" s="55"/>
      <c r="HZ984" s="65"/>
      <c r="IA984" s="65"/>
      <c r="IB984" s="65"/>
      <c r="IC984" s="65"/>
      <c r="ID984" s="65"/>
      <c r="IF984" s="16"/>
      <c r="IG984" s="16" t="s">
        <v>1441</v>
      </c>
      <c r="IH984" s="65"/>
      <c r="II984" s="16"/>
      <c r="IJ984" s="65"/>
      <c r="IK984" s="16"/>
      <c r="IL984" s="131"/>
      <c r="IM984" s="55"/>
      <c r="IO984" s="93"/>
      <c r="IP984" s="16"/>
    </row>
    <row r="985" spans="1:250" s="11" customFormat="1" ht="14.4" x14ac:dyDescent="0.3">
      <c r="A985" s="67"/>
      <c r="B985" s="68" t="s">
        <v>61</v>
      </c>
      <c r="C985" s="344" t="s">
        <v>62</v>
      </c>
      <c r="D985" s="344"/>
      <c r="E985" s="344"/>
      <c r="F985" s="344"/>
      <c r="G985" s="344"/>
      <c r="H985" s="69"/>
      <c r="I985" s="70"/>
      <c r="J985" s="70"/>
      <c r="K985" s="70"/>
      <c r="L985" s="72"/>
      <c r="M985" s="70"/>
      <c r="N985" s="72"/>
      <c r="O985" s="70"/>
      <c r="P985" s="104">
        <v>10.57</v>
      </c>
      <c r="HY985" s="55"/>
      <c r="HZ985" s="65"/>
      <c r="IA985" s="65"/>
      <c r="IB985" s="65"/>
      <c r="IC985" s="65"/>
      <c r="ID985" s="65"/>
      <c r="IF985" s="16" t="s">
        <v>62</v>
      </c>
      <c r="IG985" s="16"/>
      <c r="IH985" s="65"/>
      <c r="II985" s="16"/>
      <c r="IJ985" s="65"/>
      <c r="IK985" s="16"/>
      <c r="IL985" s="131"/>
      <c r="IM985" s="55"/>
      <c r="IO985" s="93"/>
      <c r="IP985" s="16"/>
    </row>
    <row r="986" spans="1:250" s="11" customFormat="1" ht="14.4" x14ac:dyDescent="0.3">
      <c r="A986" s="67"/>
      <c r="B986" s="68"/>
      <c r="C986" s="344" t="s">
        <v>63</v>
      </c>
      <c r="D986" s="344"/>
      <c r="E986" s="344"/>
      <c r="F986" s="344"/>
      <c r="G986" s="344"/>
      <c r="H986" s="69" t="s">
        <v>60</v>
      </c>
      <c r="I986" s="70"/>
      <c r="J986" s="70"/>
      <c r="K986" s="79">
        <v>1.3125E-2</v>
      </c>
      <c r="L986" s="72"/>
      <c r="M986" s="70"/>
      <c r="N986" s="72"/>
      <c r="O986" s="70"/>
      <c r="P986" s="104">
        <v>7.28</v>
      </c>
      <c r="HY986" s="55"/>
      <c r="HZ986" s="65"/>
      <c r="IA986" s="65"/>
      <c r="IB986" s="65"/>
      <c r="IC986" s="65"/>
      <c r="ID986" s="65"/>
      <c r="IF986" s="16" t="s">
        <v>63</v>
      </c>
      <c r="IG986" s="16"/>
      <c r="IH986" s="65"/>
      <c r="II986" s="16"/>
      <c r="IJ986" s="65"/>
      <c r="IK986" s="16"/>
      <c r="IL986" s="131"/>
      <c r="IM986" s="55"/>
      <c r="IO986" s="93"/>
      <c r="IP986" s="16"/>
    </row>
    <row r="987" spans="1:250" s="11" customFormat="1" ht="20.399999999999999" x14ac:dyDescent="0.3">
      <c r="A987" s="74"/>
      <c r="B987" s="68" t="s">
        <v>1440</v>
      </c>
      <c r="C987" s="344" t="s">
        <v>1439</v>
      </c>
      <c r="D987" s="344"/>
      <c r="E987" s="344"/>
      <c r="F987" s="344"/>
      <c r="G987" s="344"/>
      <c r="H987" s="69" t="s">
        <v>66</v>
      </c>
      <c r="I987" s="80">
        <v>0.27</v>
      </c>
      <c r="J987" s="70" t="s">
        <v>1402</v>
      </c>
      <c r="K987" s="79">
        <v>0.354375</v>
      </c>
      <c r="L987" s="81">
        <v>2.36</v>
      </c>
      <c r="M987" s="82">
        <v>1.39</v>
      </c>
      <c r="N987" s="77">
        <v>3.28</v>
      </c>
      <c r="O987" s="70"/>
      <c r="P987" s="73">
        <v>1.1599999999999999</v>
      </c>
      <c r="Q987" s="78"/>
      <c r="R987" s="78"/>
      <c r="HY987" s="55"/>
      <c r="HZ987" s="65"/>
      <c r="IA987" s="65"/>
      <c r="IB987" s="65"/>
      <c r="IC987" s="65"/>
      <c r="ID987" s="65"/>
      <c r="IF987" s="16"/>
      <c r="IG987" s="16" t="s">
        <v>1439</v>
      </c>
      <c r="IH987" s="65"/>
      <c r="II987" s="16"/>
      <c r="IJ987" s="65"/>
      <c r="IK987" s="16"/>
      <c r="IL987" s="131"/>
      <c r="IM987" s="55"/>
      <c r="IO987" s="93"/>
      <c r="IP987" s="16"/>
    </row>
    <row r="988" spans="1:250" s="11" customFormat="1" ht="20.399999999999999" x14ac:dyDescent="0.3">
      <c r="A988" s="74"/>
      <c r="B988" s="68" t="s">
        <v>91</v>
      </c>
      <c r="C988" s="344" t="s">
        <v>92</v>
      </c>
      <c r="D988" s="344"/>
      <c r="E988" s="344"/>
      <c r="F988" s="344"/>
      <c r="G988" s="344"/>
      <c r="H988" s="69" t="s">
        <v>66</v>
      </c>
      <c r="I988" s="80">
        <v>0.01</v>
      </c>
      <c r="J988" s="70" t="s">
        <v>1402</v>
      </c>
      <c r="K988" s="79">
        <v>1.3125E-2</v>
      </c>
      <c r="L988" s="10"/>
      <c r="M988" s="76"/>
      <c r="N988" s="77">
        <v>717.22</v>
      </c>
      <c r="O988" s="70"/>
      <c r="P988" s="73">
        <v>9.41</v>
      </c>
      <c r="Q988" s="78"/>
      <c r="R988" s="78"/>
      <c r="HY988" s="55"/>
      <c r="HZ988" s="65"/>
      <c r="IA988" s="65"/>
      <c r="IB988" s="65"/>
      <c r="IC988" s="65"/>
      <c r="ID988" s="65"/>
      <c r="IF988" s="16"/>
      <c r="IG988" s="16" t="s">
        <v>92</v>
      </c>
      <c r="IH988" s="65"/>
      <c r="II988" s="16"/>
      <c r="IJ988" s="65"/>
      <c r="IK988" s="16"/>
      <c r="IL988" s="131"/>
      <c r="IM988" s="55"/>
      <c r="IO988" s="93"/>
      <c r="IP988" s="16"/>
    </row>
    <row r="989" spans="1:250" s="11" customFormat="1" ht="20.399999999999999" x14ac:dyDescent="0.3">
      <c r="A989" s="83"/>
      <c r="B989" s="68" t="s">
        <v>93</v>
      </c>
      <c r="C989" s="344" t="s">
        <v>94</v>
      </c>
      <c r="D989" s="344"/>
      <c r="E989" s="344"/>
      <c r="F989" s="344"/>
      <c r="G989" s="344"/>
      <c r="H989" s="69" t="s">
        <v>60</v>
      </c>
      <c r="I989" s="80">
        <v>0.01</v>
      </c>
      <c r="J989" s="70" t="s">
        <v>1402</v>
      </c>
      <c r="K989" s="79">
        <v>1.3125E-2</v>
      </c>
      <c r="L989" s="72"/>
      <c r="M989" s="70"/>
      <c r="N989" s="84">
        <v>554.75</v>
      </c>
      <c r="O989" s="70"/>
      <c r="P989" s="104">
        <v>7.28</v>
      </c>
      <c r="HY989" s="55"/>
      <c r="HZ989" s="65"/>
      <c r="IA989" s="65"/>
      <c r="IB989" s="65"/>
      <c r="IC989" s="65"/>
      <c r="ID989" s="65"/>
      <c r="IF989" s="16"/>
      <c r="IG989" s="16"/>
      <c r="IH989" s="65"/>
      <c r="II989" s="16"/>
      <c r="IJ989" s="65"/>
      <c r="IK989" s="16" t="s">
        <v>94</v>
      </c>
      <c r="IL989" s="131"/>
      <c r="IM989" s="55"/>
      <c r="IO989" s="93"/>
      <c r="IP989" s="16"/>
    </row>
    <row r="990" spans="1:250" s="11" customFormat="1" ht="14.4" x14ac:dyDescent="0.3">
      <c r="A990" s="67"/>
      <c r="B990" s="68" t="s">
        <v>80</v>
      </c>
      <c r="C990" s="344" t="s">
        <v>99</v>
      </c>
      <c r="D990" s="344"/>
      <c r="E990" s="344"/>
      <c r="F990" s="344"/>
      <c r="G990" s="344"/>
      <c r="H990" s="69"/>
      <c r="I990" s="70"/>
      <c r="J990" s="70"/>
      <c r="K990" s="70"/>
      <c r="L990" s="72"/>
      <c r="M990" s="70"/>
      <c r="N990" s="72"/>
      <c r="O990" s="70"/>
      <c r="P990" s="104">
        <v>53.91</v>
      </c>
      <c r="HY990" s="55"/>
      <c r="HZ990" s="65"/>
      <c r="IA990" s="65"/>
      <c r="IB990" s="65"/>
      <c r="IC990" s="65"/>
      <c r="ID990" s="65"/>
      <c r="IF990" s="16" t="s">
        <v>99</v>
      </c>
      <c r="IG990" s="16"/>
      <c r="IH990" s="65"/>
      <c r="II990" s="16"/>
      <c r="IJ990" s="65"/>
      <c r="IK990" s="16"/>
      <c r="IL990" s="131"/>
      <c r="IM990" s="55"/>
      <c r="IO990" s="93"/>
      <c r="IP990" s="16"/>
    </row>
    <row r="991" spans="1:250" s="11" customFormat="1" ht="14.4" x14ac:dyDescent="0.3">
      <c r="A991" s="74"/>
      <c r="B991" s="68" t="s">
        <v>370</v>
      </c>
      <c r="C991" s="344" t="s">
        <v>371</v>
      </c>
      <c r="D991" s="344"/>
      <c r="E991" s="344"/>
      <c r="F991" s="344"/>
      <c r="G991" s="344"/>
      <c r="H991" s="69" t="s">
        <v>103</v>
      </c>
      <c r="I991" s="80">
        <v>0.06</v>
      </c>
      <c r="J991" s="70"/>
      <c r="K991" s="80">
        <v>0.06</v>
      </c>
      <c r="L991" s="81">
        <v>174.93</v>
      </c>
      <c r="M991" s="82">
        <v>1.1499999999999999</v>
      </c>
      <c r="N991" s="77">
        <v>201.17</v>
      </c>
      <c r="O991" s="70"/>
      <c r="P991" s="73">
        <v>12.07</v>
      </c>
      <c r="Q991" s="78"/>
      <c r="R991" s="78"/>
      <c r="HY991" s="55"/>
      <c r="HZ991" s="65"/>
      <c r="IA991" s="65"/>
      <c r="IB991" s="65"/>
      <c r="IC991" s="65"/>
      <c r="ID991" s="65"/>
      <c r="IF991" s="16"/>
      <c r="IG991" s="16" t="s">
        <v>371</v>
      </c>
      <c r="IH991" s="65"/>
      <c r="II991" s="16"/>
      <c r="IJ991" s="65"/>
      <c r="IK991" s="16"/>
      <c r="IL991" s="131"/>
      <c r="IM991" s="55"/>
      <c r="IO991" s="93"/>
      <c r="IP991" s="16"/>
    </row>
    <row r="992" spans="1:250" s="11" customFormat="1" ht="14.4" x14ac:dyDescent="0.3">
      <c r="A992" s="74"/>
      <c r="B992" s="68" t="s">
        <v>1159</v>
      </c>
      <c r="C992" s="344" t="s">
        <v>1158</v>
      </c>
      <c r="D992" s="344"/>
      <c r="E992" s="344"/>
      <c r="F992" s="344"/>
      <c r="G992" s="344"/>
      <c r="H992" s="69" t="s">
        <v>103</v>
      </c>
      <c r="I992" s="80">
        <v>0.19</v>
      </c>
      <c r="J992" s="70"/>
      <c r="K992" s="80">
        <v>0.19</v>
      </c>
      <c r="L992" s="81">
        <v>138.5</v>
      </c>
      <c r="M992" s="82">
        <v>1.59</v>
      </c>
      <c r="N992" s="77">
        <v>220.22</v>
      </c>
      <c r="O992" s="70"/>
      <c r="P992" s="73">
        <v>41.84</v>
      </c>
      <c r="Q992" s="78"/>
      <c r="R992" s="78"/>
      <c r="HY992" s="55"/>
      <c r="HZ992" s="65"/>
      <c r="IA992" s="65"/>
      <c r="IB992" s="65"/>
      <c r="IC992" s="65"/>
      <c r="ID992" s="65"/>
      <c r="IF992" s="16"/>
      <c r="IG992" s="16" t="s">
        <v>1158</v>
      </c>
      <c r="IH992" s="65"/>
      <c r="II992" s="16"/>
      <c r="IJ992" s="65"/>
      <c r="IK992" s="16"/>
      <c r="IL992" s="131"/>
      <c r="IM992" s="55"/>
      <c r="IO992" s="93"/>
      <c r="IP992" s="16"/>
    </row>
    <row r="993" spans="1:250" s="11" customFormat="1" ht="14.4" x14ac:dyDescent="0.3">
      <c r="A993" s="85" t="s">
        <v>162</v>
      </c>
      <c r="B993" s="86" t="s">
        <v>1394</v>
      </c>
      <c r="C993" s="371" t="s">
        <v>812</v>
      </c>
      <c r="D993" s="371"/>
      <c r="E993" s="371"/>
      <c r="F993" s="371"/>
      <c r="G993" s="371"/>
      <c r="H993" s="87" t="s">
        <v>103</v>
      </c>
      <c r="I993" s="114">
        <v>0</v>
      </c>
      <c r="J993" s="89"/>
      <c r="K993" s="114">
        <v>0</v>
      </c>
      <c r="L993" s="91"/>
      <c r="M993" s="89"/>
      <c r="N993" s="91"/>
      <c r="O993" s="89"/>
      <c r="P993" s="92"/>
      <c r="HY993" s="55"/>
      <c r="HZ993" s="65"/>
      <c r="IA993" s="65"/>
      <c r="IB993" s="65"/>
      <c r="IC993" s="65"/>
      <c r="ID993" s="65"/>
      <c r="IF993" s="16"/>
      <c r="IG993" s="16"/>
      <c r="IH993" s="65"/>
      <c r="II993" s="16"/>
      <c r="IJ993" s="65"/>
      <c r="IK993" s="16"/>
      <c r="IL993" s="131"/>
      <c r="IM993" s="55"/>
      <c r="IO993" s="93" t="s">
        <v>812</v>
      </c>
      <c r="IP993" s="16"/>
    </row>
    <row r="994" spans="1:250" s="11" customFormat="1" ht="14.4" x14ac:dyDescent="0.3">
      <c r="A994" s="85" t="s">
        <v>69</v>
      </c>
      <c r="B994" s="86" t="s">
        <v>1453</v>
      </c>
      <c r="C994" s="371" t="s">
        <v>1452</v>
      </c>
      <c r="D994" s="371"/>
      <c r="E994" s="371"/>
      <c r="F994" s="371"/>
      <c r="G994" s="371"/>
      <c r="H994" s="87" t="s">
        <v>153</v>
      </c>
      <c r="I994" s="114">
        <v>1</v>
      </c>
      <c r="J994" s="89"/>
      <c r="K994" s="114">
        <v>1</v>
      </c>
      <c r="L994" s="91"/>
      <c r="M994" s="89"/>
      <c r="N994" s="91"/>
      <c r="O994" s="89"/>
      <c r="P994" s="92"/>
      <c r="HY994" s="55"/>
      <c r="HZ994" s="65"/>
      <c r="IA994" s="65"/>
      <c r="IB994" s="65"/>
      <c r="IC994" s="65"/>
      <c r="ID994" s="65"/>
      <c r="IF994" s="16"/>
      <c r="IG994" s="16"/>
      <c r="IH994" s="65"/>
      <c r="II994" s="16"/>
      <c r="IJ994" s="65"/>
      <c r="IK994" s="16"/>
      <c r="IL994" s="131"/>
      <c r="IM994" s="55"/>
      <c r="IO994" s="93" t="s">
        <v>1452</v>
      </c>
      <c r="IP994" s="16"/>
    </row>
    <row r="995" spans="1:250" s="11" customFormat="1" ht="14.4" x14ac:dyDescent="0.3">
      <c r="A995" s="94"/>
      <c r="B995" s="95"/>
      <c r="C995" s="372" t="s">
        <v>73</v>
      </c>
      <c r="D995" s="372"/>
      <c r="E995" s="372"/>
      <c r="F995" s="372"/>
      <c r="G995" s="372"/>
      <c r="H995" s="58"/>
      <c r="I995" s="59"/>
      <c r="J995" s="59"/>
      <c r="K995" s="59"/>
      <c r="L995" s="62"/>
      <c r="M995" s="59"/>
      <c r="N995" s="96"/>
      <c r="O995" s="59"/>
      <c r="P995" s="97">
        <v>744.69</v>
      </c>
      <c r="Q995" s="78"/>
      <c r="R995" s="78"/>
      <c r="HY995" s="55"/>
      <c r="HZ995" s="65"/>
      <c r="IA995" s="65"/>
      <c r="IB995" s="65"/>
      <c r="IC995" s="65"/>
      <c r="ID995" s="65"/>
      <c r="IF995" s="16"/>
      <c r="IG995" s="16"/>
      <c r="IH995" s="65" t="s">
        <v>73</v>
      </c>
      <c r="II995" s="16"/>
      <c r="IJ995" s="65"/>
      <c r="IK995" s="16"/>
      <c r="IL995" s="131"/>
      <c r="IM995" s="55"/>
      <c r="IO995" s="93"/>
      <c r="IP995" s="16"/>
    </row>
    <row r="996" spans="1:250" s="11" customFormat="1" ht="14.4" x14ac:dyDescent="0.3">
      <c r="A996" s="83"/>
      <c r="B996" s="68"/>
      <c r="C996" s="344" t="s">
        <v>74</v>
      </c>
      <c r="D996" s="344"/>
      <c r="E996" s="344"/>
      <c r="F996" s="344"/>
      <c r="G996" s="344"/>
      <c r="H996" s="69"/>
      <c r="I996" s="70"/>
      <c r="J996" s="70"/>
      <c r="K996" s="70"/>
      <c r="L996" s="72"/>
      <c r="M996" s="70"/>
      <c r="N996" s="72"/>
      <c r="O996" s="70"/>
      <c r="P996" s="104">
        <v>680.21</v>
      </c>
      <c r="HY996" s="55"/>
      <c r="HZ996" s="65"/>
      <c r="IA996" s="65"/>
      <c r="IB996" s="65"/>
      <c r="IC996" s="65"/>
      <c r="ID996" s="65"/>
      <c r="IF996" s="16"/>
      <c r="IG996" s="16"/>
      <c r="IH996" s="65"/>
      <c r="II996" s="16" t="s">
        <v>74</v>
      </c>
      <c r="IJ996" s="65"/>
      <c r="IK996" s="16"/>
      <c r="IL996" s="131"/>
      <c r="IM996" s="55"/>
      <c r="IO996" s="93"/>
      <c r="IP996" s="16"/>
    </row>
    <row r="997" spans="1:250" s="11" customFormat="1" ht="30.6" x14ac:dyDescent="0.3">
      <c r="A997" s="83"/>
      <c r="B997" s="68" t="s">
        <v>272</v>
      </c>
      <c r="C997" s="344" t="s">
        <v>273</v>
      </c>
      <c r="D997" s="344"/>
      <c r="E997" s="344"/>
      <c r="F997" s="344"/>
      <c r="G997" s="344"/>
      <c r="H997" s="69" t="s">
        <v>75</v>
      </c>
      <c r="I997" s="98">
        <v>121</v>
      </c>
      <c r="J997" s="75">
        <v>0.9</v>
      </c>
      <c r="K997" s="75">
        <v>108.9</v>
      </c>
      <c r="L997" s="72"/>
      <c r="M997" s="70"/>
      <c r="N997" s="72"/>
      <c r="O997" s="70"/>
      <c r="P997" s="104">
        <v>740.75</v>
      </c>
      <c r="HY997" s="55"/>
      <c r="HZ997" s="65"/>
      <c r="IA997" s="65"/>
      <c r="IB997" s="65"/>
      <c r="IC997" s="65"/>
      <c r="ID997" s="65"/>
      <c r="IF997" s="16"/>
      <c r="IG997" s="16"/>
      <c r="IH997" s="65"/>
      <c r="II997" s="16" t="s">
        <v>273</v>
      </c>
      <c r="IJ997" s="65"/>
      <c r="IK997" s="16"/>
      <c r="IL997" s="131"/>
      <c r="IM997" s="55"/>
      <c r="IO997" s="93"/>
      <c r="IP997" s="16"/>
    </row>
    <row r="998" spans="1:250" s="11" customFormat="1" ht="30.6" x14ac:dyDescent="0.3">
      <c r="A998" s="83"/>
      <c r="B998" s="68" t="s">
        <v>274</v>
      </c>
      <c r="C998" s="344" t="s">
        <v>275</v>
      </c>
      <c r="D998" s="344"/>
      <c r="E998" s="344"/>
      <c r="F998" s="344"/>
      <c r="G998" s="344"/>
      <c r="H998" s="69" t="s">
        <v>75</v>
      </c>
      <c r="I998" s="98">
        <v>72</v>
      </c>
      <c r="J998" s="80">
        <v>0.85</v>
      </c>
      <c r="K998" s="75">
        <v>61.2</v>
      </c>
      <c r="L998" s="72"/>
      <c r="M998" s="70"/>
      <c r="N998" s="72"/>
      <c r="O998" s="70"/>
      <c r="P998" s="104">
        <v>416.29</v>
      </c>
      <c r="HY998" s="55"/>
      <c r="HZ998" s="65"/>
      <c r="IA998" s="65"/>
      <c r="IB998" s="65"/>
      <c r="IC998" s="65"/>
      <c r="ID998" s="65"/>
      <c r="IF998" s="16"/>
      <c r="IG998" s="16"/>
      <c r="IH998" s="65"/>
      <c r="II998" s="16" t="s">
        <v>275</v>
      </c>
      <c r="IJ998" s="65"/>
      <c r="IK998" s="16"/>
      <c r="IL998" s="131"/>
      <c r="IM998" s="55"/>
      <c r="IO998" s="93"/>
      <c r="IP998" s="16"/>
    </row>
    <row r="999" spans="1:250" s="11" customFormat="1" ht="14.4" x14ac:dyDescent="0.3">
      <c r="A999" s="99"/>
      <c r="B999" s="100"/>
      <c r="C999" s="372" t="s">
        <v>76</v>
      </c>
      <c r="D999" s="372"/>
      <c r="E999" s="372"/>
      <c r="F999" s="372"/>
      <c r="G999" s="372"/>
      <c r="H999" s="58"/>
      <c r="I999" s="59"/>
      <c r="J999" s="59"/>
      <c r="K999" s="59"/>
      <c r="L999" s="62"/>
      <c r="M999" s="59"/>
      <c r="N999" s="96">
        <v>1901.73</v>
      </c>
      <c r="O999" s="59"/>
      <c r="P999" s="97">
        <v>1901.73</v>
      </c>
      <c r="HY999" s="55"/>
      <c r="HZ999" s="65"/>
      <c r="IA999" s="65"/>
      <c r="IB999" s="65"/>
      <c r="IC999" s="65"/>
      <c r="ID999" s="65"/>
      <c r="IF999" s="16"/>
      <c r="IG999" s="16"/>
      <c r="IH999" s="65"/>
      <c r="II999" s="16"/>
      <c r="IJ999" s="65" t="s">
        <v>76</v>
      </c>
      <c r="IK999" s="16"/>
      <c r="IL999" s="131"/>
      <c r="IM999" s="55"/>
      <c r="IO999" s="93"/>
      <c r="IP999" s="16"/>
    </row>
    <row r="1000" spans="1:250" s="11" customFormat="1" ht="30.6" x14ac:dyDescent="0.3">
      <c r="A1000" s="56" t="s">
        <v>2191</v>
      </c>
      <c r="B1000" s="57" t="s">
        <v>1450</v>
      </c>
      <c r="C1000" s="373" t="s">
        <v>1449</v>
      </c>
      <c r="D1000" s="373"/>
      <c r="E1000" s="373"/>
      <c r="F1000" s="373"/>
      <c r="G1000" s="373"/>
      <c r="H1000" s="58" t="s">
        <v>153</v>
      </c>
      <c r="I1000" s="59">
        <v>1</v>
      </c>
      <c r="J1000" s="60">
        <v>1</v>
      </c>
      <c r="K1000" s="60">
        <v>1</v>
      </c>
      <c r="L1000" s="62"/>
      <c r="M1000" s="59"/>
      <c r="N1000" s="132">
        <v>8916</v>
      </c>
      <c r="O1000" s="59"/>
      <c r="P1000" s="97">
        <v>8916</v>
      </c>
      <c r="HY1000" s="55"/>
      <c r="HZ1000" s="65" t="s">
        <v>1449</v>
      </c>
      <c r="IA1000" s="65" t="s">
        <v>4</v>
      </c>
      <c r="IB1000" s="65" t="s">
        <v>4</v>
      </c>
      <c r="IC1000" s="65" t="s">
        <v>4</v>
      </c>
      <c r="ID1000" s="65" t="s">
        <v>4</v>
      </c>
      <c r="IF1000" s="16"/>
      <c r="IG1000" s="16"/>
      <c r="IH1000" s="65"/>
      <c r="II1000" s="16"/>
      <c r="IJ1000" s="65"/>
      <c r="IK1000" s="16"/>
      <c r="IL1000" s="131"/>
      <c r="IM1000" s="55"/>
      <c r="IO1000" s="93"/>
      <c r="IP1000" s="16"/>
    </row>
    <row r="1001" spans="1:250" s="11" customFormat="1" ht="14.4" x14ac:dyDescent="0.3">
      <c r="A1001" s="99"/>
      <c r="B1001" s="100"/>
      <c r="C1001" s="372" t="s">
        <v>76</v>
      </c>
      <c r="D1001" s="372"/>
      <c r="E1001" s="372"/>
      <c r="F1001" s="372"/>
      <c r="G1001" s="372"/>
      <c r="H1001" s="58"/>
      <c r="I1001" s="59"/>
      <c r="J1001" s="59"/>
      <c r="K1001" s="59"/>
      <c r="L1001" s="62"/>
      <c r="M1001" s="59"/>
      <c r="N1001" s="62"/>
      <c r="O1001" s="59"/>
      <c r="P1001" s="97">
        <v>8916</v>
      </c>
      <c r="HY1001" s="55"/>
      <c r="HZ1001" s="65"/>
      <c r="IA1001" s="65"/>
      <c r="IB1001" s="65"/>
      <c r="IC1001" s="65"/>
      <c r="ID1001" s="65"/>
      <c r="IF1001" s="16"/>
      <c r="IG1001" s="16"/>
      <c r="IH1001" s="65"/>
      <c r="II1001" s="16"/>
      <c r="IJ1001" s="65" t="s">
        <v>76</v>
      </c>
      <c r="IK1001" s="16"/>
      <c r="IL1001" s="131"/>
      <c r="IM1001" s="55"/>
      <c r="IO1001" s="93"/>
      <c r="IP1001" s="16"/>
    </row>
    <row r="1002" spans="1:250" s="11" customFormat="1" ht="30.6" x14ac:dyDescent="0.3">
      <c r="A1002" s="56" t="s">
        <v>1436</v>
      </c>
      <c r="B1002" s="57" t="s">
        <v>1447</v>
      </c>
      <c r="C1002" s="373" t="s">
        <v>1446</v>
      </c>
      <c r="D1002" s="373"/>
      <c r="E1002" s="373"/>
      <c r="F1002" s="373"/>
      <c r="G1002" s="373"/>
      <c r="H1002" s="58" t="s">
        <v>153</v>
      </c>
      <c r="I1002" s="59">
        <v>1</v>
      </c>
      <c r="J1002" s="60">
        <v>1</v>
      </c>
      <c r="K1002" s="60">
        <v>1</v>
      </c>
      <c r="L1002" s="62"/>
      <c r="M1002" s="59"/>
      <c r="N1002" s="132">
        <v>1411</v>
      </c>
      <c r="O1002" s="59"/>
      <c r="P1002" s="97">
        <v>1411</v>
      </c>
      <c r="HY1002" s="55"/>
      <c r="HZ1002" s="65" t="s">
        <v>1446</v>
      </c>
      <c r="IA1002" s="65" t="s">
        <v>4</v>
      </c>
      <c r="IB1002" s="65" t="s">
        <v>4</v>
      </c>
      <c r="IC1002" s="65" t="s">
        <v>4</v>
      </c>
      <c r="ID1002" s="65" t="s">
        <v>4</v>
      </c>
      <c r="IF1002" s="16"/>
      <c r="IG1002" s="16"/>
      <c r="IH1002" s="65"/>
      <c r="II1002" s="16"/>
      <c r="IJ1002" s="65"/>
      <c r="IK1002" s="16"/>
      <c r="IL1002" s="131"/>
      <c r="IM1002" s="55"/>
      <c r="IO1002" s="93"/>
      <c r="IP1002" s="16"/>
    </row>
    <row r="1003" spans="1:250" s="11" customFormat="1" ht="14.4" x14ac:dyDescent="0.3">
      <c r="A1003" s="99"/>
      <c r="B1003" s="100"/>
      <c r="C1003" s="372" t="s">
        <v>76</v>
      </c>
      <c r="D1003" s="372"/>
      <c r="E1003" s="372"/>
      <c r="F1003" s="372"/>
      <c r="G1003" s="372"/>
      <c r="H1003" s="58"/>
      <c r="I1003" s="59"/>
      <c r="J1003" s="59"/>
      <c r="K1003" s="59"/>
      <c r="L1003" s="62"/>
      <c r="M1003" s="59"/>
      <c r="N1003" s="62"/>
      <c r="O1003" s="59"/>
      <c r="P1003" s="97">
        <v>1411</v>
      </c>
      <c r="HY1003" s="55"/>
      <c r="HZ1003" s="65"/>
      <c r="IA1003" s="65"/>
      <c r="IB1003" s="65"/>
      <c r="IC1003" s="65"/>
      <c r="ID1003" s="65"/>
      <c r="IF1003" s="16"/>
      <c r="IG1003" s="16"/>
      <c r="IH1003" s="65"/>
      <c r="II1003" s="16"/>
      <c r="IJ1003" s="65" t="s">
        <v>76</v>
      </c>
      <c r="IK1003" s="16"/>
      <c r="IL1003" s="131"/>
      <c r="IM1003" s="55"/>
      <c r="IO1003" s="93"/>
      <c r="IP1003" s="16"/>
    </row>
    <row r="1004" spans="1:250" s="11" customFormat="1" ht="14.4" x14ac:dyDescent="0.3">
      <c r="A1004" s="56" t="s">
        <v>1432</v>
      </c>
      <c r="B1004" s="57" t="s">
        <v>1444</v>
      </c>
      <c r="C1004" s="373" t="s">
        <v>1443</v>
      </c>
      <c r="D1004" s="373"/>
      <c r="E1004" s="373"/>
      <c r="F1004" s="373"/>
      <c r="G1004" s="373"/>
      <c r="H1004" s="58" t="s">
        <v>153</v>
      </c>
      <c r="I1004" s="59">
        <v>1</v>
      </c>
      <c r="J1004" s="60">
        <v>1</v>
      </c>
      <c r="K1004" s="60">
        <v>1</v>
      </c>
      <c r="L1004" s="62"/>
      <c r="M1004" s="59"/>
      <c r="N1004" s="63"/>
      <c r="O1004" s="59"/>
      <c r="P1004" s="64"/>
      <c r="HY1004" s="55"/>
      <c r="HZ1004" s="65" t="s">
        <v>1443</v>
      </c>
      <c r="IA1004" s="65" t="s">
        <v>4</v>
      </c>
      <c r="IB1004" s="65" t="s">
        <v>4</v>
      </c>
      <c r="IC1004" s="65" t="s">
        <v>4</v>
      </c>
      <c r="ID1004" s="65" t="s">
        <v>4</v>
      </c>
      <c r="IF1004" s="16"/>
      <c r="IG1004" s="16"/>
      <c r="IH1004" s="65"/>
      <c r="II1004" s="16"/>
      <c r="IJ1004" s="65"/>
      <c r="IK1004" s="16"/>
      <c r="IL1004" s="131"/>
      <c r="IM1004" s="55"/>
      <c r="IO1004" s="93"/>
      <c r="IP1004" s="16"/>
    </row>
    <row r="1005" spans="1:250" s="11" customFormat="1" ht="14.4" x14ac:dyDescent="0.3">
      <c r="A1005" s="110"/>
      <c r="B1005" s="95" t="s">
        <v>1407</v>
      </c>
      <c r="C1005" s="375" t="s">
        <v>1406</v>
      </c>
      <c r="D1005" s="375"/>
      <c r="E1005" s="375"/>
      <c r="F1005" s="375"/>
      <c r="G1005" s="375"/>
      <c r="H1005" s="375"/>
      <c r="I1005" s="375"/>
      <c r="J1005" s="375"/>
      <c r="K1005" s="375"/>
      <c r="L1005" s="375"/>
      <c r="M1005" s="375"/>
      <c r="N1005" s="375"/>
      <c r="O1005" s="375"/>
      <c r="P1005" s="376"/>
      <c r="HY1005" s="55"/>
      <c r="HZ1005" s="65"/>
      <c r="IA1005" s="65"/>
      <c r="IB1005" s="65"/>
      <c r="IC1005" s="65"/>
      <c r="ID1005" s="65"/>
      <c r="IF1005" s="16"/>
      <c r="IG1005" s="16"/>
      <c r="IH1005" s="65"/>
      <c r="II1005" s="16"/>
      <c r="IJ1005" s="65"/>
      <c r="IK1005" s="16"/>
      <c r="IL1005" s="131"/>
      <c r="IM1005" s="55"/>
      <c r="IN1005" s="3" t="s">
        <v>1406</v>
      </c>
      <c r="IO1005" s="93"/>
      <c r="IP1005" s="16"/>
    </row>
    <row r="1006" spans="1:250" s="11" customFormat="1" ht="20.399999999999999" x14ac:dyDescent="0.3">
      <c r="A1006" s="110"/>
      <c r="B1006" s="95" t="s">
        <v>1085</v>
      </c>
      <c r="C1006" s="375" t="s">
        <v>1084</v>
      </c>
      <c r="D1006" s="375"/>
      <c r="E1006" s="375"/>
      <c r="F1006" s="375"/>
      <c r="G1006" s="375"/>
      <c r="H1006" s="375"/>
      <c r="I1006" s="375"/>
      <c r="J1006" s="375"/>
      <c r="K1006" s="375"/>
      <c r="L1006" s="375"/>
      <c r="M1006" s="375"/>
      <c r="N1006" s="375"/>
      <c r="O1006" s="375"/>
      <c r="P1006" s="376"/>
      <c r="HY1006" s="55"/>
      <c r="HZ1006" s="65"/>
      <c r="IA1006" s="65"/>
      <c r="IB1006" s="65"/>
      <c r="IC1006" s="65"/>
      <c r="ID1006" s="65"/>
      <c r="IF1006" s="16"/>
      <c r="IG1006" s="16"/>
      <c r="IH1006" s="65"/>
      <c r="II1006" s="16"/>
      <c r="IJ1006" s="65"/>
      <c r="IK1006" s="16"/>
      <c r="IL1006" s="131"/>
      <c r="IM1006" s="55"/>
      <c r="IN1006" s="3" t="s">
        <v>1084</v>
      </c>
      <c r="IO1006" s="93"/>
      <c r="IP1006" s="16"/>
    </row>
    <row r="1007" spans="1:250" s="11" customFormat="1" ht="14.4" x14ac:dyDescent="0.3">
      <c r="A1007" s="67"/>
      <c r="B1007" s="68" t="s">
        <v>57</v>
      </c>
      <c r="C1007" s="344" t="s">
        <v>59</v>
      </c>
      <c r="D1007" s="344"/>
      <c r="E1007" s="344"/>
      <c r="F1007" s="344"/>
      <c r="G1007" s="344"/>
      <c r="H1007" s="69" t="s">
        <v>60</v>
      </c>
      <c r="I1007" s="70"/>
      <c r="J1007" s="70"/>
      <c r="K1007" s="79">
        <v>1.243725</v>
      </c>
      <c r="L1007" s="72"/>
      <c r="M1007" s="70"/>
      <c r="N1007" s="72"/>
      <c r="O1007" s="70"/>
      <c r="P1007" s="104">
        <v>635.89</v>
      </c>
      <c r="HY1007" s="55"/>
      <c r="HZ1007" s="65"/>
      <c r="IA1007" s="65"/>
      <c r="IB1007" s="65"/>
      <c r="IC1007" s="65"/>
      <c r="ID1007" s="65"/>
      <c r="IF1007" s="16" t="s">
        <v>59</v>
      </c>
      <c r="IG1007" s="16"/>
      <c r="IH1007" s="65"/>
      <c r="II1007" s="16"/>
      <c r="IJ1007" s="65"/>
      <c r="IK1007" s="16"/>
      <c r="IL1007" s="131"/>
      <c r="IM1007" s="55"/>
      <c r="IO1007" s="93"/>
      <c r="IP1007" s="16"/>
    </row>
    <row r="1008" spans="1:250" s="11" customFormat="1" ht="20.399999999999999" x14ac:dyDescent="0.3">
      <c r="A1008" s="74"/>
      <c r="B1008" s="68" t="s">
        <v>1442</v>
      </c>
      <c r="C1008" s="344" t="s">
        <v>1441</v>
      </c>
      <c r="D1008" s="344"/>
      <c r="E1008" s="344"/>
      <c r="F1008" s="344"/>
      <c r="G1008" s="344"/>
      <c r="H1008" s="69" t="s">
        <v>60</v>
      </c>
      <c r="I1008" s="80">
        <v>1.03</v>
      </c>
      <c r="J1008" s="70" t="s">
        <v>1417</v>
      </c>
      <c r="K1008" s="79">
        <v>1.243725</v>
      </c>
      <c r="L1008" s="10"/>
      <c r="M1008" s="76"/>
      <c r="N1008" s="77">
        <v>511.28</v>
      </c>
      <c r="O1008" s="70"/>
      <c r="P1008" s="73">
        <v>635.89</v>
      </c>
      <c r="Q1008" s="78"/>
      <c r="R1008" s="78"/>
      <c r="HY1008" s="55"/>
      <c r="HZ1008" s="65"/>
      <c r="IA1008" s="65"/>
      <c r="IB1008" s="65"/>
      <c r="IC1008" s="65"/>
      <c r="ID1008" s="65"/>
      <c r="IF1008" s="16"/>
      <c r="IG1008" s="16" t="s">
        <v>1441</v>
      </c>
      <c r="IH1008" s="65"/>
      <c r="II1008" s="16"/>
      <c r="IJ1008" s="65"/>
      <c r="IK1008" s="16"/>
      <c r="IL1008" s="131"/>
      <c r="IM1008" s="55"/>
      <c r="IO1008" s="93"/>
      <c r="IP1008" s="16"/>
    </row>
    <row r="1009" spans="1:250" s="11" customFormat="1" ht="14.4" x14ac:dyDescent="0.3">
      <c r="A1009" s="67"/>
      <c r="B1009" s="68" t="s">
        <v>61</v>
      </c>
      <c r="C1009" s="344" t="s">
        <v>62</v>
      </c>
      <c r="D1009" s="344"/>
      <c r="E1009" s="344"/>
      <c r="F1009" s="344"/>
      <c r="G1009" s="344"/>
      <c r="H1009" s="69"/>
      <c r="I1009" s="70"/>
      <c r="J1009" s="70"/>
      <c r="K1009" s="70"/>
      <c r="L1009" s="72"/>
      <c r="M1009" s="70"/>
      <c r="N1009" s="72"/>
      <c r="O1009" s="70"/>
      <c r="P1009" s="104">
        <v>10.53</v>
      </c>
      <c r="HY1009" s="55"/>
      <c r="HZ1009" s="65"/>
      <c r="IA1009" s="65"/>
      <c r="IB1009" s="65"/>
      <c r="IC1009" s="65"/>
      <c r="ID1009" s="65"/>
      <c r="IF1009" s="16" t="s">
        <v>62</v>
      </c>
      <c r="IG1009" s="16"/>
      <c r="IH1009" s="65"/>
      <c r="II1009" s="16"/>
      <c r="IJ1009" s="65"/>
      <c r="IK1009" s="16"/>
      <c r="IL1009" s="131"/>
      <c r="IM1009" s="55"/>
      <c r="IO1009" s="93"/>
      <c r="IP1009" s="16"/>
    </row>
    <row r="1010" spans="1:250" s="11" customFormat="1" ht="14.4" x14ac:dyDescent="0.3">
      <c r="A1010" s="67"/>
      <c r="B1010" s="68"/>
      <c r="C1010" s="344" t="s">
        <v>63</v>
      </c>
      <c r="D1010" s="344"/>
      <c r="E1010" s="344"/>
      <c r="F1010" s="344"/>
      <c r="G1010" s="344"/>
      <c r="H1010" s="69" t="s">
        <v>60</v>
      </c>
      <c r="I1010" s="70"/>
      <c r="J1010" s="70"/>
      <c r="K1010" s="79">
        <v>1.3125E-2</v>
      </c>
      <c r="L1010" s="72"/>
      <c r="M1010" s="70"/>
      <c r="N1010" s="72"/>
      <c r="O1010" s="70"/>
      <c r="P1010" s="104">
        <v>7.28</v>
      </c>
      <c r="HY1010" s="55"/>
      <c r="HZ1010" s="65"/>
      <c r="IA1010" s="65"/>
      <c r="IB1010" s="65"/>
      <c r="IC1010" s="65"/>
      <c r="ID1010" s="65"/>
      <c r="IF1010" s="16" t="s">
        <v>63</v>
      </c>
      <c r="IG1010" s="16"/>
      <c r="IH1010" s="65"/>
      <c r="II1010" s="16"/>
      <c r="IJ1010" s="65"/>
      <c r="IK1010" s="16"/>
      <c r="IL1010" s="131"/>
      <c r="IM1010" s="55"/>
      <c r="IO1010" s="93"/>
      <c r="IP1010" s="16"/>
    </row>
    <row r="1011" spans="1:250" s="11" customFormat="1" ht="20.399999999999999" x14ac:dyDescent="0.3">
      <c r="A1011" s="74"/>
      <c r="B1011" s="68" t="s">
        <v>1440</v>
      </c>
      <c r="C1011" s="344" t="s">
        <v>1439</v>
      </c>
      <c r="D1011" s="344"/>
      <c r="E1011" s="344"/>
      <c r="F1011" s="344"/>
      <c r="G1011" s="344"/>
      <c r="H1011" s="69" t="s">
        <v>66</v>
      </c>
      <c r="I1011" s="80">
        <v>0.26</v>
      </c>
      <c r="J1011" s="70" t="s">
        <v>1402</v>
      </c>
      <c r="K1011" s="71">
        <v>0.34125</v>
      </c>
      <c r="L1011" s="81">
        <v>2.36</v>
      </c>
      <c r="M1011" s="82">
        <v>1.39</v>
      </c>
      <c r="N1011" s="77">
        <v>3.28</v>
      </c>
      <c r="O1011" s="70"/>
      <c r="P1011" s="73">
        <v>1.1200000000000001</v>
      </c>
      <c r="Q1011" s="78"/>
      <c r="R1011" s="78"/>
      <c r="HY1011" s="55"/>
      <c r="HZ1011" s="65"/>
      <c r="IA1011" s="65"/>
      <c r="IB1011" s="65"/>
      <c r="IC1011" s="65"/>
      <c r="ID1011" s="65"/>
      <c r="IF1011" s="16"/>
      <c r="IG1011" s="16" t="s">
        <v>1439</v>
      </c>
      <c r="IH1011" s="65"/>
      <c r="II1011" s="16"/>
      <c r="IJ1011" s="65"/>
      <c r="IK1011" s="16"/>
      <c r="IL1011" s="131"/>
      <c r="IM1011" s="55"/>
      <c r="IO1011" s="93"/>
      <c r="IP1011" s="16"/>
    </row>
    <row r="1012" spans="1:250" s="11" customFormat="1" ht="20.399999999999999" x14ac:dyDescent="0.3">
      <c r="A1012" s="74"/>
      <c r="B1012" s="68" t="s">
        <v>91</v>
      </c>
      <c r="C1012" s="344" t="s">
        <v>92</v>
      </c>
      <c r="D1012" s="344"/>
      <c r="E1012" s="344"/>
      <c r="F1012" s="344"/>
      <c r="G1012" s="344"/>
      <c r="H1012" s="69" t="s">
        <v>66</v>
      </c>
      <c r="I1012" s="80">
        <v>0.01</v>
      </c>
      <c r="J1012" s="70" t="s">
        <v>1402</v>
      </c>
      <c r="K1012" s="79">
        <v>1.3125E-2</v>
      </c>
      <c r="L1012" s="10"/>
      <c r="M1012" s="76"/>
      <c r="N1012" s="77">
        <v>717.22</v>
      </c>
      <c r="O1012" s="70"/>
      <c r="P1012" s="73">
        <v>9.41</v>
      </c>
      <c r="Q1012" s="78"/>
      <c r="R1012" s="78"/>
      <c r="HY1012" s="55"/>
      <c r="HZ1012" s="65"/>
      <c r="IA1012" s="65"/>
      <c r="IB1012" s="65"/>
      <c r="IC1012" s="65"/>
      <c r="ID1012" s="65"/>
      <c r="IF1012" s="16"/>
      <c r="IG1012" s="16" t="s">
        <v>92</v>
      </c>
      <c r="IH1012" s="65"/>
      <c r="II1012" s="16"/>
      <c r="IJ1012" s="65"/>
      <c r="IK1012" s="16"/>
      <c r="IL1012" s="131"/>
      <c r="IM1012" s="55"/>
      <c r="IO1012" s="93"/>
      <c r="IP1012" s="16"/>
    </row>
    <row r="1013" spans="1:250" s="11" customFormat="1" ht="20.399999999999999" x14ac:dyDescent="0.3">
      <c r="A1013" s="83"/>
      <c r="B1013" s="68" t="s">
        <v>93</v>
      </c>
      <c r="C1013" s="344" t="s">
        <v>94</v>
      </c>
      <c r="D1013" s="344"/>
      <c r="E1013" s="344"/>
      <c r="F1013" s="344"/>
      <c r="G1013" s="344"/>
      <c r="H1013" s="69" t="s">
        <v>60</v>
      </c>
      <c r="I1013" s="80">
        <v>0.01</v>
      </c>
      <c r="J1013" s="70" t="s">
        <v>1402</v>
      </c>
      <c r="K1013" s="79">
        <v>1.3125E-2</v>
      </c>
      <c r="L1013" s="72"/>
      <c r="M1013" s="70"/>
      <c r="N1013" s="84">
        <v>554.75</v>
      </c>
      <c r="O1013" s="70"/>
      <c r="P1013" s="104">
        <v>7.28</v>
      </c>
      <c r="HY1013" s="55"/>
      <c r="HZ1013" s="65"/>
      <c r="IA1013" s="65"/>
      <c r="IB1013" s="65"/>
      <c r="IC1013" s="65"/>
      <c r="ID1013" s="65"/>
      <c r="IF1013" s="16"/>
      <c r="IG1013" s="16"/>
      <c r="IH1013" s="65"/>
      <c r="II1013" s="16"/>
      <c r="IJ1013" s="65"/>
      <c r="IK1013" s="16" t="s">
        <v>94</v>
      </c>
      <c r="IL1013" s="131"/>
      <c r="IM1013" s="55"/>
      <c r="IO1013" s="93"/>
      <c r="IP1013" s="16"/>
    </row>
    <row r="1014" spans="1:250" s="11" customFormat="1" ht="14.4" x14ac:dyDescent="0.3">
      <c r="A1014" s="67"/>
      <c r="B1014" s="68" t="s">
        <v>80</v>
      </c>
      <c r="C1014" s="344" t="s">
        <v>99</v>
      </c>
      <c r="D1014" s="344"/>
      <c r="E1014" s="344"/>
      <c r="F1014" s="344"/>
      <c r="G1014" s="344"/>
      <c r="H1014" s="69"/>
      <c r="I1014" s="70"/>
      <c r="J1014" s="70"/>
      <c r="K1014" s="70"/>
      <c r="L1014" s="72"/>
      <c r="M1014" s="70"/>
      <c r="N1014" s="72"/>
      <c r="O1014" s="70"/>
      <c r="P1014" s="104">
        <v>94.4</v>
      </c>
      <c r="HY1014" s="55"/>
      <c r="HZ1014" s="65"/>
      <c r="IA1014" s="65"/>
      <c r="IB1014" s="65"/>
      <c r="IC1014" s="65"/>
      <c r="ID1014" s="65"/>
      <c r="IF1014" s="16" t="s">
        <v>99</v>
      </c>
      <c r="IG1014" s="16"/>
      <c r="IH1014" s="65"/>
      <c r="II1014" s="16"/>
      <c r="IJ1014" s="65"/>
      <c r="IK1014" s="16"/>
      <c r="IL1014" s="131"/>
      <c r="IM1014" s="55"/>
      <c r="IO1014" s="93"/>
      <c r="IP1014" s="16"/>
    </row>
    <row r="1015" spans="1:250" s="11" customFormat="1" ht="14.4" x14ac:dyDescent="0.3">
      <c r="A1015" s="74"/>
      <c r="B1015" s="68" t="s">
        <v>370</v>
      </c>
      <c r="C1015" s="344" t="s">
        <v>371</v>
      </c>
      <c r="D1015" s="344"/>
      <c r="E1015" s="344"/>
      <c r="F1015" s="344"/>
      <c r="G1015" s="344"/>
      <c r="H1015" s="69" t="s">
        <v>103</v>
      </c>
      <c r="I1015" s="75">
        <v>0.2</v>
      </c>
      <c r="J1015" s="70"/>
      <c r="K1015" s="75">
        <v>0.2</v>
      </c>
      <c r="L1015" s="81">
        <v>174.93</v>
      </c>
      <c r="M1015" s="82">
        <v>1.1499999999999999</v>
      </c>
      <c r="N1015" s="77">
        <v>201.17</v>
      </c>
      <c r="O1015" s="70"/>
      <c r="P1015" s="73">
        <v>40.229999999999997</v>
      </c>
      <c r="Q1015" s="78"/>
      <c r="R1015" s="78"/>
      <c r="HY1015" s="55"/>
      <c r="HZ1015" s="65"/>
      <c r="IA1015" s="65"/>
      <c r="IB1015" s="65"/>
      <c r="IC1015" s="65"/>
      <c r="ID1015" s="65"/>
      <c r="IF1015" s="16"/>
      <c r="IG1015" s="16" t="s">
        <v>371</v>
      </c>
      <c r="IH1015" s="65"/>
      <c r="II1015" s="16"/>
      <c r="IJ1015" s="65"/>
      <c r="IK1015" s="16"/>
      <c r="IL1015" s="131"/>
      <c r="IM1015" s="55"/>
      <c r="IO1015" s="93"/>
      <c r="IP1015" s="16"/>
    </row>
    <row r="1016" spans="1:250" s="11" customFormat="1" ht="14.4" x14ac:dyDescent="0.3">
      <c r="A1016" s="74"/>
      <c r="B1016" s="68" t="s">
        <v>1159</v>
      </c>
      <c r="C1016" s="344" t="s">
        <v>1158</v>
      </c>
      <c r="D1016" s="344"/>
      <c r="E1016" s="344"/>
      <c r="F1016" s="344"/>
      <c r="G1016" s="344"/>
      <c r="H1016" s="69" t="s">
        <v>103</v>
      </c>
      <c r="I1016" s="107">
        <v>0.246</v>
      </c>
      <c r="J1016" s="70"/>
      <c r="K1016" s="107">
        <v>0.246</v>
      </c>
      <c r="L1016" s="81">
        <v>138.5</v>
      </c>
      <c r="M1016" s="82">
        <v>1.59</v>
      </c>
      <c r="N1016" s="77">
        <v>220.22</v>
      </c>
      <c r="O1016" s="70"/>
      <c r="P1016" s="73">
        <v>54.17</v>
      </c>
      <c r="Q1016" s="78"/>
      <c r="R1016" s="78"/>
      <c r="HY1016" s="55"/>
      <c r="HZ1016" s="65"/>
      <c r="IA1016" s="65"/>
      <c r="IB1016" s="65"/>
      <c r="IC1016" s="65"/>
      <c r="ID1016" s="65"/>
      <c r="IF1016" s="16"/>
      <c r="IG1016" s="16" t="s">
        <v>1158</v>
      </c>
      <c r="IH1016" s="65"/>
      <c r="II1016" s="16"/>
      <c r="IJ1016" s="65"/>
      <c r="IK1016" s="16"/>
      <c r="IL1016" s="131"/>
      <c r="IM1016" s="55"/>
      <c r="IO1016" s="93"/>
      <c r="IP1016" s="16"/>
    </row>
    <row r="1017" spans="1:250" s="11" customFormat="1" ht="14.4" x14ac:dyDescent="0.3">
      <c r="A1017" s="85" t="s">
        <v>69</v>
      </c>
      <c r="B1017" s="86" t="s">
        <v>1438</v>
      </c>
      <c r="C1017" s="371" t="s">
        <v>1437</v>
      </c>
      <c r="D1017" s="371"/>
      <c r="E1017" s="371"/>
      <c r="F1017" s="371"/>
      <c r="G1017" s="371"/>
      <c r="H1017" s="87" t="s">
        <v>153</v>
      </c>
      <c r="I1017" s="114">
        <v>1</v>
      </c>
      <c r="J1017" s="89"/>
      <c r="K1017" s="114">
        <v>1</v>
      </c>
      <c r="L1017" s="91"/>
      <c r="M1017" s="89"/>
      <c r="N1017" s="91"/>
      <c r="O1017" s="89"/>
      <c r="P1017" s="92"/>
      <c r="HY1017" s="55"/>
      <c r="HZ1017" s="65"/>
      <c r="IA1017" s="65"/>
      <c r="IB1017" s="65"/>
      <c r="IC1017" s="65"/>
      <c r="ID1017" s="65"/>
      <c r="IF1017" s="16"/>
      <c r="IG1017" s="16"/>
      <c r="IH1017" s="65"/>
      <c r="II1017" s="16"/>
      <c r="IJ1017" s="65"/>
      <c r="IK1017" s="16"/>
      <c r="IL1017" s="131"/>
      <c r="IM1017" s="55"/>
      <c r="IO1017" s="93" t="s">
        <v>1437</v>
      </c>
      <c r="IP1017" s="16"/>
    </row>
    <row r="1018" spans="1:250" s="11" customFormat="1" ht="14.4" x14ac:dyDescent="0.3">
      <c r="A1018" s="94"/>
      <c r="B1018" s="95"/>
      <c r="C1018" s="372" t="s">
        <v>73</v>
      </c>
      <c r="D1018" s="372"/>
      <c r="E1018" s="372"/>
      <c r="F1018" s="372"/>
      <c r="G1018" s="372"/>
      <c r="H1018" s="58"/>
      <c r="I1018" s="59"/>
      <c r="J1018" s="59"/>
      <c r="K1018" s="59"/>
      <c r="L1018" s="62"/>
      <c r="M1018" s="59"/>
      <c r="N1018" s="96"/>
      <c r="O1018" s="59"/>
      <c r="P1018" s="97">
        <v>748.1</v>
      </c>
      <c r="Q1018" s="78"/>
      <c r="R1018" s="78"/>
      <c r="HY1018" s="55"/>
      <c r="HZ1018" s="65"/>
      <c r="IA1018" s="65"/>
      <c r="IB1018" s="65"/>
      <c r="IC1018" s="65"/>
      <c r="ID1018" s="65"/>
      <c r="IF1018" s="16"/>
      <c r="IG1018" s="16"/>
      <c r="IH1018" s="65" t="s">
        <v>73</v>
      </c>
      <c r="II1018" s="16"/>
      <c r="IJ1018" s="65"/>
      <c r="IK1018" s="16"/>
      <c r="IL1018" s="131"/>
      <c r="IM1018" s="55"/>
      <c r="IO1018" s="93"/>
      <c r="IP1018" s="16"/>
    </row>
    <row r="1019" spans="1:250" s="11" customFormat="1" ht="14.4" x14ac:dyDescent="0.3">
      <c r="A1019" s="83"/>
      <c r="B1019" s="68"/>
      <c r="C1019" s="344" t="s">
        <v>74</v>
      </c>
      <c r="D1019" s="344"/>
      <c r="E1019" s="344"/>
      <c r="F1019" s="344"/>
      <c r="G1019" s="344"/>
      <c r="H1019" s="69"/>
      <c r="I1019" s="70"/>
      <c r="J1019" s="70"/>
      <c r="K1019" s="70"/>
      <c r="L1019" s="72"/>
      <c r="M1019" s="70"/>
      <c r="N1019" s="72"/>
      <c r="O1019" s="70"/>
      <c r="P1019" s="104">
        <v>643.16999999999996</v>
      </c>
      <c r="HY1019" s="55"/>
      <c r="HZ1019" s="65"/>
      <c r="IA1019" s="65"/>
      <c r="IB1019" s="65"/>
      <c r="IC1019" s="65"/>
      <c r="ID1019" s="65"/>
      <c r="IF1019" s="16"/>
      <c r="IG1019" s="16"/>
      <c r="IH1019" s="65"/>
      <c r="II1019" s="16" t="s">
        <v>74</v>
      </c>
      <c r="IJ1019" s="65"/>
      <c r="IK1019" s="16"/>
      <c r="IL1019" s="131"/>
      <c r="IM1019" s="55"/>
      <c r="IO1019" s="93"/>
      <c r="IP1019" s="16"/>
    </row>
    <row r="1020" spans="1:250" s="11" customFormat="1" ht="30.6" x14ac:dyDescent="0.3">
      <c r="A1020" s="83"/>
      <c r="B1020" s="68" t="s">
        <v>272</v>
      </c>
      <c r="C1020" s="344" t="s">
        <v>273</v>
      </c>
      <c r="D1020" s="344"/>
      <c r="E1020" s="344"/>
      <c r="F1020" s="344"/>
      <c r="G1020" s="344"/>
      <c r="H1020" s="69" t="s">
        <v>75</v>
      </c>
      <c r="I1020" s="98">
        <v>121</v>
      </c>
      <c r="J1020" s="75">
        <v>0.9</v>
      </c>
      <c r="K1020" s="75">
        <v>108.9</v>
      </c>
      <c r="L1020" s="72"/>
      <c r="M1020" s="70"/>
      <c r="N1020" s="72"/>
      <c r="O1020" s="70"/>
      <c r="P1020" s="104">
        <v>700.41</v>
      </c>
      <c r="HY1020" s="55"/>
      <c r="HZ1020" s="65"/>
      <c r="IA1020" s="65"/>
      <c r="IB1020" s="65"/>
      <c r="IC1020" s="65"/>
      <c r="ID1020" s="65"/>
      <c r="IF1020" s="16"/>
      <c r="IG1020" s="16"/>
      <c r="IH1020" s="65"/>
      <c r="II1020" s="16" t="s">
        <v>273</v>
      </c>
      <c r="IJ1020" s="65"/>
      <c r="IK1020" s="16"/>
      <c r="IL1020" s="131"/>
      <c r="IM1020" s="55"/>
      <c r="IO1020" s="93"/>
      <c r="IP1020" s="16"/>
    </row>
    <row r="1021" spans="1:250" s="11" customFormat="1" ht="30.6" x14ac:dyDescent="0.3">
      <c r="A1021" s="83"/>
      <c r="B1021" s="68" t="s">
        <v>274</v>
      </c>
      <c r="C1021" s="344" t="s">
        <v>275</v>
      </c>
      <c r="D1021" s="344"/>
      <c r="E1021" s="344"/>
      <c r="F1021" s="344"/>
      <c r="G1021" s="344"/>
      <c r="H1021" s="69" t="s">
        <v>75</v>
      </c>
      <c r="I1021" s="98">
        <v>72</v>
      </c>
      <c r="J1021" s="80">
        <v>0.85</v>
      </c>
      <c r="K1021" s="75">
        <v>61.2</v>
      </c>
      <c r="L1021" s="72"/>
      <c r="M1021" s="70"/>
      <c r="N1021" s="72"/>
      <c r="O1021" s="70"/>
      <c r="P1021" s="104">
        <v>393.62</v>
      </c>
      <c r="HY1021" s="55"/>
      <c r="HZ1021" s="65"/>
      <c r="IA1021" s="65"/>
      <c r="IB1021" s="65"/>
      <c r="IC1021" s="65"/>
      <c r="ID1021" s="65"/>
      <c r="IF1021" s="16"/>
      <c r="IG1021" s="16"/>
      <c r="IH1021" s="65"/>
      <c r="II1021" s="16" t="s">
        <v>275</v>
      </c>
      <c r="IJ1021" s="65"/>
      <c r="IK1021" s="16"/>
      <c r="IL1021" s="131"/>
      <c r="IM1021" s="55"/>
      <c r="IO1021" s="93"/>
      <c r="IP1021" s="16"/>
    </row>
    <row r="1022" spans="1:250" s="11" customFormat="1" ht="14.4" x14ac:dyDescent="0.3">
      <c r="A1022" s="99"/>
      <c r="B1022" s="100"/>
      <c r="C1022" s="372" t="s">
        <v>76</v>
      </c>
      <c r="D1022" s="372"/>
      <c r="E1022" s="372"/>
      <c r="F1022" s="372"/>
      <c r="G1022" s="372"/>
      <c r="H1022" s="58"/>
      <c r="I1022" s="59"/>
      <c r="J1022" s="59"/>
      <c r="K1022" s="59"/>
      <c r="L1022" s="62"/>
      <c r="M1022" s="59"/>
      <c r="N1022" s="96">
        <v>1842.13</v>
      </c>
      <c r="O1022" s="59"/>
      <c r="P1022" s="97">
        <v>1842.13</v>
      </c>
      <c r="HY1022" s="55"/>
      <c r="HZ1022" s="65"/>
      <c r="IA1022" s="65"/>
      <c r="IB1022" s="65"/>
      <c r="IC1022" s="65"/>
      <c r="ID1022" s="65"/>
      <c r="IF1022" s="16"/>
      <c r="IG1022" s="16"/>
      <c r="IH1022" s="65"/>
      <c r="II1022" s="16"/>
      <c r="IJ1022" s="65" t="s">
        <v>76</v>
      </c>
      <c r="IK1022" s="16"/>
      <c r="IL1022" s="131"/>
      <c r="IM1022" s="55"/>
      <c r="IO1022" s="93"/>
      <c r="IP1022" s="16"/>
    </row>
    <row r="1023" spans="1:250" s="11" customFormat="1" ht="30.6" x14ac:dyDescent="0.3">
      <c r="A1023" s="56" t="s">
        <v>1768</v>
      </c>
      <c r="B1023" s="57" t="s">
        <v>1435</v>
      </c>
      <c r="C1023" s="373" t="s">
        <v>1434</v>
      </c>
      <c r="D1023" s="373"/>
      <c r="E1023" s="373"/>
      <c r="F1023" s="373"/>
      <c r="G1023" s="373"/>
      <c r="H1023" s="58" t="s">
        <v>153</v>
      </c>
      <c r="I1023" s="59">
        <v>1</v>
      </c>
      <c r="J1023" s="60">
        <v>1</v>
      </c>
      <c r="K1023" s="60">
        <v>1</v>
      </c>
      <c r="L1023" s="62"/>
      <c r="M1023" s="59"/>
      <c r="N1023" s="132">
        <v>3382</v>
      </c>
      <c r="O1023" s="59"/>
      <c r="P1023" s="97">
        <v>3382</v>
      </c>
      <c r="HY1023" s="55"/>
      <c r="HZ1023" s="65" t="s">
        <v>1434</v>
      </c>
      <c r="IA1023" s="65" t="s">
        <v>4</v>
      </c>
      <c r="IB1023" s="65" t="s">
        <v>4</v>
      </c>
      <c r="IC1023" s="65" t="s">
        <v>4</v>
      </c>
      <c r="ID1023" s="65" t="s">
        <v>4</v>
      </c>
      <c r="IF1023" s="16"/>
      <c r="IG1023" s="16"/>
      <c r="IH1023" s="65"/>
      <c r="II1023" s="16"/>
      <c r="IJ1023" s="65"/>
      <c r="IK1023" s="16"/>
      <c r="IL1023" s="131"/>
      <c r="IM1023" s="55"/>
      <c r="IO1023" s="93"/>
      <c r="IP1023" s="16"/>
    </row>
    <row r="1024" spans="1:250" s="11" customFormat="1" ht="14.4" x14ac:dyDescent="0.3">
      <c r="A1024" s="99"/>
      <c r="B1024" s="100"/>
      <c r="C1024" s="372" t="s">
        <v>76</v>
      </c>
      <c r="D1024" s="372"/>
      <c r="E1024" s="372"/>
      <c r="F1024" s="372"/>
      <c r="G1024" s="372"/>
      <c r="H1024" s="58"/>
      <c r="I1024" s="59"/>
      <c r="J1024" s="59"/>
      <c r="K1024" s="59"/>
      <c r="L1024" s="62"/>
      <c r="M1024" s="59"/>
      <c r="N1024" s="62"/>
      <c r="O1024" s="59"/>
      <c r="P1024" s="97">
        <v>3382</v>
      </c>
      <c r="HY1024" s="55"/>
      <c r="HZ1024" s="65"/>
      <c r="IA1024" s="65"/>
      <c r="IB1024" s="65"/>
      <c r="IC1024" s="65"/>
      <c r="ID1024" s="65"/>
      <c r="IF1024" s="16"/>
      <c r="IG1024" s="16"/>
      <c r="IH1024" s="65"/>
      <c r="II1024" s="16"/>
      <c r="IJ1024" s="65" t="s">
        <v>76</v>
      </c>
      <c r="IK1024" s="16"/>
      <c r="IL1024" s="131"/>
      <c r="IM1024" s="55"/>
      <c r="IO1024" s="93"/>
      <c r="IP1024" s="16"/>
    </row>
    <row r="1025" spans="1:250" s="11" customFormat="1" ht="14.4" x14ac:dyDescent="0.3">
      <c r="A1025" s="362" t="s">
        <v>1433</v>
      </c>
      <c r="B1025" s="363"/>
      <c r="C1025" s="363"/>
      <c r="D1025" s="363"/>
      <c r="E1025" s="363"/>
      <c r="F1025" s="363"/>
      <c r="G1025" s="363"/>
      <c r="H1025" s="363"/>
      <c r="I1025" s="363"/>
      <c r="J1025" s="363"/>
      <c r="K1025" s="363"/>
      <c r="L1025" s="363"/>
      <c r="M1025" s="363"/>
      <c r="N1025" s="363"/>
      <c r="O1025" s="363"/>
      <c r="P1025" s="364"/>
      <c r="HY1025" s="55"/>
      <c r="HZ1025" s="65"/>
      <c r="IA1025" s="65"/>
      <c r="IB1025" s="65"/>
      <c r="IC1025" s="65"/>
      <c r="ID1025" s="65"/>
      <c r="IF1025" s="16"/>
      <c r="IG1025" s="16"/>
      <c r="IH1025" s="65"/>
      <c r="II1025" s="16"/>
      <c r="IJ1025" s="65"/>
      <c r="IK1025" s="16"/>
      <c r="IL1025" s="131"/>
      <c r="IM1025" s="55" t="s">
        <v>1433</v>
      </c>
      <c r="IO1025" s="93"/>
      <c r="IP1025" s="16"/>
    </row>
    <row r="1026" spans="1:250" s="11" customFormat="1" ht="20.399999999999999" x14ac:dyDescent="0.3">
      <c r="A1026" s="56" t="s">
        <v>1420</v>
      </c>
      <c r="B1026" s="57" t="s">
        <v>1431</v>
      </c>
      <c r="C1026" s="373" t="s">
        <v>1430</v>
      </c>
      <c r="D1026" s="373"/>
      <c r="E1026" s="373"/>
      <c r="F1026" s="373"/>
      <c r="G1026" s="373"/>
      <c r="H1026" s="58" t="s">
        <v>153</v>
      </c>
      <c r="I1026" s="59">
        <v>1</v>
      </c>
      <c r="J1026" s="60">
        <v>1</v>
      </c>
      <c r="K1026" s="60">
        <v>1</v>
      </c>
      <c r="L1026" s="62"/>
      <c r="M1026" s="59"/>
      <c r="N1026" s="63"/>
      <c r="O1026" s="59"/>
      <c r="P1026" s="64"/>
      <c r="HY1026" s="55"/>
      <c r="HZ1026" s="65" t="s">
        <v>1430</v>
      </c>
      <c r="IA1026" s="65" t="s">
        <v>4</v>
      </c>
      <c r="IB1026" s="65" t="s">
        <v>4</v>
      </c>
      <c r="IC1026" s="65" t="s">
        <v>4</v>
      </c>
      <c r="ID1026" s="65" t="s">
        <v>4</v>
      </c>
      <c r="IF1026" s="16"/>
      <c r="IG1026" s="16"/>
      <c r="IH1026" s="65"/>
      <c r="II1026" s="16"/>
      <c r="IJ1026" s="65"/>
      <c r="IK1026" s="16"/>
      <c r="IL1026" s="131"/>
      <c r="IM1026" s="55"/>
      <c r="IO1026" s="93"/>
      <c r="IP1026" s="16"/>
    </row>
    <row r="1027" spans="1:250" s="11" customFormat="1" ht="14.4" x14ac:dyDescent="0.3">
      <c r="A1027" s="67"/>
      <c r="B1027" s="68" t="s">
        <v>57</v>
      </c>
      <c r="C1027" s="344" t="s">
        <v>59</v>
      </c>
      <c r="D1027" s="344"/>
      <c r="E1027" s="344"/>
      <c r="F1027" s="344"/>
      <c r="G1027" s="344"/>
      <c r="H1027" s="69" t="s">
        <v>60</v>
      </c>
      <c r="I1027" s="70"/>
      <c r="J1027" s="70"/>
      <c r="K1027" s="80">
        <v>1.03</v>
      </c>
      <c r="L1027" s="72"/>
      <c r="M1027" s="70"/>
      <c r="N1027" s="72"/>
      <c r="O1027" s="70"/>
      <c r="P1027" s="104">
        <v>588.45000000000005</v>
      </c>
      <c r="HY1027" s="55"/>
      <c r="HZ1027" s="65"/>
      <c r="IA1027" s="65"/>
      <c r="IB1027" s="65"/>
      <c r="IC1027" s="65"/>
      <c r="ID1027" s="65"/>
      <c r="IF1027" s="16" t="s">
        <v>59</v>
      </c>
      <c r="IG1027" s="16"/>
      <c r="IH1027" s="65"/>
      <c r="II1027" s="16"/>
      <c r="IJ1027" s="65"/>
      <c r="IK1027" s="16"/>
      <c r="IL1027" s="131"/>
      <c r="IM1027" s="55"/>
      <c r="IO1027" s="93"/>
      <c r="IP1027" s="16"/>
    </row>
    <row r="1028" spans="1:250" s="11" customFormat="1" ht="14.4" x14ac:dyDescent="0.3">
      <c r="A1028" s="74"/>
      <c r="B1028" s="68" t="s">
        <v>182</v>
      </c>
      <c r="C1028" s="344" t="s">
        <v>183</v>
      </c>
      <c r="D1028" s="344"/>
      <c r="E1028" s="344"/>
      <c r="F1028" s="344"/>
      <c r="G1028" s="344"/>
      <c r="H1028" s="69" t="s">
        <v>60</v>
      </c>
      <c r="I1028" s="80">
        <v>1.03</v>
      </c>
      <c r="J1028" s="70"/>
      <c r="K1028" s="80">
        <v>1.03</v>
      </c>
      <c r="L1028" s="10"/>
      <c r="M1028" s="76"/>
      <c r="N1028" s="77">
        <v>571.30999999999995</v>
      </c>
      <c r="O1028" s="70"/>
      <c r="P1028" s="73">
        <v>588.45000000000005</v>
      </c>
      <c r="Q1028" s="78"/>
      <c r="R1028" s="78"/>
      <c r="HY1028" s="55"/>
      <c r="HZ1028" s="65"/>
      <c r="IA1028" s="65"/>
      <c r="IB1028" s="65"/>
      <c r="IC1028" s="65"/>
      <c r="ID1028" s="65"/>
      <c r="IF1028" s="16"/>
      <c r="IG1028" s="16" t="s">
        <v>183</v>
      </c>
      <c r="IH1028" s="65"/>
      <c r="II1028" s="16"/>
      <c r="IJ1028" s="65"/>
      <c r="IK1028" s="16"/>
      <c r="IL1028" s="131"/>
      <c r="IM1028" s="55"/>
      <c r="IO1028" s="93"/>
      <c r="IP1028" s="16"/>
    </row>
    <row r="1029" spans="1:250" s="11" customFormat="1" ht="14.4" x14ac:dyDescent="0.3">
      <c r="A1029" s="67"/>
      <c r="B1029" s="68" t="s">
        <v>80</v>
      </c>
      <c r="C1029" s="344" t="s">
        <v>99</v>
      </c>
      <c r="D1029" s="344"/>
      <c r="E1029" s="344"/>
      <c r="F1029" s="344"/>
      <c r="G1029" s="344"/>
      <c r="H1029" s="69"/>
      <c r="I1029" s="70"/>
      <c r="J1029" s="70"/>
      <c r="K1029" s="70"/>
      <c r="L1029" s="72"/>
      <c r="M1029" s="70"/>
      <c r="N1029" s="72"/>
      <c r="O1029" s="70"/>
      <c r="P1029" s="104">
        <v>6.3</v>
      </c>
      <c r="HY1029" s="55"/>
      <c r="HZ1029" s="65"/>
      <c r="IA1029" s="65"/>
      <c r="IB1029" s="65"/>
      <c r="IC1029" s="65"/>
      <c r="ID1029" s="65"/>
      <c r="IF1029" s="16" t="s">
        <v>99</v>
      </c>
      <c r="IG1029" s="16"/>
      <c r="IH1029" s="65"/>
      <c r="II1029" s="16"/>
      <c r="IJ1029" s="65"/>
      <c r="IK1029" s="16"/>
      <c r="IL1029" s="131"/>
      <c r="IM1029" s="55"/>
      <c r="IO1029" s="93"/>
      <c r="IP1029" s="16"/>
    </row>
    <row r="1030" spans="1:250" s="11" customFormat="1" ht="14.4" x14ac:dyDescent="0.3">
      <c r="A1030" s="74"/>
      <c r="B1030" s="68" t="s">
        <v>1429</v>
      </c>
      <c r="C1030" s="344" t="s">
        <v>1428</v>
      </c>
      <c r="D1030" s="344"/>
      <c r="E1030" s="344"/>
      <c r="F1030" s="344"/>
      <c r="G1030" s="344"/>
      <c r="H1030" s="69" t="s">
        <v>103</v>
      </c>
      <c r="I1030" s="107">
        <v>4.2000000000000003E-2</v>
      </c>
      <c r="J1030" s="70"/>
      <c r="K1030" s="107">
        <v>4.2000000000000003E-2</v>
      </c>
      <c r="L1030" s="81">
        <v>137.59</v>
      </c>
      <c r="M1030" s="82">
        <v>1.0900000000000001</v>
      </c>
      <c r="N1030" s="77">
        <v>149.97</v>
      </c>
      <c r="O1030" s="70"/>
      <c r="P1030" s="73">
        <v>6.3</v>
      </c>
      <c r="Q1030" s="78"/>
      <c r="R1030" s="78"/>
      <c r="HY1030" s="55"/>
      <c r="HZ1030" s="65"/>
      <c r="IA1030" s="65"/>
      <c r="IB1030" s="65"/>
      <c r="IC1030" s="65"/>
      <c r="ID1030" s="65"/>
      <c r="IF1030" s="16"/>
      <c r="IG1030" s="16" t="s">
        <v>1428</v>
      </c>
      <c r="IH1030" s="65"/>
      <c r="II1030" s="16"/>
      <c r="IJ1030" s="65"/>
      <c r="IK1030" s="16"/>
      <c r="IL1030" s="131"/>
      <c r="IM1030" s="55"/>
      <c r="IO1030" s="93"/>
      <c r="IP1030" s="16"/>
    </row>
    <row r="1031" spans="1:250" s="11" customFormat="1" ht="14.4" x14ac:dyDescent="0.3">
      <c r="A1031" s="94"/>
      <c r="B1031" s="95"/>
      <c r="C1031" s="372" t="s">
        <v>73</v>
      </c>
      <c r="D1031" s="372"/>
      <c r="E1031" s="372"/>
      <c r="F1031" s="372"/>
      <c r="G1031" s="372"/>
      <c r="H1031" s="58"/>
      <c r="I1031" s="59"/>
      <c r="J1031" s="59"/>
      <c r="K1031" s="59"/>
      <c r="L1031" s="62"/>
      <c r="M1031" s="59"/>
      <c r="N1031" s="96"/>
      <c r="O1031" s="59"/>
      <c r="P1031" s="97">
        <v>594.75</v>
      </c>
      <c r="Q1031" s="78"/>
      <c r="R1031" s="78"/>
      <c r="HY1031" s="55"/>
      <c r="HZ1031" s="65"/>
      <c r="IA1031" s="65"/>
      <c r="IB1031" s="65"/>
      <c r="IC1031" s="65"/>
      <c r="ID1031" s="65"/>
      <c r="IF1031" s="16"/>
      <c r="IG1031" s="16"/>
      <c r="IH1031" s="65" t="s">
        <v>73</v>
      </c>
      <c r="II1031" s="16"/>
      <c r="IJ1031" s="65"/>
      <c r="IK1031" s="16"/>
      <c r="IL1031" s="131"/>
      <c r="IM1031" s="55"/>
      <c r="IO1031" s="93"/>
      <c r="IP1031" s="16"/>
    </row>
    <row r="1032" spans="1:250" s="11" customFormat="1" ht="14.4" x14ac:dyDescent="0.3">
      <c r="A1032" s="83" t="s">
        <v>1761</v>
      </c>
      <c r="B1032" s="68" t="s">
        <v>485</v>
      </c>
      <c r="C1032" s="344" t="s">
        <v>486</v>
      </c>
      <c r="D1032" s="344"/>
      <c r="E1032" s="344"/>
      <c r="F1032" s="344"/>
      <c r="G1032" s="344"/>
      <c r="H1032" s="69" t="s">
        <v>75</v>
      </c>
      <c r="I1032" s="98">
        <v>2</v>
      </c>
      <c r="J1032" s="70"/>
      <c r="K1032" s="98">
        <v>2</v>
      </c>
      <c r="L1032" s="72"/>
      <c r="M1032" s="70"/>
      <c r="N1032" s="72"/>
      <c r="O1032" s="70"/>
      <c r="P1032" s="104">
        <v>11.77</v>
      </c>
      <c r="HY1032" s="55"/>
      <c r="HZ1032" s="65"/>
      <c r="IA1032" s="65"/>
      <c r="IB1032" s="65"/>
      <c r="IC1032" s="65"/>
      <c r="ID1032" s="65"/>
      <c r="IF1032" s="16"/>
      <c r="IG1032" s="16"/>
      <c r="IH1032" s="65"/>
      <c r="II1032" s="16"/>
      <c r="IJ1032" s="65"/>
      <c r="IK1032" s="16"/>
      <c r="IL1032" s="131"/>
      <c r="IM1032" s="55"/>
      <c r="IO1032" s="93"/>
      <c r="IP1032" s="16" t="s">
        <v>486</v>
      </c>
    </row>
    <row r="1033" spans="1:250" s="11" customFormat="1" ht="14.4" x14ac:dyDescent="0.3">
      <c r="A1033" s="83"/>
      <c r="B1033" s="68"/>
      <c r="C1033" s="344" t="s">
        <v>74</v>
      </c>
      <c r="D1033" s="344"/>
      <c r="E1033" s="344"/>
      <c r="F1033" s="344"/>
      <c r="G1033" s="344"/>
      <c r="H1033" s="69"/>
      <c r="I1033" s="70"/>
      <c r="J1033" s="70"/>
      <c r="K1033" s="70"/>
      <c r="L1033" s="72"/>
      <c r="M1033" s="70"/>
      <c r="N1033" s="72"/>
      <c r="O1033" s="70"/>
      <c r="P1033" s="104">
        <v>588.45000000000005</v>
      </c>
      <c r="HY1033" s="55"/>
      <c r="HZ1033" s="65"/>
      <c r="IA1033" s="65"/>
      <c r="IB1033" s="65"/>
      <c r="IC1033" s="65"/>
      <c r="ID1033" s="65"/>
      <c r="IF1033" s="16"/>
      <c r="IG1033" s="16"/>
      <c r="IH1033" s="65"/>
      <c r="II1033" s="16" t="s">
        <v>74</v>
      </c>
      <c r="IJ1033" s="65"/>
      <c r="IK1033" s="16"/>
      <c r="IL1033" s="131"/>
      <c r="IM1033" s="55"/>
      <c r="IO1033" s="93"/>
      <c r="IP1033" s="16"/>
    </row>
    <row r="1034" spans="1:250" s="11" customFormat="1" ht="14.4" x14ac:dyDescent="0.3">
      <c r="A1034" s="83"/>
      <c r="B1034" s="68" t="s">
        <v>1426</v>
      </c>
      <c r="C1034" s="344" t="s">
        <v>1425</v>
      </c>
      <c r="D1034" s="344"/>
      <c r="E1034" s="344"/>
      <c r="F1034" s="344"/>
      <c r="G1034" s="344"/>
      <c r="H1034" s="69" t="s">
        <v>75</v>
      </c>
      <c r="I1034" s="98">
        <v>90</v>
      </c>
      <c r="J1034" s="70"/>
      <c r="K1034" s="98">
        <v>90</v>
      </c>
      <c r="L1034" s="72"/>
      <c r="M1034" s="70"/>
      <c r="N1034" s="72"/>
      <c r="O1034" s="70"/>
      <c r="P1034" s="104">
        <v>529.61</v>
      </c>
      <c r="HY1034" s="55"/>
      <c r="HZ1034" s="65"/>
      <c r="IA1034" s="65"/>
      <c r="IB1034" s="65"/>
      <c r="IC1034" s="65"/>
      <c r="ID1034" s="65"/>
      <c r="IF1034" s="16"/>
      <c r="IG1034" s="16"/>
      <c r="IH1034" s="65"/>
      <c r="II1034" s="16" t="s">
        <v>1425</v>
      </c>
      <c r="IJ1034" s="65"/>
      <c r="IK1034" s="16"/>
      <c r="IL1034" s="131"/>
      <c r="IM1034" s="55"/>
      <c r="IO1034" s="93"/>
      <c r="IP1034" s="16"/>
    </row>
    <row r="1035" spans="1:250" s="11" customFormat="1" ht="14.4" x14ac:dyDescent="0.3">
      <c r="A1035" s="83"/>
      <c r="B1035" s="68" t="s">
        <v>1424</v>
      </c>
      <c r="C1035" s="344" t="s">
        <v>1423</v>
      </c>
      <c r="D1035" s="344"/>
      <c r="E1035" s="344"/>
      <c r="F1035" s="344"/>
      <c r="G1035" s="344"/>
      <c r="H1035" s="69" t="s">
        <v>75</v>
      </c>
      <c r="I1035" s="98">
        <v>46</v>
      </c>
      <c r="J1035" s="70"/>
      <c r="K1035" s="98">
        <v>46</v>
      </c>
      <c r="L1035" s="72"/>
      <c r="M1035" s="70"/>
      <c r="N1035" s="72"/>
      <c r="O1035" s="70"/>
      <c r="P1035" s="104">
        <v>270.69</v>
      </c>
      <c r="HY1035" s="55"/>
      <c r="HZ1035" s="65"/>
      <c r="IA1035" s="65"/>
      <c r="IB1035" s="65"/>
      <c r="IC1035" s="65"/>
      <c r="ID1035" s="65"/>
      <c r="IF1035" s="16"/>
      <c r="IG1035" s="16"/>
      <c r="IH1035" s="65"/>
      <c r="II1035" s="16" t="s">
        <v>1423</v>
      </c>
      <c r="IJ1035" s="65"/>
      <c r="IK1035" s="16"/>
      <c r="IL1035" s="131"/>
      <c r="IM1035" s="55"/>
      <c r="IO1035" s="93"/>
      <c r="IP1035" s="16"/>
    </row>
    <row r="1036" spans="1:250" s="11" customFormat="1" ht="14.4" x14ac:dyDescent="0.3">
      <c r="A1036" s="99"/>
      <c r="B1036" s="100"/>
      <c r="C1036" s="372" t="s">
        <v>76</v>
      </c>
      <c r="D1036" s="372"/>
      <c r="E1036" s="372"/>
      <c r="F1036" s="372"/>
      <c r="G1036" s="372"/>
      <c r="H1036" s="58"/>
      <c r="I1036" s="59"/>
      <c r="J1036" s="59"/>
      <c r="K1036" s="59"/>
      <c r="L1036" s="62"/>
      <c r="M1036" s="59"/>
      <c r="N1036" s="96">
        <v>1406.82</v>
      </c>
      <c r="O1036" s="59"/>
      <c r="P1036" s="97">
        <v>1406.82</v>
      </c>
      <c r="HY1036" s="55"/>
      <c r="HZ1036" s="65"/>
      <c r="IA1036" s="65"/>
      <c r="IB1036" s="65"/>
      <c r="IC1036" s="65"/>
      <c r="ID1036" s="65"/>
      <c r="IF1036" s="16"/>
      <c r="IG1036" s="16"/>
      <c r="IH1036" s="65"/>
      <c r="II1036" s="16"/>
      <c r="IJ1036" s="65" t="s">
        <v>76</v>
      </c>
      <c r="IK1036" s="16"/>
      <c r="IL1036" s="131"/>
      <c r="IM1036" s="55"/>
      <c r="IO1036" s="93"/>
      <c r="IP1036" s="16"/>
    </row>
    <row r="1037" spans="1:250" s="11" customFormat="1" ht="30.6" x14ac:dyDescent="0.3">
      <c r="A1037" s="56" t="s">
        <v>1760</v>
      </c>
      <c r="B1037" s="57" t="s">
        <v>1422</v>
      </c>
      <c r="C1037" s="373" t="s">
        <v>1421</v>
      </c>
      <c r="D1037" s="373"/>
      <c r="E1037" s="373"/>
      <c r="F1037" s="373"/>
      <c r="G1037" s="373"/>
      <c r="H1037" s="58" t="s">
        <v>153</v>
      </c>
      <c r="I1037" s="59">
        <v>1</v>
      </c>
      <c r="J1037" s="60">
        <v>1</v>
      </c>
      <c r="K1037" s="60">
        <v>1</v>
      </c>
      <c r="L1037" s="62"/>
      <c r="M1037" s="59"/>
      <c r="N1037" s="132">
        <v>7978</v>
      </c>
      <c r="O1037" s="59"/>
      <c r="P1037" s="97">
        <v>7978</v>
      </c>
      <c r="HY1037" s="55"/>
      <c r="HZ1037" s="65" t="s">
        <v>1421</v>
      </c>
      <c r="IA1037" s="65" t="s">
        <v>4</v>
      </c>
      <c r="IB1037" s="65" t="s">
        <v>4</v>
      </c>
      <c r="IC1037" s="65" t="s">
        <v>4</v>
      </c>
      <c r="ID1037" s="65" t="s">
        <v>4</v>
      </c>
      <c r="IF1037" s="16"/>
      <c r="IG1037" s="16"/>
      <c r="IH1037" s="65"/>
      <c r="II1037" s="16"/>
      <c r="IJ1037" s="65"/>
      <c r="IK1037" s="16"/>
      <c r="IL1037" s="131"/>
      <c r="IM1037" s="55"/>
      <c r="IO1037" s="93"/>
      <c r="IP1037" s="16"/>
    </row>
    <row r="1038" spans="1:250" s="11" customFormat="1" ht="14.4" x14ac:dyDescent="0.3">
      <c r="A1038" s="99"/>
      <c r="B1038" s="100"/>
      <c r="C1038" s="372" t="s">
        <v>76</v>
      </c>
      <c r="D1038" s="372"/>
      <c r="E1038" s="372"/>
      <c r="F1038" s="372"/>
      <c r="G1038" s="372"/>
      <c r="H1038" s="58"/>
      <c r="I1038" s="59"/>
      <c r="J1038" s="59"/>
      <c r="K1038" s="59"/>
      <c r="L1038" s="62"/>
      <c r="M1038" s="59"/>
      <c r="N1038" s="62"/>
      <c r="O1038" s="59"/>
      <c r="P1038" s="97">
        <v>7978</v>
      </c>
      <c r="HY1038" s="55"/>
      <c r="HZ1038" s="65"/>
      <c r="IA1038" s="65"/>
      <c r="IB1038" s="65"/>
      <c r="IC1038" s="65"/>
      <c r="ID1038" s="65"/>
      <c r="IF1038" s="16"/>
      <c r="IG1038" s="16"/>
      <c r="IH1038" s="65"/>
      <c r="II1038" s="16"/>
      <c r="IJ1038" s="65" t="s">
        <v>76</v>
      </c>
      <c r="IK1038" s="16"/>
      <c r="IL1038" s="131"/>
      <c r="IM1038" s="55"/>
      <c r="IO1038" s="93"/>
      <c r="IP1038" s="16"/>
    </row>
    <row r="1039" spans="1:250" s="11" customFormat="1" ht="20.399999999999999" x14ac:dyDescent="0.3">
      <c r="A1039" s="56" t="s">
        <v>1411</v>
      </c>
      <c r="B1039" s="57" t="s">
        <v>1419</v>
      </c>
      <c r="C1039" s="373" t="s">
        <v>1418</v>
      </c>
      <c r="D1039" s="373"/>
      <c r="E1039" s="373"/>
      <c r="F1039" s="373"/>
      <c r="G1039" s="373"/>
      <c r="H1039" s="58" t="s">
        <v>81</v>
      </c>
      <c r="I1039" s="59">
        <v>7.0000000000000007E-2</v>
      </c>
      <c r="J1039" s="60">
        <v>1</v>
      </c>
      <c r="K1039" s="106">
        <v>7.0000000000000007E-2</v>
      </c>
      <c r="L1039" s="62"/>
      <c r="M1039" s="59"/>
      <c r="N1039" s="63"/>
      <c r="O1039" s="59"/>
      <c r="P1039" s="64"/>
      <c r="HY1039" s="55"/>
      <c r="HZ1039" s="65" t="s">
        <v>1418</v>
      </c>
      <c r="IA1039" s="65" t="s">
        <v>4</v>
      </c>
      <c r="IB1039" s="65" t="s">
        <v>4</v>
      </c>
      <c r="IC1039" s="65" t="s">
        <v>4</v>
      </c>
      <c r="ID1039" s="65" t="s">
        <v>4</v>
      </c>
      <c r="IF1039" s="16"/>
      <c r="IG1039" s="16"/>
      <c r="IH1039" s="65"/>
      <c r="II1039" s="16"/>
      <c r="IJ1039" s="65"/>
      <c r="IK1039" s="16"/>
      <c r="IL1039" s="131"/>
      <c r="IM1039" s="55"/>
      <c r="IO1039" s="93"/>
      <c r="IP1039" s="16"/>
    </row>
    <row r="1040" spans="1:250" s="11" customFormat="1" ht="14.4" x14ac:dyDescent="0.3">
      <c r="A1040" s="66"/>
      <c r="B1040" s="15"/>
      <c r="C1040" s="339" t="s">
        <v>735</v>
      </c>
      <c r="D1040" s="339"/>
      <c r="E1040" s="339"/>
      <c r="F1040" s="339"/>
      <c r="G1040" s="339"/>
      <c r="H1040" s="339"/>
      <c r="I1040" s="339"/>
      <c r="J1040" s="339"/>
      <c r="K1040" s="339"/>
      <c r="L1040" s="339"/>
      <c r="M1040" s="339"/>
      <c r="N1040" s="339"/>
      <c r="O1040" s="339"/>
      <c r="P1040" s="374"/>
      <c r="HY1040" s="55"/>
      <c r="HZ1040" s="65"/>
      <c r="IA1040" s="65"/>
      <c r="IB1040" s="65"/>
      <c r="IC1040" s="65"/>
      <c r="ID1040" s="65"/>
      <c r="IE1040" s="3" t="s">
        <v>735</v>
      </c>
      <c r="IF1040" s="16"/>
      <c r="IG1040" s="16"/>
      <c r="IH1040" s="65"/>
      <c r="II1040" s="16"/>
      <c r="IJ1040" s="65"/>
      <c r="IK1040" s="16"/>
      <c r="IL1040" s="131"/>
      <c r="IM1040" s="55"/>
      <c r="IO1040" s="93"/>
      <c r="IP1040" s="16"/>
    </row>
    <row r="1041" spans="1:250" s="11" customFormat="1" ht="14.4" x14ac:dyDescent="0.3">
      <c r="A1041" s="110"/>
      <c r="B1041" s="95" t="s">
        <v>1407</v>
      </c>
      <c r="C1041" s="375" t="s">
        <v>1406</v>
      </c>
      <c r="D1041" s="375"/>
      <c r="E1041" s="375"/>
      <c r="F1041" s="375"/>
      <c r="G1041" s="375"/>
      <c r="H1041" s="375"/>
      <c r="I1041" s="375"/>
      <c r="J1041" s="375"/>
      <c r="K1041" s="375"/>
      <c r="L1041" s="375"/>
      <c r="M1041" s="375"/>
      <c r="N1041" s="375"/>
      <c r="O1041" s="375"/>
      <c r="P1041" s="376"/>
      <c r="HY1041" s="55"/>
      <c r="HZ1041" s="65"/>
      <c r="IA1041" s="65"/>
      <c r="IB1041" s="65"/>
      <c r="IC1041" s="65"/>
      <c r="ID1041" s="65"/>
      <c r="IF1041" s="16"/>
      <c r="IG1041" s="16"/>
      <c r="IH1041" s="65"/>
      <c r="II1041" s="16"/>
      <c r="IJ1041" s="65"/>
      <c r="IK1041" s="16"/>
      <c r="IL1041" s="131"/>
      <c r="IM1041" s="55"/>
      <c r="IN1041" s="3" t="s">
        <v>1406</v>
      </c>
      <c r="IO1041" s="93"/>
      <c r="IP1041" s="16"/>
    </row>
    <row r="1042" spans="1:250" s="11" customFormat="1" ht="20.399999999999999" x14ac:dyDescent="0.3">
      <c r="A1042" s="110"/>
      <c r="B1042" s="95" t="s">
        <v>1085</v>
      </c>
      <c r="C1042" s="375" t="s">
        <v>1084</v>
      </c>
      <c r="D1042" s="375"/>
      <c r="E1042" s="375"/>
      <c r="F1042" s="375"/>
      <c r="G1042" s="375"/>
      <c r="H1042" s="375"/>
      <c r="I1042" s="375"/>
      <c r="J1042" s="375"/>
      <c r="K1042" s="375"/>
      <c r="L1042" s="375"/>
      <c r="M1042" s="375"/>
      <c r="N1042" s="375"/>
      <c r="O1042" s="375"/>
      <c r="P1042" s="376"/>
      <c r="HY1042" s="55"/>
      <c r="HZ1042" s="65"/>
      <c r="IA1042" s="65"/>
      <c r="IB1042" s="65"/>
      <c r="IC1042" s="65"/>
      <c r="ID1042" s="65"/>
      <c r="IF1042" s="16"/>
      <c r="IG1042" s="16"/>
      <c r="IH1042" s="65"/>
      <c r="II1042" s="16"/>
      <c r="IJ1042" s="65"/>
      <c r="IK1042" s="16"/>
      <c r="IL1042" s="131"/>
      <c r="IM1042" s="55"/>
      <c r="IN1042" s="3" t="s">
        <v>1084</v>
      </c>
      <c r="IO1042" s="93"/>
      <c r="IP1042" s="16"/>
    </row>
    <row r="1043" spans="1:250" s="11" customFormat="1" ht="14.4" x14ac:dyDescent="0.3">
      <c r="A1043" s="67"/>
      <c r="B1043" s="68" t="s">
        <v>57</v>
      </c>
      <c r="C1043" s="344" t="s">
        <v>59</v>
      </c>
      <c r="D1043" s="344"/>
      <c r="E1043" s="344"/>
      <c r="F1043" s="344"/>
      <c r="G1043" s="344"/>
      <c r="H1043" s="69" t="s">
        <v>60</v>
      </c>
      <c r="I1043" s="70"/>
      <c r="J1043" s="70"/>
      <c r="K1043" s="71">
        <v>2.0962200000000002</v>
      </c>
      <c r="L1043" s="72"/>
      <c r="M1043" s="70"/>
      <c r="N1043" s="72"/>
      <c r="O1043" s="70"/>
      <c r="P1043" s="73">
        <v>1032.7</v>
      </c>
      <c r="HY1043" s="55"/>
      <c r="HZ1043" s="65"/>
      <c r="IA1043" s="65"/>
      <c r="IB1043" s="65"/>
      <c r="IC1043" s="65"/>
      <c r="ID1043" s="65"/>
      <c r="IF1043" s="16" t="s">
        <v>59</v>
      </c>
      <c r="IG1043" s="16"/>
      <c r="IH1043" s="65"/>
      <c r="II1043" s="16"/>
      <c r="IJ1043" s="65"/>
      <c r="IK1043" s="16"/>
      <c r="IL1043" s="131"/>
      <c r="IM1043" s="55"/>
      <c r="IO1043" s="93"/>
      <c r="IP1043" s="16"/>
    </row>
    <row r="1044" spans="1:250" s="11" customFormat="1" ht="20.399999999999999" x14ac:dyDescent="0.3">
      <c r="A1044" s="74"/>
      <c r="B1044" s="68" t="s">
        <v>122</v>
      </c>
      <c r="C1044" s="344" t="s">
        <v>123</v>
      </c>
      <c r="D1044" s="344"/>
      <c r="E1044" s="344"/>
      <c r="F1044" s="344"/>
      <c r="G1044" s="344"/>
      <c r="H1044" s="69" t="s">
        <v>60</v>
      </c>
      <c r="I1044" s="75">
        <v>24.8</v>
      </c>
      <c r="J1044" s="70" t="s">
        <v>1417</v>
      </c>
      <c r="K1044" s="71">
        <v>2.0962200000000002</v>
      </c>
      <c r="L1044" s="10"/>
      <c r="M1044" s="76"/>
      <c r="N1044" s="77">
        <v>492.65</v>
      </c>
      <c r="O1044" s="70"/>
      <c r="P1044" s="73">
        <v>1032.7</v>
      </c>
      <c r="Q1044" s="78"/>
      <c r="R1044" s="78"/>
      <c r="HY1044" s="55"/>
      <c r="HZ1044" s="65"/>
      <c r="IA1044" s="65"/>
      <c r="IB1044" s="65"/>
      <c r="IC1044" s="65"/>
      <c r="ID1044" s="65"/>
      <c r="IF1044" s="16"/>
      <c r="IG1044" s="16" t="s">
        <v>123</v>
      </c>
      <c r="IH1044" s="65"/>
      <c r="II1044" s="16"/>
      <c r="IJ1044" s="65"/>
      <c r="IK1044" s="16"/>
      <c r="IL1044" s="131"/>
      <c r="IM1044" s="55"/>
      <c r="IO1044" s="93"/>
      <c r="IP1044" s="16"/>
    </row>
    <row r="1045" spans="1:250" s="11" customFormat="1" ht="14.4" x14ac:dyDescent="0.3">
      <c r="A1045" s="67"/>
      <c r="B1045" s="68" t="s">
        <v>61</v>
      </c>
      <c r="C1045" s="344" t="s">
        <v>62</v>
      </c>
      <c r="D1045" s="344"/>
      <c r="E1045" s="344"/>
      <c r="F1045" s="344"/>
      <c r="G1045" s="344"/>
      <c r="H1045" s="69"/>
      <c r="I1045" s="70"/>
      <c r="J1045" s="70"/>
      <c r="K1045" s="70"/>
      <c r="L1045" s="72"/>
      <c r="M1045" s="70"/>
      <c r="N1045" s="72"/>
      <c r="O1045" s="70"/>
      <c r="P1045" s="104">
        <v>1.33</v>
      </c>
      <c r="HY1045" s="55"/>
      <c r="HZ1045" s="65"/>
      <c r="IA1045" s="65"/>
      <c r="IB1045" s="65"/>
      <c r="IC1045" s="65"/>
      <c r="ID1045" s="65"/>
      <c r="IF1045" s="16" t="s">
        <v>62</v>
      </c>
      <c r="IG1045" s="16"/>
      <c r="IH1045" s="65"/>
      <c r="II1045" s="16"/>
      <c r="IJ1045" s="65"/>
      <c r="IK1045" s="16"/>
      <c r="IL1045" s="131"/>
      <c r="IM1045" s="55"/>
      <c r="IO1045" s="93"/>
      <c r="IP1045" s="16"/>
    </row>
    <row r="1046" spans="1:250" s="11" customFormat="1" ht="14.4" x14ac:dyDescent="0.3">
      <c r="A1046" s="67"/>
      <c r="B1046" s="68"/>
      <c r="C1046" s="344" t="s">
        <v>63</v>
      </c>
      <c r="D1046" s="344"/>
      <c r="E1046" s="344"/>
      <c r="F1046" s="344"/>
      <c r="G1046" s="344"/>
      <c r="H1046" s="69" t="s">
        <v>60</v>
      </c>
      <c r="I1046" s="70"/>
      <c r="J1046" s="70"/>
      <c r="K1046" s="111">
        <v>2.1131000000000001E-3</v>
      </c>
      <c r="L1046" s="72"/>
      <c r="M1046" s="70"/>
      <c r="N1046" s="72"/>
      <c r="O1046" s="70"/>
      <c r="P1046" s="104">
        <v>1.1599999999999999</v>
      </c>
      <c r="HY1046" s="55"/>
      <c r="HZ1046" s="65"/>
      <c r="IA1046" s="65"/>
      <c r="IB1046" s="65"/>
      <c r="IC1046" s="65"/>
      <c r="ID1046" s="65"/>
      <c r="IF1046" s="16" t="s">
        <v>63</v>
      </c>
      <c r="IG1046" s="16"/>
      <c r="IH1046" s="65"/>
      <c r="II1046" s="16"/>
      <c r="IJ1046" s="65"/>
      <c r="IK1046" s="16"/>
      <c r="IL1046" s="131"/>
      <c r="IM1046" s="55"/>
      <c r="IO1046" s="93"/>
      <c r="IP1046" s="16"/>
    </row>
    <row r="1047" spans="1:250" s="11" customFormat="1" ht="20.399999999999999" x14ac:dyDescent="0.3">
      <c r="A1047" s="74"/>
      <c r="B1047" s="68" t="s">
        <v>64</v>
      </c>
      <c r="C1047" s="344" t="s">
        <v>65</v>
      </c>
      <c r="D1047" s="344"/>
      <c r="E1047" s="344"/>
      <c r="F1047" s="344"/>
      <c r="G1047" s="344"/>
      <c r="H1047" s="69" t="s">
        <v>66</v>
      </c>
      <c r="I1047" s="107">
        <v>3.0000000000000001E-3</v>
      </c>
      <c r="J1047" s="70" t="s">
        <v>1402</v>
      </c>
      <c r="K1047" s="111">
        <v>2.7559999999999998E-4</v>
      </c>
      <c r="L1047" s="81">
        <v>37.32</v>
      </c>
      <c r="M1047" s="82">
        <v>1.45</v>
      </c>
      <c r="N1047" s="77">
        <v>54.11</v>
      </c>
      <c r="O1047" s="70"/>
      <c r="P1047" s="73">
        <v>0.01</v>
      </c>
      <c r="Q1047" s="78"/>
      <c r="R1047" s="78"/>
      <c r="HY1047" s="55"/>
      <c r="HZ1047" s="65"/>
      <c r="IA1047" s="65"/>
      <c r="IB1047" s="65"/>
      <c r="IC1047" s="65"/>
      <c r="ID1047" s="65"/>
      <c r="IF1047" s="16"/>
      <c r="IG1047" s="16" t="s">
        <v>65</v>
      </c>
      <c r="IH1047" s="65"/>
      <c r="II1047" s="16"/>
      <c r="IJ1047" s="65"/>
      <c r="IK1047" s="16"/>
      <c r="IL1047" s="131"/>
      <c r="IM1047" s="55"/>
      <c r="IO1047" s="93"/>
      <c r="IP1047" s="16"/>
    </row>
    <row r="1048" spans="1:250" s="11" customFormat="1" ht="20.399999999999999" x14ac:dyDescent="0.3">
      <c r="A1048" s="83"/>
      <c r="B1048" s="68" t="s">
        <v>67</v>
      </c>
      <c r="C1048" s="344" t="s">
        <v>68</v>
      </c>
      <c r="D1048" s="344"/>
      <c r="E1048" s="344"/>
      <c r="F1048" s="344"/>
      <c r="G1048" s="344"/>
      <c r="H1048" s="69" t="s">
        <v>60</v>
      </c>
      <c r="I1048" s="107">
        <v>3.0000000000000001E-3</v>
      </c>
      <c r="J1048" s="70" t="s">
        <v>1402</v>
      </c>
      <c r="K1048" s="111">
        <v>2.7559999999999998E-4</v>
      </c>
      <c r="L1048" s="72"/>
      <c r="M1048" s="70"/>
      <c r="N1048" s="84">
        <v>492.65</v>
      </c>
      <c r="O1048" s="70"/>
      <c r="P1048" s="104">
        <v>0.14000000000000001</v>
      </c>
      <c r="HY1048" s="55"/>
      <c r="HZ1048" s="65"/>
      <c r="IA1048" s="65"/>
      <c r="IB1048" s="65"/>
      <c r="IC1048" s="65"/>
      <c r="ID1048" s="65"/>
      <c r="IF1048" s="16"/>
      <c r="IG1048" s="16"/>
      <c r="IH1048" s="65"/>
      <c r="II1048" s="16"/>
      <c r="IJ1048" s="65"/>
      <c r="IK1048" s="16" t="s">
        <v>68</v>
      </c>
      <c r="IL1048" s="131"/>
      <c r="IM1048" s="55"/>
      <c r="IO1048" s="93"/>
      <c r="IP1048" s="16"/>
    </row>
    <row r="1049" spans="1:250" s="11" customFormat="1" ht="20.399999999999999" x14ac:dyDescent="0.3">
      <c r="A1049" s="74"/>
      <c r="B1049" s="68" t="s">
        <v>91</v>
      </c>
      <c r="C1049" s="344" t="s">
        <v>92</v>
      </c>
      <c r="D1049" s="344"/>
      <c r="E1049" s="344"/>
      <c r="F1049" s="344"/>
      <c r="G1049" s="344"/>
      <c r="H1049" s="69" t="s">
        <v>66</v>
      </c>
      <c r="I1049" s="80">
        <v>0.02</v>
      </c>
      <c r="J1049" s="70" t="s">
        <v>1402</v>
      </c>
      <c r="K1049" s="111">
        <v>1.8374999999999999E-3</v>
      </c>
      <c r="L1049" s="10"/>
      <c r="M1049" s="76"/>
      <c r="N1049" s="77">
        <v>717.22</v>
      </c>
      <c r="O1049" s="70"/>
      <c r="P1049" s="73">
        <v>1.32</v>
      </c>
      <c r="Q1049" s="78"/>
      <c r="R1049" s="78"/>
      <c r="HY1049" s="55"/>
      <c r="HZ1049" s="65"/>
      <c r="IA1049" s="65"/>
      <c r="IB1049" s="65"/>
      <c r="IC1049" s="65"/>
      <c r="ID1049" s="65"/>
      <c r="IF1049" s="16"/>
      <c r="IG1049" s="16" t="s">
        <v>92</v>
      </c>
      <c r="IH1049" s="65"/>
      <c r="II1049" s="16"/>
      <c r="IJ1049" s="65"/>
      <c r="IK1049" s="16"/>
      <c r="IL1049" s="131"/>
      <c r="IM1049" s="55"/>
      <c r="IO1049" s="93"/>
      <c r="IP1049" s="16"/>
    </row>
    <row r="1050" spans="1:250" s="11" customFormat="1" ht="20.399999999999999" x14ac:dyDescent="0.3">
      <c r="A1050" s="83"/>
      <c r="B1050" s="68" t="s">
        <v>93</v>
      </c>
      <c r="C1050" s="344" t="s">
        <v>94</v>
      </c>
      <c r="D1050" s="344"/>
      <c r="E1050" s="344"/>
      <c r="F1050" s="344"/>
      <c r="G1050" s="344"/>
      <c r="H1050" s="69" t="s">
        <v>60</v>
      </c>
      <c r="I1050" s="80">
        <v>0.02</v>
      </c>
      <c r="J1050" s="70" t="s">
        <v>1402</v>
      </c>
      <c r="K1050" s="111">
        <v>1.8374999999999999E-3</v>
      </c>
      <c r="L1050" s="72"/>
      <c r="M1050" s="70"/>
      <c r="N1050" s="84">
        <v>554.75</v>
      </c>
      <c r="O1050" s="70"/>
      <c r="P1050" s="104">
        <v>1.02</v>
      </c>
      <c r="HY1050" s="55"/>
      <c r="HZ1050" s="65"/>
      <c r="IA1050" s="65"/>
      <c r="IB1050" s="65"/>
      <c r="IC1050" s="65"/>
      <c r="ID1050" s="65"/>
      <c r="IF1050" s="16"/>
      <c r="IG1050" s="16"/>
      <c r="IH1050" s="65"/>
      <c r="II1050" s="16"/>
      <c r="IJ1050" s="65"/>
      <c r="IK1050" s="16" t="s">
        <v>94</v>
      </c>
      <c r="IL1050" s="131"/>
      <c r="IM1050" s="55"/>
      <c r="IO1050" s="93"/>
      <c r="IP1050" s="16"/>
    </row>
    <row r="1051" spans="1:250" s="11" customFormat="1" ht="14.4" x14ac:dyDescent="0.3">
      <c r="A1051" s="67"/>
      <c r="B1051" s="68" t="s">
        <v>80</v>
      </c>
      <c r="C1051" s="344" t="s">
        <v>99</v>
      </c>
      <c r="D1051" s="344"/>
      <c r="E1051" s="344"/>
      <c r="F1051" s="344"/>
      <c r="G1051" s="344"/>
      <c r="H1051" s="69"/>
      <c r="I1051" s="70"/>
      <c r="J1051" s="70"/>
      <c r="K1051" s="70"/>
      <c r="L1051" s="72"/>
      <c r="M1051" s="70"/>
      <c r="N1051" s="72"/>
      <c r="O1051" s="70"/>
      <c r="P1051" s="104">
        <v>164.62</v>
      </c>
      <c r="HY1051" s="55"/>
      <c r="HZ1051" s="65"/>
      <c r="IA1051" s="65"/>
      <c r="IB1051" s="65"/>
      <c r="IC1051" s="65"/>
      <c r="ID1051" s="65"/>
      <c r="IF1051" s="16" t="s">
        <v>99</v>
      </c>
      <c r="IG1051" s="16"/>
      <c r="IH1051" s="65"/>
      <c r="II1051" s="16"/>
      <c r="IJ1051" s="65"/>
      <c r="IK1051" s="16"/>
      <c r="IL1051" s="131"/>
      <c r="IM1051" s="55"/>
      <c r="IO1051" s="93"/>
      <c r="IP1051" s="16"/>
    </row>
    <row r="1052" spans="1:250" s="11" customFormat="1" ht="20.399999999999999" x14ac:dyDescent="0.3">
      <c r="A1052" s="74"/>
      <c r="B1052" s="68" t="s">
        <v>190</v>
      </c>
      <c r="C1052" s="344" t="s">
        <v>191</v>
      </c>
      <c r="D1052" s="344"/>
      <c r="E1052" s="344"/>
      <c r="F1052" s="344"/>
      <c r="G1052" s="344"/>
      <c r="H1052" s="69" t="s">
        <v>81</v>
      </c>
      <c r="I1052" s="80">
        <v>4.04</v>
      </c>
      <c r="J1052" s="70"/>
      <c r="K1052" s="102">
        <v>0.2828</v>
      </c>
      <c r="L1052" s="81">
        <v>52.34</v>
      </c>
      <c r="M1052" s="82">
        <v>1.46</v>
      </c>
      <c r="N1052" s="77">
        <v>76.42</v>
      </c>
      <c r="O1052" s="70"/>
      <c r="P1052" s="73">
        <v>21.61</v>
      </c>
      <c r="Q1052" s="78"/>
      <c r="R1052" s="78"/>
      <c r="HY1052" s="55"/>
      <c r="HZ1052" s="65"/>
      <c r="IA1052" s="65"/>
      <c r="IB1052" s="65"/>
      <c r="IC1052" s="65"/>
      <c r="ID1052" s="65"/>
      <c r="IF1052" s="16"/>
      <c r="IG1052" s="16" t="s">
        <v>191</v>
      </c>
      <c r="IH1052" s="65"/>
      <c r="II1052" s="16"/>
      <c r="IJ1052" s="65"/>
      <c r="IK1052" s="16"/>
      <c r="IL1052" s="131"/>
      <c r="IM1052" s="55"/>
      <c r="IO1052" s="93"/>
      <c r="IP1052" s="16"/>
    </row>
    <row r="1053" spans="1:250" s="11" customFormat="1" ht="20.399999999999999" x14ac:dyDescent="0.3">
      <c r="A1053" s="74"/>
      <c r="B1053" s="68" t="s">
        <v>1107</v>
      </c>
      <c r="C1053" s="344" t="s">
        <v>1106</v>
      </c>
      <c r="D1053" s="344"/>
      <c r="E1053" s="344"/>
      <c r="F1053" s="344"/>
      <c r="G1053" s="344"/>
      <c r="H1053" s="69" t="s">
        <v>204</v>
      </c>
      <c r="I1053" s="102">
        <v>2.1267</v>
      </c>
      <c r="J1053" s="70"/>
      <c r="K1053" s="79">
        <v>0.148869</v>
      </c>
      <c r="L1053" s="81">
        <v>768.53</v>
      </c>
      <c r="M1053" s="82">
        <v>1.25</v>
      </c>
      <c r="N1053" s="77">
        <v>960.66</v>
      </c>
      <c r="O1053" s="70"/>
      <c r="P1053" s="73">
        <v>143.01</v>
      </c>
      <c r="Q1053" s="78"/>
      <c r="R1053" s="78"/>
      <c r="HY1053" s="55"/>
      <c r="HZ1053" s="65"/>
      <c r="IA1053" s="65"/>
      <c r="IB1053" s="65"/>
      <c r="IC1053" s="65"/>
      <c r="ID1053" s="65"/>
      <c r="IF1053" s="16"/>
      <c r="IG1053" s="16" t="s">
        <v>1106</v>
      </c>
      <c r="IH1053" s="65"/>
      <c r="II1053" s="16"/>
      <c r="IJ1053" s="65"/>
      <c r="IK1053" s="16"/>
      <c r="IL1053" s="131"/>
      <c r="IM1053" s="55"/>
      <c r="IO1053" s="93"/>
      <c r="IP1053" s="16"/>
    </row>
    <row r="1054" spans="1:250" s="11" customFormat="1" ht="14.4" x14ac:dyDescent="0.3">
      <c r="A1054" s="85" t="s">
        <v>162</v>
      </c>
      <c r="B1054" s="86" t="s">
        <v>271</v>
      </c>
      <c r="C1054" s="371" t="s">
        <v>1416</v>
      </c>
      <c r="D1054" s="371"/>
      <c r="E1054" s="371"/>
      <c r="F1054" s="371"/>
      <c r="G1054" s="371"/>
      <c r="H1054" s="87" t="s">
        <v>153</v>
      </c>
      <c r="I1054" s="114">
        <v>0</v>
      </c>
      <c r="J1054" s="89"/>
      <c r="K1054" s="114">
        <v>0</v>
      </c>
      <c r="L1054" s="91"/>
      <c r="M1054" s="89"/>
      <c r="N1054" s="91"/>
      <c r="O1054" s="89"/>
      <c r="P1054" s="92"/>
      <c r="HY1054" s="55"/>
      <c r="HZ1054" s="65"/>
      <c r="IA1054" s="65"/>
      <c r="IB1054" s="65"/>
      <c r="IC1054" s="65"/>
      <c r="ID1054" s="65"/>
      <c r="IF1054" s="16"/>
      <c r="IG1054" s="16"/>
      <c r="IH1054" s="65"/>
      <c r="II1054" s="16"/>
      <c r="IJ1054" s="65"/>
      <c r="IK1054" s="16"/>
      <c r="IL1054" s="131"/>
      <c r="IM1054" s="55"/>
      <c r="IO1054" s="93" t="s">
        <v>1416</v>
      </c>
      <c r="IP1054" s="16"/>
    </row>
    <row r="1055" spans="1:250" s="11" customFormat="1" ht="14.4" x14ac:dyDescent="0.3">
      <c r="A1055" s="85" t="s">
        <v>69</v>
      </c>
      <c r="B1055" s="86" t="s">
        <v>1415</v>
      </c>
      <c r="C1055" s="371" t="s">
        <v>1414</v>
      </c>
      <c r="D1055" s="371"/>
      <c r="E1055" s="371"/>
      <c r="F1055" s="371"/>
      <c r="G1055" s="371"/>
      <c r="H1055" s="87" t="s">
        <v>153</v>
      </c>
      <c r="I1055" s="114">
        <v>100</v>
      </c>
      <c r="J1055" s="89"/>
      <c r="K1055" s="114">
        <v>7</v>
      </c>
      <c r="L1055" s="91"/>
      <c r="M1055" s="89"/>
      <c r="N1055" s="91"/>
      <c r="O1055" s="89"/>
      <c r="P1055" s="92"/>
      <c r="HY1055" s="55"/>
      <c r="HZ1055" s="65"/>
      <c r="IA1055" s="65"/>
      <c r="IB1055" s="65"/>
      <c r="IC1055" s="65"/>
      <c r="ID1055" s="65"/>
      <c r="IF1055" s="16"/>
      <c r="IG1055" s="16"/>
      <c r="IH1055" s="65"/>
      <c r="II1055" s="16"/>
      <c r="IJ1055" s="65"/>
      <c r="IK1055" s="16"/>
      <c r="IL1055" s="131"/>
      <c r="IM1055" s="55"/>
      <c r="IO1055" s="93" t="s">
        <v>1414</v>
      </c>
      <c r="IP1055" s="16"/>
    </row>
    <row r="1056" spans="1:250" s="11" customFormat="1" ht="14.4" x14ac:dyDescent="0.3">
      <c r="A1056" s="94"/>
      <c r="B1056" s="95"/>
      <c r="C1056" s="372" t="s">
        <v>73</v>
      </c>
      <c r="D1056" s="372"/>
      <c r="E1056" s="372"/>
      <c r="F1056" s="372"/>
      <c r="G1056" s="372"/>
      <c r="H1056" s="58"/>
      <c r="I1056" s="59"/>
      <c r="J1056" s="59"/>
      <c r="K1056" s="59"/>
      <c r="L1056" s="62"/>
      <c r="M1056" s="59"/>
      <c r="N1056" s="96"/>
      <c r="O1056" s="59"/>
      <c r="P1056" s="97">
        <v>1199.81</v>
      </c>
      <c r="Q1056" s="78"/>
      <c r="R1056" s="78"/>
      <c r="HY1056" s="55"/>
      <c r="HZ1056" s="65"/>
      <c r="IA1056" s="65"/>
      <c r="IB1056" s="65"/>
      <c r="IC1056" s="65"/>
      <c r="ID1056" s="65"/>
      <c r="IF1056" s="16"/>
      <c r="IG1056" s="16"/>
      <c r="IH1056" s="65" t="s">
        <v>73</v>
      </c>
      <c r="II1056" s="16"/>
      <c r="IJ1056" s="65"/>
      <c r="IK1056" s="16"/>
      <c r="IL1056" s="131"/>
      <c r="IM1056" s="55"/>
      <c r="IO1056" s="93"/>
      <c r="IP1056" s="16"/>
    </row>
    <row r="1057" spans="1:250" s="11" customFormat="1" ht="14.4" x14ac:dyDescent="0.3">
      <c r="A1057" s="83"/>
      <c r="B1057" s="68"/>
      <c r="C1057" s="344" t="s">
        <v>74</v>
      </c>
      <c r="D1057" s="344"/>
      <c r="E1057" s="344"/>
      <c r="F1057" s="344"/>
      <c r="G1057" s="344"/>
      <c r="H1057" s="69"/>
      <c r="I1057" s="70"/>
      <c r="J1057" s="70"/>
      <c r="K1057" s="70"/>
      <c r="L1057" s="72"/>
      <c r="M1057" s="70"/>
      <c r="N1057" s="72"/>
      <c r="O1057" s="70"/>
      <c r="P1057" s="73">
        <v>1033.8599999999999</v>
      </c>
      <c r="HY1057" s="55"/>
      <c r="HZ1057" s="65"/>
      <c r="IA1057" s="65"/>
      <c r="IB1057" s="65"/>
      <c r="IC1057" s="65"/>
      <c r="ID1057" s="65"/>
      <c r="IF1057" s="16"/>
      <c r="IG1057" s="16"/>
      <c r="IH1057" s="65"/>
      <c r="II1057" s="16" t="s">
        <v>74</v>
      </c>
      <c r="IJ1057" s="65"/>
      <c r="IK1057" s="16"/>
      <c r="IL1057" s="131"/>
      <c r="IM1057" s="55"/>
      <c r="IO1057" s="93"/>
      <c r="IP1057" s="16"/>
    </row>
    <row r="1058" spans="1:250" s="11" customFormat="1" ht="30.6" x14ac:dyDescent="0.3">
      <c r="A1058" s="83"/>
      <c r="B1058" s="68" t="s">
        <v>272</v>
      </c>
      <c r="C1058" s="344" t="s">
        <v>273</v>
      </c>
      <c r="D1058" s="344"/>
      <c r="E1058" s="344"/>
      <c r="F1058" s="344"/>
      <c r="G1058" s="344"/>
      <c r="H1058" s="69" t="s">
        <v>75</v>
      </c>
      <c r="I1058" s="98">
        <v>121</v>
      </c>
      <c r="J1058" s="75">
        <v>0.9</v>
      </c>
      <c r="K1058" s="75">
        <v>108.9</v>
      </c>
      <c r="L1058" s="72"/>
      <c r="M1058" s="70"/>
      <c r="N1058" s="72"/>
      <c r="O1058" s="70"/>
      <c r="P1058" s="73">
        <v>1125.8699999999999</v>
      </c>
      <c r="HY1058" s="55"/>
      <c r="HZ1058" s="65"/>
      <c r="IA1058" s="65"/>
      <c r="IB1058" s="65"/>
      <c r="IC1058" s="65"/>
      <c r="ID1058" s="65"/>
      <c r="IF1058" s="16"/>
      <c r="IG1058" s="16"/>
      <c r="IH1058" s="65"/>
      <c r="II1058" s="16" t="s">
        <v>273</v>
      </c>
      <c r="IJ1058" s="65"/>
      <c r="IK1058" s="16"/>
      <c r="IL1058" s="131"/>
      <c r="IM1058" s="55"/>
      <c r="IO1058" s="93"/>
      <c r="IP1058" s="16"/>
    </row>
    <row r="1059" spans="1:250" s="11" customFormat="1" ht="30.6" x14ac:dyDescent="0.3">
      <c r="A1059" s="83"/>
      <c r="B1059" s="68" t="s">
        <v>274</v>
      </c>
      <c r="C1059" s="344" t="s">
        <v>275</v>
      </c>
      <c r="D1059" s="344"/>
      <c r="E1059" s="344"/>
      <c r="F1059" s="344"/>
      <c r="G1059" s="344"/>
      <c r="H1059" s="69" t="s">
        <v>75</v>
      </c>
      <c r="I1059" s="98">
        <v>72</v>
      </c>
      <c r="J1059" s="80">
        <v>0.85</v>
      </c>
      <c r="K1059" s="75">
        <v>61.2</v>
      </c>
      <c r="L1059" s="72"/>
      <c r="M1059" s="70"/>
      <c r="N1059" s="72"/>
      <c r="O1059" s="70"/>
      <c r="P1059" s="104">
        <v>632.72</v>
      </c>
      <c r="HY1059" s="55"/>
      <c r="HZ1059" s="65"/>
      <c r="IA1059" s="65"/>
      <c r="IB1059" s="65"/>
      <c r="IC1059" s="65"/>
      <c r="ID1059" s="65"/>
      <c r="IF1059" s="16"/>
      <c r="IG1059" s="16"/>
      <c r="IH1059" s="65"/>
      <c r="II1059" s="16" t="s">
        <v>275</v>
      </c>
      <c r="IJ1059" s="65"/>
      <c r="IK1059" s="16"/>
      <c r="IL1059" s="131"/>
      <c r="IM1059" s="55"/>
      <c r="IO1059" s="93"/>
      <c r="IP1059" s="16"/>
    </row>
    <row r="1060" spans="1:250" s="11" customFormat="1" ht="14.4" x14ac:dyDescent="0.3">
      <c r="A1060" s="99"/>
      <c r="B1060" s="100"/>
      <c r="C1060" s="372" t="s">
        <v>76</v>
      </c>
      <c r="D1060" s="372"/>
      <c r="E1060" s="372"/>
      <c r="F1060" s="372"/>
      <c r="G1060" s="372"/>
      <c r="H1060" s="58"/>
      <c r="I1060" s="59"/>
      <c r="J1060" s="59"/>
      <c r="K1060" s="59"/>
      <c r="L1060" s="62"/>
      <c r="M1060" s="59"/>
      <c r="N1060" s="96">
        <v>42262.86</v>
      </c>
      <c r="O1060" s="59"/>
      <c r="P1060" s="97">
        <v>2958.4</v>
      </c>
      <c r="HY1060" s="55"/>
      <c r="HZ1060" s="65"/>
      <c r="IA1060" s="65"/>
      <c r="IB1060" s="65"/>
      <c r="IC1060" s="65"/>
      <c r="ID1060" s="65"/>
      <c r="IF1060" s="16"/>
      <c r="IG1060" s="16"/>
      <c r="IH1060" s="65"/>
      <c r="II1060" s="16"/>
      <c r="IJ1060" s="65" t="s">
        <v>76</v>
      </c>
      <c r="IK1060" s="16"/>
      <c r="IL1060" s="131"/>
      <c r="IM1060" s="55"/>
      <c r="IO1060" s="93"/>
      <c r="IP1060" s="16"/>
    </row>
    <row r="1061" spans="1:250" s="11" customFormat="1" ht="30.6" x14ac:dyDescent="0.3">
      <c r="A1061" s="56" t="s">
        <v>1389</v>
      </c>
      <c r="B1061" s="57" t="s">
        <v>1413</v>
      </c>
      <c r="C1061" s="373" t="s">
        <v>1412</v>
      </c>
      <c r="D1061" s="373"/>
      <c r="E1061" s="373"/>
      <c r="F1061" s="373"/>
      <c r="G1061" s="373"/>
      <c r="H1061" s="58" t="s">
        <v>153</v>
      </c>
      <c r="I1061" s="59">
        <v>7</v>
      </c>
      <c r="J1061" s="60">
        <v>1</v>
      </c>
      <c r="K1061" s="60">
        <v>7</v>
      </c>
      <c r="L1061" s="62"/>
      <c r="M1061" s="59"/>
      <c r="N1061" s="133">
        <v>168.8</v>
      </c>
      <c r="O1061" s="59"/>
      <c r="P1061" s="97">
        <v>1181.5999999999999</v>
      </c>
      <c r="HY1061" s="55"/>
      <c r="HZ1061" s="65" t="s">
        <v>1412</v>
      </c>
      <c r="IA1061" s="65" t="s">
        <v>4</v>
      </c>
      <c r="IB1061" s="65" t="s">
        <v>4</v>
      </c>
      <c r="IC1061" s="65" t="s">
        <v>4</v>
      </c>
      <c r="ID1061" s="65" t="s">
        <v>4</v>
      </c>
      <c r="IF1061" s="16"/>
      <c r="IG1061" s="16"/>
      <c r="IH1061" s="65"/>
      <c r="II1061" s="16"/>
      <c r="IJ1061" s="65"/>
      <c r="IK1061" s="16"/>
      <c r="IL1061" s="131"/>
      <c r="IM1061" s="55"/>
      <c r="IO1061" s="93"/>
      <c r="IP1061" s="16"/>
    </row>
    <row r="1062" spans="1:250" s="11" customFormat="1" ht="14.4" x14ac:dyDescent="0.3">
      <c r="A1062" s="99"/>
      <c r="B1062" s="100"/>
      <c r="C1062" s="372" t="s">
        <v>76</v>
      </c>
      <c r="D1062" s="372"/>
      <c r="E1062" s="372"/>
      <c r="F1062" s="372"/>
      <c r="G1062" s="372"/>
      <c r="H1062" s="58"/>
      <c r="I1062" s="59"/>
      <c r="J1062" s="59"/>
      <c r="K1062" s="59"/>
      <c r="L1062" s="62"/>
      <c r="M1062" s="59"/>
      <c r="N1062" s="62"/>
      <c r="O1062" s="59"/>
      <c r="P1062" s="97">
        <v>1181.5999999999999</v>
      </c>
      <c r="HY1062" s="55"/>
      <c r="HZ1062" s="65"/>
      <c r="IA1062" s="65"/>
      <c r="IB1062" s="65"/>
      <c r="IC1062" s="65"/>
      <c r="ID1062" s="65"/>
      <c r="IF1062" s="16"/>
      <c r="IG1062" s="16"/>
      <c r="IH1062" s="65"/>
      <c r="II1062" s="16"/>
      <c r="IJ1062" s="65" t="s">
        <v>76</v>
      </c>
      <c r="IK1062" s="16"/>
      <c r="IL1062" s="131"/>
      <c r="IM1062" s="55"/>
      <c r="IO1062" s="93"/>
      <c r="IP1062" s="16"/>
    </row>
    <row r="1063" spans="1:250" s="11" customFormat="1" ht="30.6" x14ac:dyDescent="0.3">
      <c r="A1063" s="56" t="s">
        <v>1385</v>
      </c>
      <c r="B1063" s="57" t="s">
        <v>1410</v>
      </c>
      <c r="C1063" s="373" t="s">
        <v>1409</v>
      </c>
      <c r="D1063" s="373"/>
      <c r="E1063" s="373"/>
      <c r="F1063" s="373"/>
      <c r="G1063" s="373"/>
      <c r="H1063" s="58" t="s">
        <v>58</v>
      </c>
      <c r="I1063" s="59">
        <v>0.1135</v>
      </c>
      <c r="J1063" s="60">
        <v>1</v>
      </c>
      <c r="K1063" s="61">
        <v>0.1135</v>
      </c>
      <c r="L1063" s="62"/>
      <c r="M1063" s="59"/>
      <c r="N1063" s="63"/>
      <c r="O1063" s="59"/>
      <c r="P1063" s="64"/>
      <c r="HY1063" s="55"/>
      <c r="HZ1063" s="65" t="s">
        <v>1409</v>
      </c>
      <c r="IA1063" s="65" t="s">
        <v>4</v>
      </c>
      <c r="IB1063" s="65" t="s">
        <v>4</v>
      </c>
      <c r="IC1063" s="65" t="s">
        <v>4</v>
      </c>
      <c r="ID1063" s="65" t="s">
        <v>4</v>
      </c>
      <c r="IF1063" s="16"/>
      <c r="IG1063" s="16"/>
      <c r="IH1063" s="65"/>
      <c r="II1063" s="16"/>
      <c r="IJ1063" s="65"/>
      <c r="IK1063" s="16"/>
      <c r="IL1063" s="131"/>
      <c r="IM1063" s="55"/>
      <c r="IO1063" s="93"/>
      <c r="IP1063" s="16"/>
    </row>
    <row r="1064" spans="1:250" s="11" customFormat="1" ht="14.4" x14ac:dyDescent="0.3">
      <c r="A1064" s="66"/>
      <c r="B1064" s="15"/>
      <c r="C1064" s="339" t="s">
        <v>1408</v>
      </c>
      <c r="D1064" s="339"/>
      <c r="E1064" s="339"/>
      <c r="F1064" s="339"/>
      <c r="G1064" s="339"/>
      <c r="H1064" s="339"/>
      <c r="I1064" s="339"/>
      <c r="J1064" s="339"/>
      <c r="K1064" s="339"/>
      <c r="L1064" s="339"/>
      <c r="M1064" s="339"/>
      <c r="N1064" s="339"/>
      <c r="O1064" s="339"/>
      <c r="P1064" s="374"/>
      <c r="HY1064" s="55"/>
      <c r="HZ1064" s="65"/>
      <c r="IA1064" s="65"/>
      <c r="IB1064" s="65"/>
      <c r="IC1064" s="65"/>
      <c r="ID1064" s="65"/>
      <c r="IE1064" s="3" t="s">
        <v>1408</v>
      </c>
      <c r="IF1064" s="16"/>
      <c r="IG1064" s="16"/>
      <c r="IH1064" s="65"/>
      <c r="II1064" s="16"/>
      <c r="IJ1064" s="65"/>
      <c r="IK1064" s="16"/>
      <c r="IL1064" s="131"/>
      <c r="IM1064" s="55"/>
      <c r="IO1064" s="93"/>
      <c r="IP1064" s="16"/>
    </row>
    <row r="1065" spans="1:250" s="11" customFormat="1" ht="14.4" x14ac:dyDescent="0.3">
      <c r="A1065" s="110"/>
      <c r="B1065" s="95" t="s">
        <v>1407</v>
      </c>
      <c r="C1065" s="375" t="s">
        <v>1406</v>
      </c>
      <c r="D1065" s="375"/>
      <c r="E1065" s="375"/>
      <c r="F1065" s="375"/>
      <c r="G1065" s="375"/>
      <c r="H1065" s="375"/>
      <c r="I1065" s="375"/>
      <c r="J1065" s="375"/>
      <c r="K1065" s="375"/>
      <c r="L1065" s="375"/>
      <c r="M1065" s="375"/>
      <c r="N1065" s="375"/>
      <c r="O1065" s="375"/>
      <c r="P1065" s="376"/>
      <c r="HY1065" s="55"/>
      <c r="HZ1065" s="65"/>
      <c r="IA1065" s="65"/>
      <c r="IB1065" s="65"/>
      <c r="IC1065" s="65"/>
      <c r="ID1065" s="65"/>
      <c r="IF1065" s="16"/>
      <c r="IG1065" s="16"/>
      <c r="IH1065" s="65"/>
      <c r="II1065" s="16"/>
      <c r="IJ1065" s="65"/>
      <c r="IK1065" s="16"/>
      <c r="IL1065" s="131"/>
      <c r="IM1065" s="55"/>
      <c r="IN1065" s="3" t="s">
        <v>1406</v>
      </c>
      <c r="IO1065" s="93"/>
      <c r="IP1065" s="16"/>
    </row>
    <row r="1066" spans="1:250" s="11" customFormat="1" ht="14.4" x14ac:dyDescent="0.3">
      <c r="A1066" s="110"/>
      <c r="B1066" s="95" t="s">
        <v>1405</v>
      </c>
      <c r="C1066" s="375" t="s">
        <v>1404</v>
      </c>
      <c r="D1066" s="375"/>
      <c r="E1066" s="375"/>
      <c r="F1066" s="375"/>
      <c r="G1066" s="375"/>
      <c r="H1066" s="375"/>
      <c r="I1066" s="375"/>
      <c r="J1066" s="375"/>
      <c r="K1066" s="375"/>
      <c r="L1066" s="375"/>
      <c r="M1066" s="375"/>
      <c r="N1066" s="375"/>
      <c r="O1066" s="375"/>
      <c r="P1066" s="376"/>
      <c r="HY1066" s="55"/>
      <c r="HZ1066" s="65"/>
      <c r="IA1066" s="65"/>
      <c r="IB1066" s="65"/>
      <c r="IC1066" s="65"/>
      <c r="ID1066" s="65"/>
      <c r="IF1066" s="16"/>
      <c r="IG1066" s="16"/>
      <c r="IH1066" s="65"/>
      <c r="II1066" s="16"/>
      <c r="IJ1066" s="65"/>
      <c r="IK1066" s="16"/>
      <c r="IL1066" s="131"/>
      <c r="IM1066" s="55"/>
      <c r="IN1066" s="3" t="s">
        <v>1404</v>
      </c>
      <c r="IO1066" s="93"/>
      <c r="IP1066" s="16"/>
    </row>
    <row r="1067" spans="1:250" s="11" customFormat="1" ht="20.399999999999999" x14ac:dyDescent="0.3">
      <c r="A1067" s="110"/>
      <c r="B1067" s="95" t="s">
        <v>1085</v>
      </c>
      <c r="C1067" s="375" t="s">
        <v>1084</v>
      </c>
      <c r="D1067" s="375"/>
      <c r="E1067" s="375"/>
      <c r="F1067" s="375"/>
      <c r="G1067" s="375"/>
      <c r="H1067" s="375"/>
      <c r="I1067" s="375"/>
      <c r="J1067" s="375"/>
      <c r="K1067" s="375"/>
      <c r="L1067" s="375"/>
      <c r="M1067" s="375"/>
      <c r="N1067" s="375"/>
      <c r="O1067" s="375"/>
      <c r="P1067" s="376"/>
      <c r="HY1067" s="55"/>
      <c r="HZ1067" s="65"/>
      <c r="IA1067" s="65"/>
      <c r="IB1067" s="65"/>
      <c r="IC1067" s="65"/>
      <c r="ID1067" s="65"/>
      <c r="IF1067" s="16"/>
      <c r="IG1067" s="16"/>
      <c r="IH1067" s="65"/>
      <c r="II1067" s="16"/>
      <c r="IJ1067" s="65"/>
      <c r="IK1067" s="16"/>
      <c r="IL1067" s="131"/>
      <c r="IM1067" s="55"/>
      <c r="IN1067" s="3" t="s">
        <v>1084</v>
      </c>
      <c r="IO1067" s="93"/>
      <c r="IP1067" s="16"/>
    </row>
    <row r="1068" spans="1:250" s="11" customFormat="1" ht="14.4" x14ac:dyDescent="0.3">
      <c r="A1068" s="67"/>
      <c r="B1068" s="68" t="s">
        <v>57</v>
      </c>
      <c r="C1068" s="344" t="s">
        <v>59</v>
      </c>
      <c r="D1068" s="344"/>
      <c r="E1068" s="344"/>
      <c r="F1068" s="344"/>
      <c r="G1068" s="344"/>
      <c r="H1068" s="69" t="s">
        <v>60</v>
      </c>
      <c r="I1068" s="70"/>
      <c r="J1068" s="70"/>
      <c r="K1068" s="111">
        <v>22.372246100000002</v>
      </c>
      <c r="L1068" s="72"/>
      <c r="M1068" s="70"/>
      <c r="N1068" s="72"/>
      <c r="O1068" s="70"/>
      <c r="P1068" s="73">
        <v>11299.55</v>
      </c>
      <c r="HY1068" s="55"/>
      <c r="HZ1068" s="65"/>
      <c r="IA1068" s="65"/>
      <c r="IB1068" s="65"/>
      <c r="IC1068" s="65"/>
      <c r="ID1068" s="65"/>
      <c r="IF1068" s="16" t="s">
        <v>59</v>
      </c>
      <c r="IG1068" s="16"/>
      <c r="IH1068" s="65"/>
      <c r="II1068" s="16"/>
      <c r="IJ1068" s="65"/>
      <c r="IK1068" s="16"/>
      <c r="IL1068" s="131"/>
      <c r="IM1068" s="55"/>
      <c r="IO1068" s="93"/>
      <c r="IP1068" s="16"/>
    </row>
    <row r="1069" spans="1:250" s="11" customFormat="1" ht="20.399999999999999" x14ac:dyDescent="0.3">
      <c r="A1069" s="74"/>
      <c r="B1069" s="68" t="s">
        <v>85</v>
      </c>
      <c r="C1069" s="344" t="s">
        <v>86</v>
      </c>
      <c r="D1069" s="344"/>
      <c r="E1069" s="344"/>
      <c r="F1069" s="344"/>
      <c r="G1069" s="344"/>
      <c r="H1069" s="69" t="s">
        <v>60</v>
      </c>
      <c r="I1069" s="98">
        <v>154</v>
      </c>
      <c r="J1069" s="70" t="s">
        <v>1403</v>
      </c>
      <c r="K1069" s="111">
        <v>22.372246100000002</v>
      </c>
      <c r="L1069" s="10"/>
      <c r="M1069" s="76"/>
      <c r="N1069" s="77">
        <v>505.07</v>
      </c>
      <c r="O1069" s="70"/>
      <c r="P1069" s="73">
        <v>11299.55</v>
      </c>
      <c r="Q1069" s="78"/>
      <c r="R1069" s="78"/>
      <c r="HY1069" s="55"/>
      <c r="HZ1069" s="65"/>
      <c r="IA1069" s="65"/>
      <c r="IB1069" s="65"/>
      <c r="IC1069" s="65"/>
      <c r="ID1069" s="65"/>
      <c r="IF1069" s="16"/>
      <c r="IG1069" s="16" t="s">
        <v>86</v>
      </c>
      <c r="IH1069" s="65"/>
      <c r="II1069" s="16"/>
      <c r="IJ1069" s="65"/>
      <c r="IK1069" s="16"/>
      <c r="IL1069" s="131"/>
      <c r="IM1069" s="55"/>
      <c r="IO1069" s="93"/>
      <c r="IP1069" s="16"/>
    </row>
    <row r="1070" spans="1:250" s="11" customFormat="1" ht="14.4" x14ac:dyDescent="0.3">
      <c r="A1070" s="67"/>
      <c r="B1070" s="68" t="s">
        <v>61</v>
      </c>
      <c r="C1070" s="344" t="s">
        <v>62</v>
      </c>
      <c r="D1070" s="344"/>
      <c r="E1070" s="344"/>
      <c r="F1070" s="344"/>
      <c r="G1070" s="344"/>
      <c r="H1070" s="69"/>
      <c r="I1070" s="70"/>
      <c r="J1070" s="70"/>
      <c r="K1070" s="70"/>
      <c r="L1070" s="72"/>
      <c r="M1070" s="70"/>
      <c r="N1070" s="72"/>
      <c r="O1070" s="70"/>
      <c r="P1070" s="104">
        <v>209.93</v>
      </c>
      <c r="HY1070" s="55"/>
      <c r="HZ1070" s="65"/>
      <c r="IA1070" s="65"/>
      <c r="IB1070" s="65"/>
      <c r="IC1070" s="65"/>
      <c r="ID1070" s="65"/>
      <c r="IF1070" s="16" t="s">
        <v>62</v>
      </c>
      <c r="IG1070" s="16"/>
      <c r="IH1070" s="65"/>
      <c r="II1070" s="16"/>
      <c r="IJ1070" s="65"/>
      <c r="IK1070" s="16"/>
      <c r="IL1070" s="131"/>
      <c r="IM1070" s="55"/>
      <c r="IO1070" s="93"/>
      <c r="IP1070" s="16"/>
    </row>
    <row r="1071" spans="1:250" s="11" customFormat="1" ht="14.4" x14ac:dyDescent="0.3">
      <c r="A1071" s="67"/>
      <c r="B1071" s="68"/>
      <c r="C1071" s="344" t="s">
        <v>63</v>
      </c>
      <c r="D1071" s="344"/>
      <c r="E1071" s="344"/>
      <c r="F1071" s="344"/>
      <c r="G1071" s="344"/>
      <c r="H1071" s="69" t="s">
        <v>60</v>
      </c>
      <c r="I1071" s="70"/>
      <c r="J1071" s="70"/>
      <c r="K1071" s="111">
        <v>0.17876249999999999</v>
      </c>
      <c r="L1071" s="72"/>
      <c r="M1071" s="70"/>
      <c r="N1071" s="72"/>
      <c r="O1071" s="70"/>
      <c r="P1071" s="104">
        <v>112.78</v>
      </c>
      <c r="HY1071" s="55"/>
      <c r="HZ1071" s="65"/>
      <c r="IA1071" s="65"/>
      <c r="IB1071" s="65"/>
      <c r="IC1071" s="65"/>
      <c r="ID1071" s="65"/>
      <c r="IF1071" s="16" t="s">
        <v>63</v>
      </c>
      <c r="IG1071" s="16"/>
      <c r="IH1071" s="65"/>
      <c r="II1071" s="16"/>
      <c r="IJ1071" s="65"/>
      <c r="IK1071" s="16"/>
      <c r="IL1071" s="131"/>
      <c r="IM1071" s="55"/>
      <c r="IO1071" s="93"/>
      <c r="IP1071" s="16"/>
    </row>
    <row r="1072" spans="1:250" s="11" customFormat="1" ht="20.399999999999999" x14ac:dyDescent="0.3">
      <c r="A1072" s="74"/>
      <c r="B1072" s="68" t="s">
        <v>87</v>
      </c>
      <c r="C1072" s="344" t="s">
        <v>88</v>
      </c>
      <c r="D1072" s="344"/>
      <c r="E1072" s="344"/>
      <c r="F1072" s="344"/>
      <c r="G1072" s="344"/>
      <c r="H1072" s="69" t="s">
        <v>66</v>
      </c>
      <c r="I1072" s="80">
        <v>0.48</v>
      </c>
      <c r="J1072" s="70" t="s">
        <v>1402</v>
      </c>
      <c r="K1072" s="79">
        <v>7.1504999999999999E-2</v>
      </c>
      <c r="L1072" s="10"/>
      <c r="M1072" s="76"/>
      <c r="N1072" s="77">
        <v>1740.53</v>
      </c>
      <c r="O1072" s="70"/>
      <c r="P1072" s="73">
        <v>124.46</v>
      </c>
      <c r="Q1072" s="78"/>
      <c r="R1072" s="78"/>
      <c r="HY1072" s="55"/>
      <c r="HZ1072" s="65"/>
      <c r="IA1072" s="65"/>
      <c r="IB1072" s="65"/>
      <c r="IC1072" s="65"/>
      <c r="ID1072" s="65"/>
      <c r="IF1072" s="16"/>
      <c r="IG1072" s="16" t="s">
        <v>88</v>
      </c>
      <c r="IH1072" s="65"/>
      <c r="II1072" s="16"/>
      <c r="IJ1072" s="65"/>
      <c r="IK1072" s="16"/>
      <c r="IL1072" s="131"/>
      <c r="IM1072" s="55"/>
      <c r="IO1072" s="93"/>
      <c r="IP1072" s="16"/>
    </row>
    <row r="1073" spans="1:250" s="11" customFormat="1" ht="20.399999999999999" x14ac:dyDescent="0.3">
      <c r="A1073" s="83"/>
      <c r="B1073" s="68" t="s">
        <v>89</v>
      </c>
      <c r="C1073" s="344" t="s">
        <v>90</v>
      </c>
      <c r="D1073" s="344"/>
      <c r="E1073" s="344"/>
      <c r="F1073" s="344"/>
      <c r="G1073" s="344"/>
      <c r="H1073" s="69" t="s">
        <v>60</v>
      </c>
      <c r="I1073" s="80">
        <v>0.48</v>
      </c>
      <c r="J1073" s="70" t="s">
        <v>1402</v>
      </c>
      <c r="K1073" s="79">
        <v>7.1504999999999999E-2</v>
      </c>
      <c r="L1073" s="72"/>
      <c r="M1073" s="70"/>
      <c r="N1073" s="84">
        <v>745.18</v>
      </c>
      <c r="O1073" s="70"/>
      <c r="P1073" s="104">
        <v>53.28</v>
      </c>
      <c r="HY1073" s="55"/>
      <c r="HZ1073" s="65"/>
      <c r="IA1073" s="65"/>
      <c r="IB1073" s="65"/>
      <c r="IC1073" s="65"/>
      <c r="ID1073" s="65"/>
      <c r="IF1073" s="16"/>
      <c r="IG1073" s="16"/>
      <c r="IH1073" s="65"/>
      <c r="II1073" s="16"/>
      <c r="IJ1073" s="65"/>
      <c r="IK1073" s="16" t="s">
        <v>90</v>
      </c>
      <c r="IL1073" s="131"/>
      <c r="IM1073" s="55"/>
      <c r="IO1073" s="93"/>
      <c r="IP1073" s="16"/>
    </row>
    <row r="1074" spans="1:250" s="11" customFormat="1" ht="20.399999999999999" x14ac:dyDescent="0.3">
      <c r="A1074" s="74"/>
      <c r="B1074" s="68" t="s">
        <v>304</v>
      </c>
      <c r="C1074" s="344" t="s">
        <v>305</v>
      </c>
      <c r="D1074" s="344"/>
      <c r="E1074" s="344"/>
      <c r="F1074" s="344"/>
      <c r="G1074" s="344"/>
      <c r="H1074" s="69" t="s">
        <v>66</v>
      </c>
      <c r="I1074" s="80">
        <v>0.34</v>
      </c>
      <c r="J1074" s="70" t="s">
        <v>1402</v>
      </c>
      <c r="K1074" s="111">
        <v>5.0649399999999997E-2</v>
      </c>
      <c r="L1074" s="81">
        <v>11.45</v>
      </c>
      <c r="M1074" s="82">
        <v>1.39</v>
      </c>
      <c r="N1074" s="77">
        <v>15.92</v>
      </c>
      <c r="O1074" s="70"/>
      <c r="P1074" s="73">
        <v>0.81</v>
      </c>
      <c r="Q1074" s="78"/>
      <c r="R1074" s="78"/>
      <c r="HY1074" s="55"/>
      <c r="HZ1074" s="65"/>
      <c r="IA1074" s="65"/>
      <c r="IB1074" s="65"/>
      <c r="IC1074" s="65"/>
      <c r="ID1074" s="65"/>
      <c r="IF1074" s="16"/>
      <c r="IG1074" s="16" t="s">
        <v>305</v>
      </c>
      <c r="IH1074" s="65"/>
      <c r="II1074" s="16"/>
      <c r="IJ1074" s="65"/>
      <c r="IK1074" s="16"/>
      <c r="IL1074" s="131"/>
      <c r="IM1074" s="55"/>
      <c r="IO1074" s="93"/>
      <c r="IP1074" s="16"/>
    </row>
    <row r="1075" spans="1:250" s="11" customFormat="1" ht="20.399999999999999" x14ac:dyDescent="0.3">
      <c r="A1075" s="74"/>
      <c r="B1075" s="68" t="s">
        <v>91</v>
      </c>
      <c r="C1075" s="344" t="s">
        <v>92</v>
      </c>
      <c r="D1075" s="344"/>
      <c r="E1075" s="344"/>
      <c r="F1075" s="344"/>
      <c r="G1075" s="344"/>
      <c r="H1075" s="69" t="s">
        <v>66</v>
      </c>
      <c r="I1075" s="80">
        <v>0.72</v>
      </c>
      <c r="J1075" s="70" t="s">
        <v>1402</v>
      </c>
      <c r="K1075" s="111">
        <v>0.10725750000000001</v>
      </c>
      <c r="L1075" s="10"/>
      <c r="M1075" s="76"/>
      <c r="N1075" s="77">
        <v>717.22</v>
      </c>
      <c r="O1075" s="70"/>
      <c r="P1075" s="73">
        <v>76.930000000000007</v>
      </c>
      <c r="Q1075" s="78"/>
      <c r="R1075" s="78"/>
      <c r="HY1075" s="55"/>
      <c r="HZ1075" s="65"/>
      <c r="IA1075" s="65"/>
      <c r="IB1075" s="65"/>
      <c r="IC1075" s="65"/>
      <c r="ID1075" s="65"/>
      <c r="IF1075" s="16"/>
      <c r="IG1075" s="16" t="s">
        <v>92</v>
      </c>
      <c r="IH1075" s="65"/>
      <c r="II1075" s="16"/>
      <c r="IJ1075" s="65"/>
      <c r="IK1075" s="16"/>
      <c r="IL1075" s="131"/>
      <c r="IM1075" s="55"/>
      <c r="IO1075" s="93"/>
      <c r="IP1075" s="16"/>
    </row>
    <row r="1076" spans="1:250" s="11" customFormat="1" ht="20.399999999999999" x14ac:dyDescent="0.3">
      <c r="A1076" s="83"/>
      <c r="B1076" s="68" t="s">
        <v>93</v>
      </c>
      <c r="C1076" s="344" t="s">
        <v>94</v>
      </c>
      <c r="D1076" s="344"/>
      <c r="E1076" s="344"/>
      <c r="F1076" s="344"/>
      <c r="G1076" s="344"/>
      <c r="H1076" s="69" t="s">
        <v>60</v>
      </c>
      <c r="I1076" s="80">
        <v>0.72</v>
      </c>
      <c r="J1076" s="70" t="s">
        <v>1402</v>
      </c>
      <c r="K1076" s="111">
        <v>0.10725750000000001</v>
      </c>
      <c r="L1076" s="72"/>
      <c r="M1076" s="70"/>
      <c r="N1076" s="84">
        <v>554.75</v>
      </c>
      <c r="O1076" s="70"/>
      <c r="P1076" s="104">
        <v>59.5</v>
      </c>
      <c r="HY1076" s="55"/>
      <c r="HZ1076" s="65"/>
      <c r="IA1076" s="65"/>
      <c r="IB1076" s="65"/>
      <c r="IC1076" s="65"/>
      <c r="ID1076" s="65"/>
      <c r="IF1076" s="16"/>
      <c r="IG1076" s="16"/>
      <c r="IH1076" s="65"/>
      <c r="II1076" s="16"/>
      <c r="IJ1076" s="65"/>
      <c r="IK1076" s="16" t="s">
        <v>94</v>
      </c>
      <c r="IL1076" s="131"/>
      <c r="IM1076" s="55"/>
      <c r="IO1076" s="93"/>
      <c r="IP1076" s="16"/>
    </row>
    <row r="1077" spans="1:250" s="11" customFormat="1" ht="20.399999999999999" x14ac:dyDescent="0.3">
      <c r="A1077" s="74"/>
      <c r="B1077" s="68" t="s">
        <v>97</v>
      </c>
      <c r="C1077" s="344" t="s">
        <v>98</v>
      </c>
      <c r="D1077" s="344"/>
      <c r="E1077" s="344"/>
      <c r="F1077" s="344"/>
      <c r="G1077" s="344"/>
      <c r="H1077" s="69" t="s">
        <v>66</v>
      </c>
      <c r="I1077" s="80">
        <v>1.54</v>
      </c>
      <c r="J1077" s="70" t="s">
        <v>1402</v>
      </c>
      <c r="K1077" s="111">
        <v>0.2294119</v>
      </c>
      <c r="L1077" s="10"/>
      <c r="M1077" s="76"/>
      <c r="N1077" s="77">
        <v>33.700000000000003</v>
      </c>
      <c r="O1077" s="70"/>
      <c r="P1077" s="73">
        <v>7.73</v>
      </c>
      <c r="Q1077" s="78"/>
      <c r="R1077" s="78"/>
      <c r="HY1077" s="55"/>
      <c r="HZ1077" s="65"/>
      <c r="IA1077" s="65"/>
      <c r="IB1077" s="65"/>
      <c r="IC1077" s="65"/>
      <c r="ID1077" s="65"/>
      <c r="IF1077" s="16"/>
      <c r="IG1077" s="16" t="s">
        <v>98</v>
      </c>
      <c r="IH1077" s="65"/>
      <c r="II1077" s="16"/>
      <c r="IJ1077" s="65"/>
      <c r="IK1077" s="16"/>
      <c r="IL1077" s="131"/>
      <c r="IM1077" s="55"/>
      <c r="IO1077" s="93"/>
      <c r="IP1077" s="16"/>
    </row>
    <row r="1078" spans="1:250" s="11" customFormat="1" ht="14.4" x14ac:dyDescent="0.3">
      <c r="A1078" s="67"/>
      <c r="B1078" s="68" t="s">
        <v>80</v>
      </c>
      <c r="C1078" s="344" t="s">
        <v>99</v>
      </c>
      <c r="D1078" s="344"/>
      <c r="E1078" s="344"/>
      <c r="F1078" s="344"/>
      <c r="G1078" s="344"/>
      <c r="H1078" s="69"/>
      <c r="I1078" s="70"/>
      <c r="J1078" s="70"/>
      <c r="K1078" s="70"/>
      <c r="L1078" s="72"/>
      <c r="M1078" s="70"/>
      <c r="N1078" s="72"/>
      <c r="O1078" s="70"/>
      <c r="P1078" s="73">
        <v>2080.4899999999998</v>
      </c>
      <c r="HY1078" s="55"/>
      <c r="HZ1078" s="65"/>
      <c r="IA1078" s="65"/>
      <c r="IB1078" s="65"/>
      <c r="IC1078" s="65"/>
      <c r="ID1078" s="65"/>
      <c r="IF1078" s="16" t="s">
        <v>99</v>
      </c>
      <c r="IG1078" s="16"/>
      <c r="IH1078" s="65"/>
      <c r="II1078" s="16"/>
      <c r="IJ1078" s="65"/>
      <c r="IK1078" s="16"/>
      <c r="IL1078" s="131"/>
      <c r="IM1078" s="55"/>
      <c r="IO1078" s="93"/>
      <c r="IP1078" s="16"/>
    </row>
    <row r="1079" spans="1:250" s="11" customFormat="1" ht="20.399999999999999" x14ac:dyDescent="0.3">
      <c r="A1079" s="74"/>
      <c r="B1079" s="68" t="s">
        <v>1335</v>
      </c>
      <c r="C1079" s="344" t="s">
        <v>1334</v>
      </c>
      <c r="D1079" s="344"/>
      <c r="E1079" s="344"/>
      <c r="F1079" s="344"/>
      <c r="G1079" s="344"/>
      <c r="H1079" s="69" t="s">
        <v>103</v>
      </c>
      <c r="I1079" s="80">
        <v>2.66</v>
      </c>
      <c r="J1079" s="70"/>
      <c r="K1079" s="71">
        <v>0.30191000000000001</v>
      </c>
      <c r="L1079" s="81">
        <v>675.01</v>
      </c>
      <c r="M1079" s="82">
        <v>1.53</v>
      </c>
      <c r="N1079" s="77">
        <v>1032.77</v>
      </c>
      <c r="O1079" s="70"/>
      <c r="P1079" s="73">
        <v>311.8</v>
      </c>
      <c r="Q1079" s="78"/>
      <c r="R1079" s="78"/>
      <c r="HY1079" s="55"/>
      <c r="HZ1079" s="65"/>
      <c r="IA1079" s="65"/>
      <c r="IB1079" s="65"/>
      <c r="IC1079" s="65"/>
      <c r="ID1079" s="65"/>
      <c r="IF1079" s="16"/>
      <c r="IG1079" s="16" t="s">
        <v>1334</v>
      </c>
      <c r="IH1079" s="65"/>
      <c r="II1079" s="16"/>
      <c r="IJ1079" s="65"/>
      <c r="IK1079" s="16"/>
      <c r="IL1079" s="131"/>
      <c r="IM1079" s="55"/>
      <c r="IO1079" s="93"/>
      <c r="IP1079" s="16"/>
    </row>
    <row r="1080" spans="1:250" s="11" customFormat="1" ht="20.399999999999999" x14ac:dyDescent="0.3">
      <c r="A1080" s="74"/>
      <c r="B1080" s="68" t="s">
        <v>1401</v>
      </c>
      <c r="C1080" s="344" t="s">
        <v>1400</v>
      </c>
      <c r="D1080" s="344"/>
      <c r="E1080" s="344"/>
      <c r="F1080" s="344"/>
      <c r="G1080" s="344"/>
      <c r="H1080" s="69" t="s">
        <v>145</v>
      </c>
      <c r="I1080" s="80">
        <v>3094.74</v>
      </c>
      <c r="J1080" s="70"/>
      <c r="K1080" s="71">
        <v>351.25299000000001</v>
      </c>
      <c r="L1080" s="81">
        <v>2.27</v>
      </c>
      <c r="M1080" s="82">
        <v>1.53</v>
      </c>
      <c r="N1080" s="77">
        <v>3.47</v>
      </c>
      <c r="O1080" s="70"/>
      <c r="P1080" s="73">
        <v>1218.8499999999999</v>
      </c>
      <c r="Q1080" s="78"/>
      <c r="R1080" s="78"/>
      <c r="HY1080" s="55"/>
      <c r="HZ1080" s="65"/>
      <c r="IA1080" s="65"/>
      <c r="IB1080" s="65"/>
      <c r="IC1080" s="65"/>
      <c r="ID1080" s="65"/>
      <c r="IF1080" s="16"/>
      <c r="IG1080" s="16" t="s">
        <v>1400</v>
      </c>
      <c r="IH1080" s="65"/>
      <c r="II1080" s="16"/>
      <c r="IJ1080" s="65"/>
      <c r="IK1080" s="16"/>
      <c r="IL1080" s="131"/>
      <c r="IM1080" s="55"/>
      <c r="IO1080" s="93"/>
      <c r="IP1080" s="16"/>
    </row>
    <row r="1081" spans="1:250" s="11" customFormat="1" ht="20.399999999999999" x14ac:dyDescent="0.3">
      <c r="A1081" s="74"/>
      <c r="B1081" s="68" t="s">
        <v>104</v>
      </c>
      <c r="C1081" s="344" t="s">
        <v>105</v>
      </c>
      <c r="D1081" s="344"/>
      <c r="E1081" s="344"/>
      <c r="F1081" s="344"/>
      <c r="G1081" s="344"/>
      <c r="H1081" s="69" t="s">
        <v>103</v>
      </c>
      <c r="I1081" s="80">
        <v>0.45</v>
      </c>
      <c r="J1081" s="70"/>
      <c r="K1081" s="79">
        <v>5.1075000000000002E-2</v>
      </c>
      <c r="L1081" s="81">
        <v>155.63</v>
      </c>
      <c r="M1081" s="82">
        <v>0.93</v>
      </c>
      <c r="N1081" s="77">
        <v>144.74</v>
      </c>
      <c r="O1081" s="70"/>
      <c r="P1081" s="73">
        <v>7.39</v>
      </c>
      <c r="Q1081" s="78"/>
      <c r="R1081" s="78"/>
      <c r="HY1081" s="55"/>
      <c r="HZ1081" s="65"/>
      <c r="IA1081" s="65"/>
      <c r="IB1081" s="65"/>
      <c r="IC1081" s="65"/>
      <c r="ID1081" s="65"/>
      <c r="IF1081" s="16"/>
      <c r="IG1081" s="16" t="s">
        <v>105</v>
      </c>
      <c r="IH1081" s="65"/>
      <c r="II1081" s="16"/>
      <c r="IJ1081" s="65"/>
      <c r="IK1081" s="16"/>
      <c r="IL1081" s="131"/>
      <c r="IM1081" s="55"/>
      <c r="IO1081" s="93"/>
      <c r="IP1081" s="16"/>
    </row>
    <row r="1082" spans="1:250" s="11" customFormat="1" ht="14.4" x14ac:dyDescent="0.3">
      <c r="A1082" s="74"/>
      <c r="B1082" s="68" t="s">
        <v>370</v>
      </c>
      <c r="C1082" s="344" t="s">
        <v>371</v>
      </c>
      <c r="D1082" s="344"/>
      <c r="E1082" s="344"/>
      <c r="F1082" s="344"/>
      <c r="G1082" s="344"/>
      <c r="H1082" s="69" t="s">
        <v>103</v>
      </c>
      <c r="I1082" s="98">
        <v>15</v>
      </c>
      <c r="J1082" s="70"/>
      <c r="K1082" s="102">
        <v>1.7024999999999999</v>
      </c>
      <c r="L1082" s="81">
        <v>174.93</v>
      </c>
      <c r="M1082" s="82">
        <v>1.1499999999999999</v>
      </c>
      <c r="N1082" s="77">
        <v>201.17</v>
      </c>
      <c r="O1082" s="70"/>
      <c r="P1082" s="73">
        <v>342.49</v>
      </c>
      <c r="Q1082" s="78"/>
      <c r="R1082" s="78"/>
      <c r="HY1082" s="55"/>
      <c r="HZ1082" s="65"/>
      <c r="IA1082" s="65"/>
      <c r="IB1082" s="65"/>
      <c r="IC1082" s="65"/>
      <c r="ID1082" s="65"/>
      <c r="IF1082" s="16"/>
      <c r="IG1082" s="16" t="s">
        <v>371</v>
      </c>
      <c r="IH1082" s="65"/>
      <c r="II1082" s="16"/>
      <c r="IJ1082" s="65"/>
      <c r="IK1082" s="16"/>
      <c r="IL1082" s="131"/>
      <c r="IM1082" s="55"/>
      <c r="IO1082" s="93"/>
      <c r="IP1082" s="16"/>
    </row>
    <row r="1083" spans="1:250" s="11" customFormat="1" ht="14.4" x14ac:dyDescent="0.3">
      <c r="A1083" s="74"/>
      <c r="B1083" s="68" t="s">
        <v>1159</v>
      </c>
      <c r="C1083" s="344" t="s">
        <v>1158</v>
      </c>
      <c r="D1083" s="344"/>
      <c r="E1083" s="344"/>
      <c r="F1083" s="344"/>
      <c r="G1083" s="344"/>
      <c r="H1083" s="69" t="s">
        <v>103</v>
      </c>
      <c r="I1083" s="98">
        <v>8</v>
      </c>
      <c r="J1083" s="70"/>
      <c r="K1083" s="107">
        <v>0.90800000000000003</v>
      </c>
      <c r="L1083" s="81">
        <v>138.5</v>
      </c>
      <c r="M1083" s="82">
        <v>1.59</v>
      </c>
      <c r="N1083" s="77">
        <v>220.22</v>
      </c>
      <c r="O1083" s="70"/>
      <c r="P1083" s="73">
        <v>199.96</v>
      </c>
      <c r="Q1083" s="78"/>
      <c r="R1083" s="78"/>
      <c r="HY1083" s="55"/>
      <c r="HZ1083" s="65"/>
      <c r="IA1083" s="65"/>
      <c r="IB1083" s="65"/>
      <c r="IC1083" s="65"/>
      <c r="ID1083" s="65"/>
      <c r="IF1083" s="16"/>
      <c r="IG1083" s="16" t="s">
        <v>1158</v>
      </c>
      <c r="IH1083" s="65"/>
      <c r="II1083" s="16"/>
      <c r="IJ1083" s="65"/>
      <c r="IK1083" s="16"/>
      <c r="IL1083" s="131"/>
      <c r="IM1083" s="55"/>
      <c r="IO1083" s="93"/>
      <c r="IP1083" s="16"/>
    </row>
    <row r="1084" spans="1:250" s="11" customFormat="1" ht="14.4" x14ac:dyDescent="0.3">
      <c r="A1084" s="85" t="s">
        <v>162</v>
      </c>
      <c r="B1084" s="86" t="s">
        <v>1399</v>
      </c>
      <c r="C1084" s="371" t="s">
        <v>1398</v>
      </c>
      <c r="D1084" s="371"/>
      <c r="E1084" s="371"/>
      <c r="F1084" s="371"/>
      <c r="G1084" s="371"/>
      <c r="H1084" s="87" t="s">
        <v>142</v>
      </c>
      <c r="I1084" s="114">
        <v>0</v>
      </c>
      <c r="J1084" s="89"/>
      <c r="K1084" s="114">
        <v>0</v>
      </c>
      <c r="L1084" s="91"/>
      <c r="M1084" s="89"/>
      <c r="N1084" s="91"/>
      <c r="O1084" s="89"/>
      <c r="P1084" s="92"/>
      <c r="HY1084" s="55"/>
      <c r="HZ1084" s="65"/>
      <c r="IA1084" s="65"/>
      <c r="IB1084" s="65"/>
      <c r="IC1084" s="65"/>
      <c r="ID1084" s="65"/>
      <c r="IF1084" s="16"/>
      <c r="IG1084" s="16"/>
      <c r="IH1084" s="65"/>
      <c r="II1084" s="16"/>
      <c r="IJ1084" s="65"/>
      <c r="IK1084" s="16"/>
      <c r="IL1084" s="131"/>
      <c r="IM1084" s="55"/>
      <c r="IO1084" s="93" t="s">
        <v>1398</v>
      </c>
      <c r="IP1084" s="16"/>
    </row>
    <row r="1085" spans="1:250" s="11" customFormat="1" ht="14.4" x14ac:dyDescent="0.3">
      <c r="A1085" s="85" t="s">
        <v>69</v>
      </c>
      <c r="B1085" s="86" t="s">
        <v>1397</v>
      </c>
      <c r="C1085" s="371" t="s">
        <v>1396</v>
      </c>
      <c r="D1085" s="371"/>
      <c r="E1085" s="371"/>
      <c r="F1085" s="371"/>
      <c r="G1085" s="371"/>
      <c r="H1085" s="87" t="s">
        <v>142</v>
      </c>
      <c r="I1085" s="114">
        <v>100</v>
      </c>
      <c r="J1085" s="89"/>
      <c r="K1085" s="105">
        <v>11.35</v>
      </c>
      <c r="L1085" s="91"/>
      <c r="M1085" s="89"/>
      <c r="N1085" s="91"/>
      <c r="O1085" s="89"/>
      <c r="P1085" s="92"/>
      <c r="HY1085" s="55"/>
      <c r="HZ1085" s="65"/>
      <c r="IA1085" s="65"/>
      <c r="IB1085" s="65"/>
      <c r="IC1085" s="65"/>
      <c r="ID1085" s="65"/>
      <c r="IF1085" s="16"/>
      <c r="IG1085" s="16"/>
      <c r="IH1085" s="65"/>
      <c r="II1085" s="16"/>
      <c r="IJ1085" s="65"/>
      <c r="IK1085" s="16"/>
      <c r="IL1085" s="131"/>
      <c r="IM1085" s="55"/>
      <c r="IO1085" s="93" t="s">
        <v>1396</v>
      </c>
      <c r="IP1085" s="16"/>
    </row>
    <row r="1086" spans="1:250" s="11" customFormat="1" ht="14.4" x14ac:dyDescent="0.3">
      <c r="A1086" s="85" t="s">
        <v>162</v>
      </c>
      <c r="B1086" s="86" t="s">
        <v>1394</v>
      </c>
      <c r="C1086" s="371" t="s">
        <v>1395</v>
      </c>
      <c r="D1086" s="371"/>
      <c r="E1086" s="371"/>
      <c r="F1086" s="371"/>
      <c r="G1086" s="371"/>
      <c r="H1086" s="87" t="s">
        <v>153</v>
      </c>
      <c r="I1086" s="114">
        <v>0</v>
      </c>
      <c r="J1086" s="89"/>
      <c r="K1086" s="114">
        <v>0</v>
      </c>
      <c r="L1086" s="91"/>
      <c r="M1086" s="89"/>
      <c r="N1086" s="91"/>
      <c r="O1086" s="89"/>
      <c r="P1086" s="92"/>
      <c r="HY1086" s="55"/>
      <c r="HZ1086" s="65"/>
      <c r="IA1086" s="65"/>
      <c r="IB1086" s="65"/>
      <c r="IC1086" s="65"/>
      <c r="ID1086" s="65"/>
      <c r="IF1086" s="16"/>
      <c r="IG1086" s="16"/>
      <c r="IH1086" s="65"/>
      <c r="II1086" s="16"/>
      <c r="IJ1086" s="65"/>
      <c r="IK1086" s="16"/>
      <c r="IL1086" s="131"/>
      <c r="IM1086" s="55"/>
      <c r="IO1086" s="93" t="s">
        <v>1395</v>
      </c>
      <c r="IP1086" s="16"/>
    </row>
    <row r="1087" spans="1:250" s="11" customFormat="1" ht="14.4" x14ac:dyDescent="0.3">
      <c r="A1087" s="85" t="s">
        <v>162</v>
      </c>
      <c r="B1087" s="86" t="s">
        <v>1394</v>
      </c>
      <c r="C1087" s="371" t="s">
        <v>812</v>
      </c>
      <c r="D1087" s="371"/>
      <c r="E1087" s="371"/>
      <c r="F1087" s="371"/>
      <c r="G1087" s="371"/>
      <c r="H1087" s="87" t="s">
        <v>103</v>
      </c>
      <c r="I1087" s="114">
        <v>0</v>
      </c>
      <c r="J1087" s="89"/>
      <c r="K1087" s="114">
        <v>0</v>
      </c>
      <c r="L1087" s="91"/>
      <c r="M1087" s="89"/>
      <c r="N1087" s="91"/>
      <c r="O1087" s="89"/>
      <c r="P1087" s="92"/>
      <c r="HY1087" s="55"/>
      <c r="HZ1087" s="65"/>
      <c r="IA1087" s="65"/>
      <c r="IB1087" s="65"/>
      <c r="IC1087" s="65"/>
      <c r="ID1087" s="65"/>
      <c r="IF1087" s="16"/>
      <c r="IG1087" s="16"/>
      <c r="IH1087" s="65"/>
      <c r="II1087" s="16"/>
      <c r="IJ1087" s="65"/>
      <c r="IK1087" s="16"/>
      <c r="IL1087" s="131"/>
      <c r="IM1087" s="55"/>
      <c r="IO1087" s="93" t="s">
        <v>812</v>
      </c>
      <c r="IP1087" s="16"/>
    </row>
    <row r="1088" spans="1:250" s="11" customFormat="1" ht="14.4" x14ac:dyDescent="0.3">
      <c r="A1088" s="85" t="s">
        <v>162</v>
      </c>
      <c r="B1088" s="86" t="s">
        <v>1393</v>
      </c>
      <c r="C1088" s="371" t="s">
        <v>1392</v>
      </c>
      <c r="D1088" s="371"/>
      <c r="E1088" s="371"/>
      <c r="F1088" s="371"/>
      <c r="G1088" s="371"/>
      <c r="H1088" s="87" t="s">
        <v>153</v>
      </c>
      <c r="I1088" s="114">
        <v>0</v>
      </c>
      <c r="J1088" s="89"/>
      <c r="K1088" s="114">
        <v>0</v>
      </c>
      <c r="L1088" s="91"/>
      <c r="M1088" s="89"/>
      <c r="N1088" s="91"/>
      <c r="O1088" s="89"/>
      <c r="P1088" s="92"/>
      <c r="HY1088" s="55"/>
      <c r="HZ1088" s="65"/>
      <c r="IA1088" s="65"/>
      <c r="IB1088" s="65"/>
      <c r="IC1088" s="65"/>
      <c r="ID1088" s="65"/>
      <c r="IF1088" s="16"/>
      <c r="IG1088" s="16"/>
      <c r="IH1088" s="65"/>
      <c r="II1088" s="16"/>
      <c r="IJ1088" s="65"/>
      <c r="IK1088" s="16"/>
      <c r="IL1088" s="131"/>
      <c r="IM1088" s="55"/>
      <c r="IO1088" s="93" t="s">
        <v>1392</v>
      </c>
      <c r="IP1088" s="16"/>
    </row>
    <row r="1089" spans="1:250" s="11" customFormat="1" ht="14.4" x14ac:dyDescent="0.3">
      <c r="A1089" s="85" t="s">
        <v>162</v>
      </c>
      <c r="B1089" s="86" t="s">
        <v>1391</v>
      </c>
      <c r="C1089" s="371" t="s">
        <v>1390</v>
      </c>
      <c r="D1089" s="371"/>
      <c r="E1089" s="371"/>
      <c r="F1089" s="371"/>
      <c r="G1089" s="371"/>
      <c r="H1089" s="87" t="s">
        <v>153</v>
      </c>
      <c r="I1089" s="114">
        <v>0</v>
      </c>
      <c r="J1089" s="89"/>
      <c r="K1089" s="114">
        <v>0</v>
      </c>
      <c r="L1089" s="91"/>
      <c r="M1089" s="89"/>
      <c r="N1089" s="91"/>
      <c r="O1089" s="89"/>
      <c r="P1089" s="92"/>
      <c r="HY1089" s="55"/>
      <c r="HZ1089" s="65"/>
      <c r="IA1089" s="65"/>
      <c r="IB1089" s="65"/>
      <c r="IC1089" s="65"/>
      <c r="ID1089" s="65"/>
      <c r="IF1089" s="16"/>
      <c r="IG1089" s="16"/>
      <c r="IH1089" s="65"/>
      <c r="II1089" s="16"/>
      <c r="IJ1089" s="65"/>
      <c r="IK1089" s="16"/>
      <c r="IL1089" s="131"/>
      <c r="IM1089" s="55"/>
      <c r="IO1089" s="93" t="s">
        <v>1390</v>
      </c>
      <c r="IP1089" s="16"/>
    </row>
    <row r="1090" spans="1:250" s="11" customFormat="1" ht="14.4" x14ac:dyDescent="0.3">
      <c r="A1090" s="94"/>
      <c r="B1090" s="95"/>
      <c r="C1090" s="372" t="s">
        <v>73</v>
      </c>
      <c r="D1090" s="372"/>
      <c r="E1090" s="372"/>
      <c r="F1090" s="372"/>
      <c r="G1090" s="372"/>
      <c r="H1090" s="58"/>
      <c r="I1090" s="59"/>
      <c r="J1090" s="59"/>
      <c r="K1090" s="59"/>
      <c r="L1090" s="62"/>
      <c r="M1090" s="59"/>
      <c r="N1090" s="96"/>
      <c r="O1090" s="59"/>
      <c r="P1090" s="97">
        <v>13702.75</v>
      </c>
      <c r="Q1090" s="78"/>
      <c r="R1090" s="78"/>
      <c r="HY1090" s="55"/>
      <c r="HZ1090" s="65"/>
      <c r="IA1090" s="65"/>
      <c r="IB1090" s="65"/>
      <c r="IC1090" s="65"/>
      <c r="ID1090" s="65"/>
      <c r="IF1090" s="16"/>
      <c r="IG1090" s="16"/>
      <c r="IH1090" s="65" t="s">
        <v>73</v>
      </c>
      <c r="II1090" s="16"/>
      <c r="IJ1090" s="65"/>
      <c r="IK1090" s="16"/>
      <c r="IL1090" s="131"/>
      <c r="IM1090" s="55"/>
      <c r="IO1090" s="93"/>
      <c r="IP1090" s="16"/>
    </row>
    <row r="1091" spans="1:250" s="11" customFormat="1" ht="14.4" x14ac:dyDescent="0.3">
      <c r="A1091" s="83"/>
      <c r="B1091" s="68"/>
      <c r="C1091" s="344" t="s">
        <v>74</v>
      </c>
      <c r="D1091" s="344"/>
      <c r="E1091" s="344"/>
      <c r="F1091" s="344"/>
      <c r="G1091" s="344"/>
      <c r="H1091" s="69"/>
      <c r="I1091" s="70"/>
      <c r="J1091" s="70"/>
      <c r="K1091" s="70"/>
      <c r="L1091" s="72"/>
      <c r="M1091" s="70"/>
      <c r="N1091" s="72"/>
      <c r="O1091" s="70"/>
      <c r="P1091" s="73">
        <v>11412.33</v>
      </c>
      <c r="HY1091" s="55"/>
      <c r="HZ1091" s="65"/>
      <c r="IA1091" s="65"/>
      <c r="IB1091" s="65"/>
      <c r="IC1091" s="65"/>
      <c r="ID1091" s="65"/>
      <c r="IF1091" s="16"/>
      <c r="IG1091" s="16"/>
      <c r="IH1091" s="65"/>
      <c r="II1091" s="16" t="s">
        <v>74</v>
      </c>
      <c r="IJ1091" s="65"/>
      <c r="IK1091" s="16"/>
      <c r="IL1091" s="131"/>
      <c r="IM1091" s="55"/>
      <c r="IO1091" s="93"/>
      <c r="IP1091" s="16"/>
    </row>
    <row r="1092" spans="1:250" s="11" customFormat="1" ht="30.6" x14ac:dyDescent="0.3">
      <c r="A1092" s="83"/>
      <c r="B1092" s="68" t="s">
        <v>272</v>
      </c>
      <c r="C1092" s="344" t="s">
        <v>273</v>
      </c>
      <c r="D1092" s="344"/>
      <c r="E1092" s="344"/>
      <c r="F1092" s="344"/>
      <c r="G1092" s="344"/>
      <c r="H1092" s="69" t="s">
        <v>75</v>
      </c>
      <c r="I1092" s="98">
        <v>121</v>
      </c>
      <c r="J1092" s="75">
        <v>0.9</v>
      </c>
      <c r="K1092" s="75">
        <v>108.9</v>
      </c>
      <c r="L1092" s="72"/>
      <c r="M1092" s="70"/>
      <c r="N1092" s="72"/>
      <c r="O1092" s="70"/>
      <c r="P1092" s="73">
        <v>12428.03</v>
      </c>
      <c r="HY1092" s="55"/>
      <c r="HZ1092" s="65"/>
      <c r="IA1092" s="65"/>
      <c r="IB1092" s="65"/>
      <c r="IC1092" s="65"/>
      <c r="ID1092" s="65"/>
      <c r="IF1092" s="16"/>
      <c r="IG1092" s="16"/>
      <c r="IH1092" s="65"/>
      <c r="II1092" s="16" t="s">
        <v>273</v>
      </c>
      <c r="IJ1092" s="65"/>
      <c r="IK1092" s="16"/>
      <c r="IL1092" s="131"/>
      <c r="IM1092" s="55"/>
      <c r="IO1092" s="93"/>
      <c r="IP1092" s="16"/>
    </row>
    <row r="1093" spans="1:250" s="11" customFormat="1" ht="30.6" x14ac:dyDescent="0.3">
      <c r="A1093" s="83"/>
      <c r="B1093" s="68" t="s">
        <v>274</v>
      </c>
      <c r="C1093" s="344" t="s">
        <v>275</v>
      </c>
      <c r="D1093" s="344"/>
      <c r="E1093" s="344"/>
      <c r="F1093" s="344"/>
      <c r="G1093" s="344"/>
      <c r="H1093" s="69" t="s">
        <v>75</v>
      </c>
      <c r="I1093" s="98">
        <v>72</v>
      </c>
      <c r="J1093" s="80">
        <v>0.85</v>
      </c>
      <c r="K1093" s="75">
        <v>61.2</v>
      </c>
      <c r="L1093" s="72"/>
      <c r="M1093" s="70"/>
      <c r="N1093" s="72"/>
      <c r="O1093" s="70"/>
      <c r="P1093" s="73">
        <v>6984.35</v>
      </c>
      <c r="HY1093" s="55"/>
      <c r="HZ1093" s="65"/>
      <c r="IA1093" s="65"/>
      <c r="IB1093" s="65"/>
      <c r="IC1093" s="65"/>
      <c r="ID1093" s="65"/>
      <c r="IF1093" s="16"/>
      <c r="IG1093" s="16"/>
      <c r="IH1093" s="65"/>
      <c r="II1093" s="16" t="s">
        <v>275</v>
      </c>
      <c r="IJ1093" s="65"/>
      <c r="IK1093" s="16"/>
      <c r="IL1093" s="131"/>
      <c r="IM1093" s="55"/>
      <c r="IO1093" s="93"/>
      <c r="IP1093" s="16"/>
    </row>
    <row r="1094" spans="1:250" s="11" customFormat="1" ht="14.4" x14ac:dyDescent="0.3">
      <c r="A1094" s="99"/>
      <c r="B1094" s="100"/>
      <c r="C1094" s="372" t="s">
        <v>76</v>
      </c>
      <c r="D1094" s="372"/>
      <c r="E1094" s="372"/>
      <c r="F1094" s="372"/>
      <c r="G1094" s="372"/>
      <c r="H1094" s="58"/>
      <c r="I1094" s="59"/>
      <c r="J1094" s="59"/>
      <c r="K1094" s="59"/>
      <c r="L1094" s="62"/>
      <c r="M1094" s="59"/>
      <c r="N1094" s="96">
        <v>291763.26</v>
      </c>
      <c r="O1094" s="59"/>
      <c r="P1094" s="97">
        <v>33115.129999999997</v>
      </c>
      <c r="HY1094" s="55"/>
      <c r="HZ1094" s="65"/>
      <c r="IA1094" s="65"/>
      <c r="IB1094" s="65"/>
      <c r="IC1094" s="65"/>
      <c r="ID1094" s="65"/>
      <c r="IF1094" s="16"/>
      <c r="IG1094" s="16"/>
      <c r="IH1094" s="65"/>
      <c r="II1094" s="16"/>
      <c r="IJ1094" s="65" t="s">
        <v>76</v>
      </c>
      <c r="IK1094" s="16"/>
      <c r="IL1094" s="131"/>
      <c r="IM1094" s="55"/>
      <c r="IO1094" s="93"/>
      <c r="IP1094" s="16"/>
    </row>
    <row r="1095" spans="1:250" s="11" customFormat="1" ht="40.799999999999997" x14ac:dyDescent="0.3">
      <c r="A1095" s="56" t="s">
        <v>1382</v>
      </c>
      <c r="B1095" s="57" t="s">
        <v>1388</v>
      </c>
      <c r="C1095" s="373" t="s">
        <v>1387</v>
      </c>
      <c r="D1095" s="373"/>
      <c r="E1095" s="373"/>
      <c r="F1095" s="373"/>
      <c r="G1095" s="373"/>
      <c r="H1095" s="58" t="s">
        <v>72</v>
      </c>
      <c r="I1095" s="59">
        <v>6.8780999999999998E-3</v>
      </c>
      <c r="J1095" s="60">
        <v>1</v>
      </c>
      <c r="K1095" s="136">
        <v>6.8780999999999998E-3</v>
      </c>
      <c r="L1095" s="96">
        <v>77815.72</v>
      </c>
      <c r="M1095" s="106">
        <v>1.0900000000000001</v>
      </c>
      <c r="N1095" s="132">
        <v>84819.13</v>
      </c>
      <c r="O1095" s="59"/>
      <c r="P1095" s="134">
        <v>583.39</v>
      </c>
      <c r="HY1095" s="55"/>
      <c r="HZ1095" s="65" t="s">
        <v>1387</v>
      </c>
      <c r="IA1095" s="65" t="s">
        <v>4</v>
      </c>
      <c r="IB1095" s="65" t="s">
        <v>4</v>
      </c>
      <c r="IC1095" s="65" t="s">
        <v>4</v>
      </c>
      <c r="ID1095" s="65" t="s">
        <v>4</v>
      </c>
      <c r="IF1095" s="16"/>
      <c r="IG1095" s="16"/>
      <c r="IH1095" s="65"/>
      <c r="II1095" s="16"/>
      <c r="IJ1095" s="65"/>
      <c r="IK1095" s="16"/>
      <c r="IL1095" s="131"/>
      <c r="IM1095" s="55"/>
      <c r="IO1095" s="93"/>
      <c r="IP1095" s="16"/>
    </row>
    <row r="1096" spans="1:250" s="11" customFormat="1" ht="14.4" x14ac:dyDescent="0.3">
      <c r="A1096" s="66"/>
      <c r="B1096" s="15"/>
      <c r="C1096" s="339" t="s">
        <v>1386</v>
      </c>
      <c r="D1096" s="339"/>
      <c r="E1096" s="339"/>
      <c r="F1096" s="339"/>
      <c r="G1096" s="339"/>
      <c r="H1096" s="339"/>
      <c r="I1096" s="339"/>
      <c r="J1096" s="339"/>
      <c r="K1096" s="339"/>
      <c r="L1096" s="339"/>
      <c r="M1096" s="339"/>
      <c r="N1096" s="339"/>
      <c r="O1096" s="339"/>
      <c r="P1096" s="374"/>
      <c r="HY1096" s="55"/>
      <c r="HZ1096" s="65"/>
      <c r="IA1096" s="65"/>
      <c r="IB1096" s="65"/>
      <c r="IC1096" s="65"/>
      <c r="ID1096" s="65"/>
      <c r="IE1096" s="3" t="s">
        <v>1386</v>
      </c>
      <c r="IF1096" s="16"/>
      <c r="IG1096" s="16"/>
      <c r="IH1096" s="65"/>
      <c r="II1096" s="16"/>
      <c r="IJ1096" s="65"/>
      <c r="IK1096" s="16"/>
      <c r="IL1096" s="131"/>
      <c r="IM1096" s="55"/>
      <c r="IO1096" s="93"/>
      <c r="IP1096" s="16"/>
    </row>
    <row r="1097" spans="1:250" s="11" customFormat="1" ht="14.4" x14ac:dyDescent="0.3">
      <c r="A1097" s="99"/>
      <c r="B1097" s="100"/>
      <c r="C1097" s="372" t="s">
        <v>76</v>
      </c>
      <c r="D1097" s="372"/>
      <c r="E1097" s="372"/>
      <c r="F1097" s="372"/>
      <c r="G1097" s="372"/>
      <c r="H1097" s="58"/>
      <c r="I1097" s="59"/>
      <c r="J1097" s="59"/>
      <c r="K1097" s="59"/>
      <c r="L1097" s="62"/>
      <c r="M1097" s="59"/>
      <c r="N1097" s="62"/>
      <c r="O1097" s="59"/>
      <c r="P1097" s="134">
        <v>583.39</v>
      </c>
      <c r="HY1097" s="55"/>
      <c r="HZ1097" s="65"/>
      <c r="IA1097" s="65"/>
      <c r="IB1097" s="65"/>
      <c r="IC1097" s="65"/>
      <c r="ID1097" s="65"/>
      <c r="IF1097" s="16"/>
      <c r="IG1097" s="16"/>
      <c r="IH1097" s="65"/>
      <c r="II1097" s="16"/>
      <c r="IJ1097" s="65" t="s">
        <v>76</v>
      </c>
      <c r="IK1097" s="16"/>
      <c r="IL1097" s="131"/>
      <c r="IM1097" s="55"/>
      <c r="IO1097" s="93"/>
      <c r="IP1097" s="16"/>
    </row>
    <row r="1098" spans="1:250" s="11" customFormat="1" ht="40.799999999999997" x14ac:dyDescent="0.3">
      <c r="A1098" s="56" t="s">
        <v>1379</v>
      </c>
      <c r="B1098" s="57" t="s">
        <v>1384</v>
      </c>
      <c r="C1098" s="373" t="s">
        <v>1383</v>
      </c>
      <c r="D1098" s="373"/>
      <c r="E1098" s="373"/>
      <c r="F1098" s="373"/>
      <c r="G1098" s="373"/>
      <c r="H1098" s="58" t="s">
        <v>142</v>
      </c>
      <c r="I1098" s="59">
        <v>1.18</v>
      </c>
      <c r="J1098" s="60">
        <v>1</v>
      </c>
      <c r="K1098" s="106">
        <v>1.18</v>
      </c>
      <c r="L1098" s="118">
        <v>646.38</v>
      </c>
      <c r="M1098" s="106">
        <v>1.0900000000000001</v>
      </c>
      <c r="N1098" s="133">
        <v>704.55</v>
      </c>
      <c r="O1098" s="59"/>
      <c r="P1098" s="134">
        <v>831.37</v>
      </c>
      <c r="HY1098" s="55"/>
      <c r="HZ1098" s="65" t="s">
        <v>1383</v>
      </c>
      <c r="IA1098" s="65" t="s">
        <v>4</v>
      </c>
      <c r="IB1098" s="65" t="s">
        <v>4</v>
      </c>
      <c r="IC1098" s="65" t="s">
        <v>4</v>
      </c>
      <c r="ID1098" s="65" t="s">
        <v>4</v>
      </c>
      <c r="IF1098" s="16"/>
      <c r="IG1098" s="16"/>
      <c r="IH1098" s="65"/>
      <c r="II1098" s="16"/>
      <c r="IJ1098" s="65"/>
      <c r="IK1098" s="16"/>
      <c r="IL1098" s="131"/>
      <c r="IM1098" s="55"/>
      <c r="IO1098" s="93"/>
      <c r="IP1098" s="16"/>
    </row>
    <row r="1099" spans="1:250" s="11" customFormat="1" ht="14.4" x14ac:dyDescent="0.3">
      <c r="A1099" s="99"/>
      <c r="B1099" s="100"/>
      <c r="C1099" s="372" t="s">
        <v>76</v>
      </c>
      <c r="D1099" s="372"/>
      <c r="E1099" s="372"/>
      <c r="F1099" s="372"/>
      <c r="G1099" s="372"/>
      <c r="H1099" s="58"/>
      <c r="I1099" s="59"/>
      <c r="J1099" s="59"/>
      <c r="K1099" s="59"/>
      <c r="L1099" s="62"/>
      <c r="M1099" s="59"/>
      <c r="N1099" s="62"/>
      <c r="O1099" s="59"/>
      <c r="P1099" s="134">
        <v>831.37</v>
      </c>
      <c r="HY1099" s="55"/>
      <c r="HZ1099" s="65"/>
      <c r="IA1099" s="65"/>
      <c r="IB1099" s="65"/>
      <c r="IC1099" s="65"/>
      <c r="ID1099" s="65"/>
      <c r="IF1099" s="16"/>
      <c r="IG1099" s="16"/>
      <c r="IH1099" s="65"/>
      <c r="II1099" s="16"/>
      <c r="IJ1099" s="65" t="s">
        <v>76</v>
      </c>
      <c r="IK1099" s="16"/>
      <c r="IL1099" s="131"/>
      <c r="IM1099" s="55"/>
      <c r="IO1099" s="93"/>
      <c r="IP1099" s="16"/>
    </row>
    <row r="1100" spans="1:250" s="11" customFormat="1" ht="40.799999999999997" x14ac:dyDescent="0.3">
      <c r="A1100" s="56" t="s">
        <v>1376</v>
      </c>
      <c r="B1100" s="57" t="s">
        <v>1381</v>
      </c>
      <c r="C1100" s="373" t="s">
        <v>1380</v>
      </c>
      <c r="D1100" s="373"/>
      <c r="E1100" s="373"/>
      <c r="F1100" s="373"/>
      <c r="G1100" s="373"/>
      <c r="H1100" s="58" t="s">
        <v>142</v>
      </c>
      <c r="I1100" s="59">
        <v>2.5099999999999998</v>
      </c>
      <c r="J1100" s="60">
        <v>1</v>
      </c>
      <c r="K1100" s="106">
        <v>2.5099999999999998</v>
      </c>
      <c r="L1100" s="118">
        <v>664.11</v>
      </c>
      <c r="M1100" s="106">
        <v>1.0900000000000001</v>
      </c>
      <c r="N1100" s="133">
        <v>723.88</v>
      </c>
      <c r="O1100" s="59"/>
      <c r="P1100" s="97">
        <v>1816.94</v>
      </c>
      <c r="HY1100" s="55"/>
      <c r="HZ1100" s="65" t="s">
        <v>1380</v>
      </c>
      <c r="IA1100" s="65" t="s">
        <v>4</v>
      </c>
      <c r="IB1100" s="65" t="s">
        <v>4</v>
      </c>
      <c r="IC1100" s="65" t="s">
        <v>4</v>
      </c>
      <c r="ID1100" s="65" t="s">
        <v>4</v>
      </c>
      <c r="IF1100" s="16"/>
      <c r="IG1100" s="16"/>
      <c r="IH1100" s="65"/>
      <c r="II1100" s="16"/>
      <c r="IJ1100" s="65"/>
      <c r="IK1100" s="16"/>
      <c r="IL1100" s="131"/>
      <c r="IM1100" s="55"/>
      <c r="IO1100" s="93"/>
      <c r="IP1100" s="16"/>
    </row>
    <row r="1101" spans="1:250" s="11" customFormat="1" ht="14.4" x14ac:dyDescent="0.3">
      <c r="A1101" s="99"/>
      <c r="B1101" s="100"/>
      <c r="C1101" s="372" t="s">
        <v>76</v>
      </c>
      <c r="D1101" s="372"/>
      <c r="E1101" s="372"/>
      <c r="F1101" s="372"/>
      <c r="G1101" s="372"/>
      <c r="H1101" s="58"/>
      <c r="I1101" s="59"/>
      <c r="J1101" s="59"/>
      <c r="K1101" s="59"/>
      <c r="L1101" s="62"/>
      <c r="M1101" s="59"/>
      <c r="N1101" s="62"/>
      <c r="O1101" s="59"/>
      <c r="P1101" s="97">
        <v>1816.94</v>
      </c>
      <c r="HY1101" s="55"/>
      <c r="HZ1101" s="65"/>
      <c r="IA1101" s="65"/>
      <c r="IB1101" s="65"/>
      <c r="IC1101" s="65"/>
      <c r="ID1101" s="65"/>
      <c r="IF1101" s="16"/>
      <c r="IG1101" s="16"/>
      <c r="IH1101" s="65"/>
      <c r="II1101" s="16"/>
      <c r="IJ1101" s="65" t="s">
        <v>76</v>
      </c>
      <c r="IK1101" s="16"/>
      <c r="IL1101" s="131"/>
      <c r="IM1101" s="55"/>
      <c r="IO1101" s="93"/>
      <c r="IP1101" s="16"/>
    </row>
    <row r="1102" spans="1:250" s="11" customFormat="1" ht="40.799999999999997" x14ac:dyDescent="0.3">
      <c r="A1102" s="56" t="s">
        <v>1373</v>
      </c>
      <c r="B1102" s="57" t="s">
        <v>1378</v>
      </c>
      <c r="C1102" s="373" t="s">
        <v>1377</v>
      </c>
      <c r="D1102" s="373"/>
      <c r="E1102" s="373"/>
      <c r="F1102" s="373"/>
      <c r="G1102" s="373"/>
      <c r="H1102" s="58" t="s">
        <v>142</v>
      </c>
      <c r="I1102" s="59">
        <v>6.28</v>
      </c>
      <c r="J1102" s="60">
        <v>1</v>
      </c>
      <c r="K1102" s="106">
        <v>6.28</v>
      </c>
      <c r="L1102" s="118">
        <v>649.89</v>
      </c>
      <c r="M1102" s="106">
        <v>1.0900000000000001</v>
      </c>
      <c r="N1102" s="133">
        <v>708.38</v>
      </c>
      <c r="O1102" s="59"/>
      <c r="P1102" s="97">
        <v>4448.63</v>
      </c>
      <c r="HY1102" s="55"/>
      <c r="HZ1102" s="65" t="s">
        <v>1377</v>
      </c>
      <c r="IA1102" s="65" t="s">
        <v>4</v>
      </c>
      <c r="IB1102" s="65" t="s">
        <v>4</v>
      </c>
      <c r="IC1102" s="65" t="s">
        <v>4</v>
      </c>
      <c r="ID1102" s="65" t="s">
        <v>4</v>
      </c>
      <c r="IF1102" s="16"/>
      <c r="IG1102" s="16"/>
      <c r="IH1102" s="65"/>
      <c r="II1102" s="16"/>
      <c r="IJ1102" s="65"/>
      <c r="IK1102" s="16"/>
      <c r="IL1102" s="131"/>
      <c r="IM1102" s="55"/>
      <c r="IO1102" s="93"/>
      <c r="IP1102" s="16"/>
    </row>
    <row r="1103" spans="1:250" s="11" customFormat="1" ht="14.4" x14ac:dyDescent="0.3">
      <c r="A1103" s="99"/>
      <c r="B1103" s="100"/>
      <c r="C1103" s="372" t="s">
        <v>76</v>
      </c>
      <c r="D1103" s="372"/>
      <c r="E1103" s="372"/>
      <c r="F1103" s="372"/>
      <c r="G1103" s="372"/>
      <c r="H1103" s="58"/>
      <c r="I1103" s="59"/>
      <c r="J1103" s="59"/>
      <c r="K1103" s="59"/>
      <c r="L1103" s="62"/>
      <c r="M1103" s="59"/>
      <c r="N1103" s="62"/>
      <c r="O1103" s="59"/>
      <c r="P1103" s="97">
        <v>4448.63</v>
      </c>
      <c r="HY1103" s="55"/>
      <c r="HZ1103" s="65"/>
      <c r="IA1103" s="65"/>
      <c r="IB1103" s="65"/>
      <c r="IC1103" s="65"/>
      <c r="ID1103" s="65"/>
      <c r="IF1103" s="16"/>
      <c r="IG1103" s="16"/>
      <c r="IH1103" s="65"/>
      <c r="II1103" s="16"/>
      <c r="IJ1103" s="65" t="s">
        <v>76</v>
      </c>
      <c r="IK1103" s="16"/>
      <c r="IL1103" s="131"/>
      <c r="IM1103" s="55"/>
      <c r="IO1103" s="93"/>
      <c r="IP1103" s="16"/>
    </row>
    <row r="1104" spans="1:250" s="11" customFormat="1" ht="40.799999999999997" x14ac:dyDescent="0.3">
      <c r="A1104" s="56" t="s">
        <v>1370</v>
      </c>
      <c r="B1104" s="57" t="s">
        <v>1375</v>
      </c>
      <c r="C1104" s="373" t="s">
        <v>1374</v>
      </c>
      <c r="D1104" s="373"/>
      <c r="E1104" s="373"/>
      <c r="F1104" s="373"/>
      <c r="G1104" s="373"/>
      <c r="H1104" s="58" t="s">
        <v>142</v>
      </c>
      <c r="I1104" s="59">
        <v>0.4</v>
      </c>
      <c r="J1104" s="60">
        <v>1</v>
      </c>
      <c r="K1104" s="116">
        <v>0.4</v>
      </c>
      <c r="L1104" s="118">
        <v>723.75</v>
      </c>
      <c r="M1104" s="106">
        <v>1.0900000000000001</v>
      </c>
      <c r="N1104" s="133">
        <v>788.89</v>
      </c>
      <c r="O1104" s="59"/>
      <c r="P1104" s="134">
        <v>315.56</v>
      </c>
      <c r="HY1104" s="55"/>
      <c r="HZ1104" s="65" t="s">
        <v>1374</v>
      </c>
      <c r="IA1104" s="65" t="s">
        <v>4</v>
      </c>
      <c r="IB1104" s="65" t="s">
        <v>4</v>
      </c>
      <c r="IC1104" s="65" t="s">
        <v>4</v>
      </c>
      <c r="ID1104" s="65" t="s">
        <v>4</v>
      </c>
      <c r="IF1104" s="16"/>
      <c r="IG1104" s="16"/>
      <c r="IH1104" s="65"/>
      <c r="II1104" s="16"/>
      <c r="IJ1104" s="65"/>
      <c r="IK1104" s="16"/>
      <c r="IL1104" s="131"/>
      <c r="IM1104" s="55"/>
      <c r="IO1104" s="93"/>
      <c r="IP1104" s="16"/>
    </row>
    <row r="1105" spans="1:251" s="11" customFormat="1" ht="14.4" x14ac:dyDescent="0.3">
      <c r="A1105" s="99"/>
      <c r="B1105" s="100"/>
      <c r="C1105" s="372" t="s">
        <v>76</v>
      </c>
      <c r="D1105" s="372"/>
      <c r="E1105" s="372"/>
      <c r="F1105" s="372"/>
      <c r="G1105" s="372"/>
      <c r="H1105" s="58"/>
      <c r="I1105" s="59"/>
      <c r="J1105" s="59"/>
      <c r="K1105" s="59"/>
      <c r="L1105" s="62"/>
      <c r="M1105" s="59"/>
      <c r="N1105" s="62"/>
      <c r="O1105" s="59"/>
      <c r="P1105" s="134">
        <v>315.56</v>
      </c>
      <c r="HY1105" s="55"/>
      <c r="HZ1105" s="65"/>
      <c r="IA1105" s="65"/>
      <c r="IB1105" s="65"/>
      <c r="IC1105" s="65"/>
      <c r="ID1105" s="65"/>
      <c r="IF1105" s="16"/>
      <c r="IG1105" s="16"/>
      <c r="IH1105" s="65"/>
      <c r="II1105" s="16"/>
      <c r="IJ1105" s="65" t="s">
        <v>76</v>
      </c>
      <c r="IK1105" s="16"/>
      <c r="IL1105" s="131"/>
      <c r="IM1105" s="55"/>
      <c r="IO1105" s="93"/>
      <c r="IP1105" s="16"/>
    </row>
    <row r="1106" spans="1:251" s="11" customFormat="1" ht="40.799999999999997" x14ac:dyDescent="0.3">
      <c r="A1106" s="56" t="s">
        <v>1365</v>
      </c>
      <c r="B1106" s="57" t="s">
        <v>1372</v>
      </c>
      <c r="C1106" s="373" t="s">
        <v>1371</v>
      </c>
      <c r="D1106" s="373"/>
      <c r="E1106" s="373"/>
      <c r="F1106" s="373"/>
      <c r="G1106" s="373"/>
      <c r="H1106" s="58" t="s">
        <v>142</v>
      </c>
      <c r="I1106" s="59">
        <v>0.21</v>
      </c>
      <c r="J1106" s="60">
        <v>1</v>
      </c>
      <c r="K1106" s="106">
        <v>0.21</v>
      </c>
      <c r="L1106" s="118">
        <v>723.75</v>
      </c>
      <c r="M1106" s="106">
        <v>1.0900000000000001</v>
      </c>
      <c r="N1106" s="133">
        <v>788.89</v>
      </c>
      <c r="O1106" s="59"/>
      <c r="P1106" s="134">
        <v>165.67</v>
      </c>
      <c r="HY1106" s="55"/>
      <c r="HZ1106" s="65" t="s">
        <v>1371</v>
      </c>
      <c r="IA1106" s="65" t="s">
        <v>4</v>
      </c>
      <c r="IB1106" s="65" t="s">
        <v>4</v>
      </c>
      <c r="IC1106" s="65" t="s">
        <v>4</v>
      </c>
      <c r="ID1106" s="65" t="s">
        <v>4</v>
      </c>
      <c r="IF1106" s="16"/>
      <c r="IG1106" s="16"/>
      <c r="IH1106" s="65"/>
      <c r="II1106" s="16"/>
      <c r="IJ1106" s="65"/>
      <c r="IK1106" s="16"/>
      <c r="IL1106" s="131"/>
      <c r="IM1106" s="55"/>
      <c r="IO1106" s="93"/>
      <c r="IP1106" s="16"/>
    </row>
    <row r="1107" spans="1:251" s="11" customFormat="1" ht="14.4" x14ac:dyDescent="0.3">
      <c r="A1107" s="99"/>
      <c r="B1107" s="100"/>
      <c r="C1107" s="372" t="s">
        <v>76</v>
      </c>
      <c r="D1107" s="372"/>
      <c r="E1107" s="372"/>
      <c r="F1107" s="372"/>
      <c r="G1107" s="372"/>
      <c r="H1107" s="58"/>
      <c r="I1107" s="59"/>
      <c r="J1107" s="59"/>
      <c r="K1107" s="59"/>
      <c r="L1107" s="62"/>
      <c r="M1107" s="59"/>
      <c r="N1107" s="62"/>
      <c r="O1107" s="59"/>
      <c r="P1107" s="134">
        <v>165.67</v>
      </c>
      <c r="HY1107" s="55"/>
      <c r="HZ1107" s="65"/>
      <c r="IA1107" s="65"/>
      <c r="IB1107" s="65"/>
      <c r="IC1107" s="65"/>
      <c r="ID1107" s="65"/>
      <c r="IF1107" s="16"/>
      <c r="IG1107" s="16"/>
      <c r="IH1107" s="65"/>
      <c r="II1107" s="16"/>
      <c r="IJ1107" s="65" t="s">
        <v>76</v>
      </c>
      <c r="IK1107" s="16"/>
      <c r="IL1107" s="131"/>
      <c r="IM1107" s="55"/>
      <c r="IO1107" s="93"/>
      <c r="IP1107" s="16"/>
    </row>
    <row r="1108" spans="1:251" s="11" customFormat="1" ht="40.799999999999997" x14ac:dyDescent="0.3">
      <c r="A1108" s="56" t="s">
        <v>1358</v>
      </c>
      <c r="B1108" s="57" t="s">
        <v>1369</v>
      </c>
      <c r="C1108" s="373" t="s">
        <v>1368</v>
      </c>
      <c r="D1108" s="373"/>
      <c r="E1108" s="373"/>
      <c r="F1108" s="373"/>
      <c r="G1108" s="373"/>
      <c r="H1108" s="58" t="s">
        <v>142</v>
      </c>
      <c r="I1108" s="59">
        <v>0.77</v>
      </c>
      <c r="J1108" s="60">
        <v>1</v>
      </c>
      <c r="K1108" s="106">
        <v>0.77</v>
      </c>
      <c r="L1108" s="118">
        <v>723.75</v>
      </c>
      <c r="M1108" s="106">
        <v>1.0900000000000001</v>
      </c>
      <c r="N1108" s="133">
        <v>788.89</v>
      </c>
      <c r="O1108" s="59"/>
      <c r="P1108" s="134">
        <v>607.45000000000005</v>
      </c>
      <c r="HY1108" s="55"/>
      <c r="HZ1108" s="65" t="s">
        <v>1368</v>
      </c>
      <c r="IA1108" s="65" t="s">
        <v>4</v>
      </c>
      <c r="IB1108" s="65" t="s">
        <v>4</v>
      </c>
      <c r="IC1108" s="65" t="s">
        <v>4</v>
      </c>
      <c r="ID1108" s="65" t="s">
        <v>4</v>
      </c>
      <c r="IF1108" s="16"/>
      <c r="IG1108" s="16"/>
      <c r="IH1108" s="65"/>
      <c r="II1108" s="16"/>
      <c r="IJ1108" s="65"/>
      <c r="IK1108" s="16"/>
      <c r="IL1108" s="131"/>
      <c r="IM1108" s="55"/>
      <c r="IO1108" s="93"/>
      <c r="IP1108" s="16"/>
    </row>
    <row r="1109" spans="1:251" s="11" customFormat="1" ht="14.4" x14ac:dyDescent="0.3">
      <c r="A1109" s="66"/>
      <c r="B1109" s="15"/>
      <c r="C1109" s="339" t="s">
        <v>1367</v>
      </c>
      <c r="D1109" s="339"/>
      <c r="E1109" s="339"/>
      <c r="F1109" s="339"/>
      <c r="G1109" s="339"/>
      <c r="H1109" s="339"/>
      <c r="I1109" s="339"/>
      <c r="J1109" s="339"/>
      <c r="K1109" s="339"/>
      <c r="L1109" s="339"/>
      <c r="M1109" s="339"/>
      <c r="N1109" s="339"/>
      <c r="O1109" s="339"/>
      <c r="P1109" s="374"/>
      <c r="HY1109" s="55"/>
      <c r="HZ1109" s="65"/>
      <c r="IA1109" s="65"/>
      <c r="IB1109" s="65"/>
      <c r="IC1109" s="65"/>
      <c r="ID1109" s="65"/>
      <c r="IE1109" s="3" t="s">
        <v>1367</v>
      </c>
      <c r="IF1109" s="16"/>
      <c r="IG1109" s="16"/>
      <c r="IH1109" s="65"/>
      <c r="II1109" s="16"/>
      <c r="IJ1109" s="65"/>
      <c r="IK1109" s="16"/>
      <c r="IL1109" s="131"/>
      <c r="IM1109" s="55"/>
      <c r="IO1109" s="93"/>
      <c r="IP1109" s="16"/>
    </row>
    <row r="1110" spans="1:251" s="11" customFormat="1" ht="14.4" x14ac:dyDescent="0.3">
      <c r="A1110" s="99"/>
      <c r="B1110" s="100"/>
      <c r="C1110" s="372" t="s">
        <v>76</v>
      </c>
      <c r="D1110" s="372"/>
      <c r="E1110" s="372"/>
      <c r="F1110" s="372"/>
      <c r="G1110" s="372"/>
      <c r="H1110" s="58"/>
      <c r="I1110" s="59"/>
      <c r="J1110" s="59"/>
      <c r="K1110" s="59"/>
      <c r="L1110" s="62"/>
      <c r="M1110" s="59"/>
      <c r="N1110" s="62"/>
      <c r="O1110" s="59"/>
      <c r="P1110" s="134">
        <v>607.45000000000005</v>
      </c>
      <c r="HY1110" s="55"/>
      <c r="HZ1110" s="65"/>
      <c r="IA1110" s="65"/>
      <c r="IB1110" s="65"/>
      <c r="IC1110" s="65"/>
      <c r="ID1110" s="65"/>
      <c r="IF1110" s="16"/>
      <c r="IG1110" s="16"/>
      <c r="IH1110" s="65"/>
      <c r="II1110" s="16"/>
      <c r="IJ1110" s="65" t="s">
        <v>76</v>
      </c>
      <c r="IK1110" s="16"/>
      <c r="IL1110" s="131"/>
      <c r="IM1110" s="55"/>
      <c r="IO1110" s="93"/>
      <c r="IP1110" s="16"/>
    </row>
    <row r="1111" spans="1:251" s="11" customFormat="1" ht="14.4" x14ac:dyDescent="0.3">
      <c r="A1111" s="381" t="s">
        <v>1366</v>
      </c>
      <c r="B1111" s="382"/>
      <c r="C1111" s="382"/>
      <c r="D1111" s="382"/>
      <c r="E1111" s="382"/>
      <c r="F1111" s="382"/>
      <c r="G1111" s="382"/>
      <c r="H1111" s="382"/>
      <c r="I1111" s="382"/>
      <c r="J1111" s="382"/>
      <c r="K1111" s="382"/>
      <c r="L1111" s="382"/>
      <c r="M1111" s="382"/>
      <c r="N1111" s="382"/>
      <c r="O1111" s="382"/>
      <c r="P1111" s="383"/>
      <c r="HY1111" s="55"/>
      <c r="HZ1111" s="65"/>
      <c r="IA1111" s="65"/>
      <c r="IB1111" s="65"/>
      <c r="IC1111" s="65"/>
      <c r="ID1111" s="65"/>
      <c r="IF1111" s="16"/>
      <c r="IG1111" s="16"/>
      <c r="IH1111" s="65"/>
      <c r="II1111" s="16"/>
      <c r="IJ1111" s="65"/>
      <c r="IK1111" s="16"/>
      <c r="IL1111" s="131"/>
      <c r="IM1111" s="55"/>
      <c r="IO1111" s="93"/>
      <c r="IP1111" s="16"/>
      <c r="IQ1111" s="9" t="s">
        <v>1366</v>
      </c>
    </row>
    <row r="1112" spans="1:251" s="11" customFormat="1" ht="20.399999999999999" x14ac:dyDescent="0.3">
      <c r="A1112" s="56" t="s">
        <v>1355</v>
      </c>
      <c r="B1112" s="57" t="s">
        <v>1364</v>
      </c>
      <c r="C1112" s="373" t="s">
        <v>1362</v>
      </c>
      <c r="D1112" s="373"/>
      <c r="E1112" s="373"/>
      <c r="F1112" s="373"/>
      <c r="G1112" s="373"/>
      <c r="H1112" s="58" t="s">
        <v>1363</v>
      </c>
      <c r="I1112" s="59">
        <v>2</v>
      </c>
      <c r="J1112" s="60">
        <v>1</v>
      </c>
      <c r="K1112" s="60">
        <v>2</v>
      </c>
      <c r="L1112" s="62"/>
      <c r="M1112" s="59"/>
      <c r="N1112" s="63"/>
      <c r="O1112" s="59"/>
      <c r="P1112" s="64"/>
      <c r="HY1112" s="55"/>
      <c r="HZ1112" s="65" t="s">
        <v>1362</v>
      </c>
      <c r="IA1112" s="65" t="s">
        <v>4</v>
      </c>
      <c r="IB1112" s="65" t="s">
        <v>4</v>
      </c>
      <c r="IC1112" s="65" t="s">
        <v>4</v>
      </c>
      <c r="ID1112" s="65" t="s">
        <v>4</v>
      </c>
      <c r="IF1112" s="16"/>
      <c r="IG1112" s="16"/>
      <c r="IH1112" s="65"/>
      <c r="II1112" s="16"/>
      <c r="IJ1112" s="65"/>
      <c r="IK1112" s="16"/>
      <c r="IL1112" s="131"/>
      <c r="IM1112" s="55"/>
      <c r="IO1112" s="93"/>
      <c r="IP1112" s="16"/>
    </row>
    <row r="1113" spans="1:251" s="11" customFormat="1" ht="14.4" x14ac:dyDescent="0.3">
      <c r="A1113" s="66"/>
      <c r="B1113" s="15"/>
      <c r="C1113" s="339" t="s">
        <v>1361</v>
      </c>
      <c r="D1113" s="339"/>
      <c r="E1113" s="339"/>
      <c r="F1113" s="339"/>
      <c r="G1113" s="339"/>
      <c r="H1113" s="339"/>
      <c r="I1113" s="339"/>
      <c r="J1113" s="339"/>
      <c r="K1113" s="339"/>
      <c r="L1113" s="339"/>
      <c r="M1113" s="339"/>
      <c r="N1113" s="339"/>
      <c r="O1113" s="339"/>
      <c r="P1113" s="374"/>
      <c r="HY1113" s="55"/>
      <c r="HZ1113" s="65"/>
      <c r="IA1113" s="65"/>
      <c r="IB1113" s="65"/>
      <c r="IC1113" s="65"/>
      <c r="ID1113" s="65"/>
      <c r="IE1113" s="3" t="s">
        <v>1361</v>
      </c>
      <c r="IF1113" s="16"/>
      <c r="IG1113" s="16"/>
      <c r="IH1113" s="65"/>
      <c r="II1113" s="16"/>
      <c r="IJ1113" s="65"/>
      <c r="IK1113" s="16"/>
      <c r="IL1113" s="131"/>
      <c r="IM1113" s="55"/>
      <c r="IO1113" s="93"/>
      <c r="IP1113" s="16"/>
    </row>
    <row r="1114" spans="1:251" s="11" customFormat="1" ht="20.399999999999999" x14ac:dyDescent="0.3">
      <c r="A1114" s="110"/>
      <c r="B1114" s="95" t="s">
        <v>1085</v>
      </c>
      <c r="C1114" s="375" t="s">
        <v>1084</v>
      </c>
      <c r="D1114" s="375"/>
      <c r="E1114" s="375"/>
      <c r="F1114" s="375"/>
      <c r="G1114" s="375"/>
      <c r="H1114" s="375"/>
      <c r="I1114" s="375"/>
      <c r="J1114" s="375"/>
      <c r="K1114" s="375"/>
      <c r="L1114" s="375"/>
      <c r="M1114" s="375"/>
      <c r="N1114" s="375"/>
      <c r="O1114" s="375"/>
      <c r="P1114" s="376"/>
      <c r="HY1114" s="55"/>
      <c r="HZ1114" s="65"/>
      <c r="IA1114" s="65"/>
      <c r="IB1114" s="65"/>
      <c r="IC1114" s="65"/>
      <c r="ID1114" s="65"/>
      <c r="IF1114" s="16"/>
      <c r="IG1114" s="16"/>
      <c r="IH1114" s="65"/>
      <c r="II1114" s="16"/>
      <c r="IJ1114" s="65"/>
      <c r="IK1114" s="16"/>
      <c r="IL1114" s="131"/>
      <c r="IM1114" s="55"/>
      <c r="IN1114" s="3" t="s">
        <v>1084</v>
      </c>
      <c r="IO1114" s="93"/>
      <c r="IP1114" s="16"/>
    </row>
    <row r="1115" spans="1:251" s="11" customFormat="1" ht="14.4" x14ac:dyDescent="0.3">
      <c r="A1115" s="67"/>
      <c r="B1115" s="68" t="s">
        <v>57</v>
      </c>
      <c r="C1115" s="344" t="s">
        <v>59</v>
      </c>
      <c r="D1115" s="344"/>
      <c r="E1115" s="344"/>
      <c r="F1115" s="344"/>
      <c r="G1115" s="344"/>
      <c r="H1115" s="69" t="s">
        <v>60</v>
      </c>
      <c r="I1115" s="70"/>
      <c r="J1115" s="70"/>
      <c r="K1115" s="75">
        <v>11.5</v>
      </c>
      <c r="L1115" s="72"/>
      <c r="M1115" s="70"/>
      <c r="N1115" s="72"/>
      <c r="O1115" s="70"/>
      <c r="P1115" s="73">
        <v>6570.07</v>
      </c>
      <c r="HY1115" s="55"/>
      <c r="HZ1115" s="65"/>
      <c r="IA1115" s="65"/>
      <c r="IB1115" s="65"/>
      <c r="IC1115" s="65"/>
      <c r="ID1115" s="65"/>
      <c r="IF1115" s="16" t="s">
        <v>59</v>
      </c>
      <c r="IG1115" s="16"/>
      <c r="IH1115" s="65"/>
      <c r="II1115" s="16"/>
      <c r="IJ1115" s="65"/>
      <c r="IK1115" s="16"/>
      <c r="IL1115" s="131"/>
      <c r="IM1115" s="55"/>
      <c r="IO1115" s="93"/>
      <c r="IP1115" s="16"/>
    </row>
    <row r="1116" spans="1:251" s="11" customFormat="1" ht="14.4" x14ac:dyDescent="0.3">
      <c r="A1116" s="74"/>
      <c r="B1116" s="68" t="s">
        <v>182</v>
      </c>
      <c r="C1116" s="344" t="s">
        <v>183</v>
      </c>
      <c r="D1116" s="344"/>
      <c r="E1116" s="344"/>
      <c r="F1116" s="344"/>
      <c r="G1116" s="344"/>
      <c r="H1116" s="69" t="s">
        <v>60</v>
      </c>
      <c r="I1116" s="98">
        <v>5</v>
      </c>
      <c r="J1116" s="80">
        <v>1.1499999999999999</v>
      </c>
      <c r="K1116" s="75">
        <v>11.5</v>
      </c>
      <c r="L1116" s="10"/>
      <c r="M1116" s="76"/>
      <c r="N1116" s="77">
        <v>571.30999999999995</v>
      </c>
      <c r="O1116" s="70"/>
      <c r="P1116" s="73">
        <v>6570.07</v>
      </c>
      <c r="Q1116" s="78"/>
      <c r="R1116" s="78"/>
      <c r="HY1116" s="55"/>
      <c r="HZ1116" s="65"/>
      <c r="IA1116" s="65"/>
      <c r="IB1116" s="65"/>
      <c r="IC1116" s="65"/>
      <c r="ID1116" s="65"/>
      <c r="IF1116" s="16"/>
      <c r="IG1116" s="16" t="s">
        <v>183</v>
      </c>
      <c r="IH1116" s="65"/>
      <c r="II1116" s="16"/>
      <c r="IJ1116" s="65"/>
      <c r="IK1116" s="16"/>
      <c r="IL1116" s="131"/>
      <c r="IM1116" s="55"/>
      <c r="IO1116" s="93"/>
      <c r="IP1116" s="16"/>
    </row>
    <row r="1117" spans="1:251" s="11" customFormat="1" ht="14.4" x14ac:dyDescent="0.3">
      <c r="A1117" s="67"/>
      <c r="B1117" s="68" t="s">
        <v>61</v>
      </c>
      <c r="C1117" s="344" t="s">
        <v>62</v>
      </c>
      <c r="D1117" s="344"/>
      <c r="E1117" s="344"/>
      <c r="F1117" s="344"/>
      <c r="G1117" s="344"/>
      <c r="H1117" s="69"/>
      <c r="I1117" s="70"/>
      <c r="J1117" s="70"/>
      <c r="K1117" s="70"/>
      <c r="L1117" s="72"/>
      <c r="M1117" s="70"/>
      <c r="N1117" s="72"/>
      <c r="O1117" s="70"/>
      <c r="P1117" s="104">
        <v>771.01</v>
      </c>
      <c r="HY1117" s="55"/>
      <c r="HZ1117" s="65"/>
      <c r="IA1117" s="65"/>
      <c r="IB1117" s="65"/>
      <c r="IC1117" s="65"/>
      <c r="ID1117" s="65"/>
      <c r="IF1117" s="16" t="s">
        <v>62</v>
      </c>
      <c r="IG1117" s="16"/>
      <c r="IH1117" s="65"/>
      <c r="II1117" s="16"/>
      <c r="IJ1117" s="65"/>
      <c r="IK1117" s="16"/>
      <c r="IL1117" s="131"/>
      <c r="IM1117" s="55"/>
      <c r="IO1117" s="93"/>
      <c r="IP1117" s="16"/>
    </row>
    <row r="1118" spans="1:251" s="11" customFormat="1" ht="14.4" x14ac:dyDescent="0.3">
      <c r="A1118" s="67"/>
      <c r="B1118" s="68"/>
      <c r="C1118" s="344" t="s">
        <v>63</v>
      </c>
      <c r="D1118" s="344"/>
      <c r="E1118" s="344"/>
      <c r="F1118" s="344"/>
      <c r="G1118" s="344"/>
      <c r="H1118" s="69" t="s">
        <v>60</v>
      </c>
      <c r="I1118" s="70"/>
      <c r="J1118" s="70"/>
      <c r="K1118" s="107">
        <v>1.075</v>
      </c>
      <c r="L1118" s="72"/>
      <c r="M1118" s="70"/>
      <c r="N1118" s="72"/>
      <c r="O1118" s="70"/>
      <c r="P1118" s="104">
        <v>596.36</v>
      </c>
      <c r="HY1118" s="55"/>
      <c r="HZ1118" s="65"/>
      <c r="IA1118" s="65"/>
      <c r="IB1118" s="65"/>
      <c r="IC1118" s="65"/>
      <c r="ID1118" s="65"/>
      <c r="IF1118" s="16" t="s">
        <v>63</v>
      </c>
      <c r="IG1118" s="16"/>
      <c r="IH1118" s="65"/>
      <c r="II1118" s="16"/>
      <c r="IJ1118" s="65"/>
      <c r="IK1118" s="16"/>
      <c r="IL1118" s="131"/>
      <c r="IM1118" s="55"/>
      <c r="IO1118" s="93"/>
      <c r="IP1118" s="16"/>
    </row>
    <row r="1119" spans="1:251" s="11" customFormat="1" ht="14.4" x14ac:dyDescent="0.3">
      <c r="A1119" s="74"/>
      <c r="B1119" s="68" t="s">
        <v>91</v>
      </c>
      <c r="C1119" s="344" t="s">
        <v>92</v>
      </c>
      <c r="D1119" s="344"/>
      <c r="E1119" s="344"/>
      <c r="F1119" s="344"/>
      <c r="G1119" s="344"/>
      <c r="H1119" s="69" t="s">
        <v>66</v>
      </c>
      <c r="I1119" s="80">
        <v>0.43</v>
      </c>
      <c r="J1119" s="80">
        <v>1.25</v>
      </c>
      <c r="K1119" s="107">
        <v>1.075</v>
      </c>
      <c r="L1119" s="10"/>
      <c r="M1119" s="76"/>
      <c r="N1119" s="77">
        <v>717.22</v>
      </c>
      <c r="O1119" s="70"/>
      <c r="P1119" s="73">
        <v>771.01</v>
      </c>
      <c r="Q1119" s="78"/>
      <c r="R1119" s="78"/>
      <c r="HY1119" s="55"/>
      <c r="HZ1119" s="65"/>
      <c r="IA1119" s="65"/>
      <c r="IB1119" s="65"/>
      <c r="IC1119" s="65"/>
      <c r="ID1119" s="65"/>
      <c r="IF1119" s="16"/>
      <c r="IG1119" s="16" t="s">
        <v>92</v>
      </c>
      <c r="IH1119" s="65"/>
      <c r="II1119" s="16"/>
      <c r="IJ1119" s="65"/>
      <c r="IK1119" s="16"/>
      <c r="IL1119" s="131"/>
      <c r="IM1119" s="55"/>
      <c r="IO1119" s="93"/>
      <c r="IP1119" s="16"/>
    </row>
    <row r="1120" spans="1:251" s="11" customFormat="1" ht="14.4" x14ac:dyDescent="0.3">
      <c r="A1120" s="83"/>
      <c r="B1120" s="68" t="s">
        <v>93</v>
      </c>
      <c r="C1120" s="344" t="s">
        <v>94</v>
      </c>
      <c r="D1120" s="344"/>
      <c r="E1120" s="344"/>
      <c r="F1120" s="344"/>
      <c r="G1120" s="344"/>
      <c r="H1120" s="69" t="s">
        <v>60</v>
      </c>
      <c r="I1120" s="80">
        <v>0.43</v>
      </c>
      <c r="J1120" s="80">
        <v>1.25</v>
      </c>
      <c r="K1120" s="107">
        <v>1.075</v>
      </c>
      <c r="L1120" s="72"/>
      <c r="M1120" s="70"/>
      <c r="N1120" s="84">
        <v>554.75</v>
      </c>
      <c r="O1120" s="70"/>
      <c r="P1120" s="104">
        <v>596.36</v>
      </c>
      <c r="HY1120" s="55"/>
      <c r="HZ1120" s="65"/>
      <c r="IA1120" s="65"/>
      <c r="IB1120" s="65"/>
      <c r="IC1120" s="65"/>
      <c r="ID1120" s="65"/>
      <c r="IF1120" s="16"/>
      <c r="IG1120" s="16"/>
      <c r="IH1120" s="65"/>
      <c r="II1120" s="16"/>
      <c r="IJ1120" s="65"/>
      <c r="IK1120" s="16" t="s">
        <v>94</v>
      </c>
      <c r="IL1120" s="131"/>
      <c r="IM1120" s="55"/>
      <c r="IO1120" s="93"/>
      <c r="IP1120" s="16"/>
    </row>
    <row r="1121" spans="1:250" s="11" customFormat="1" ht="14.4" x14ac:dyDescent="0.3">
      <c r="A1121" s="67"/>
      <c r="B1121" s="68" t="s">
        <v>80</v>
      </c>
      <c r="C1121" s="344" t="s">
        <v>99</v>
      </c>
      <c r="D1121" s="344"/>
      <c r="E1121" s="344"/>
      <c r="F1121" s="344"/>
      <c r="G1121" s="344"/>
      <c r="H1121" s="69"/>
      <c r="I1121" s="70"/>
      <c r="J1121" s="70"/>
      <c r="K1121" s="70"/>
      <c r="L1121" s="72"/>
      <c r="M1121" s="70"/>
      <c r="N1121" s="72"/>
      <c r="O1121" s="70"/>
      <c r="P1121" s="73">
        <v>6585.68</v>
      </c>
      <c r="HY1121" s="55"/>
      <c r="HZ1121" s="65"/>
      <c r="IA1121" s="65"/>
      <c r="IB1121" s="65"/>
      <c r="IC1121" s="65"/>
      <c r="ID1121" s="65"/>
      <c r="IF1121" s="16" t="s">
        <v>99</v>
      </c>
      <c r="IG1121" s="16"/>
      <c r="IH1121" s="65"/>
      <c r="II1121" s="16"/>
      <c r="IJ1121" s="65"/>
      <c r="IK1121" s="16"/>
      <c r="IL1121" s="131"/>
      <c r="IM1121" s="55"/>
      <c r="IO1121" s="93"/>
      <c r="IP1121" s="16"/>
    </row>
    <row r="1122" spans="1:250" s="11" customFormat="1" ht="30.6" x14ac:dyDescent="0.3">
      <c r="A1122" s="74"/>
      <c r="B1122" s="68" t="s">
        <v>834</v>
      </c>
      <c r="C1122" s="344" t="s">
        <v>835</v>
      </c>
      <c r="D1122" s="344"/>
      <c r="E1122" s="344"/>
      <c r="F1122" s="344"/>
      <c r="G1122" s="344"/>
      <c r="H1122" s="69" t="s">
        <v>145</v>
      </c>
      <c r="I1122" s="98">
        <v>20</v>
      </c>
      <c r="J1122" s="70"/>
      <c r="K1122" s="98">
        <v>40</v>
      </c>
      <c r="L1122" s="81">
        <v>40.94</v>
      </c>
      <c r="M1122" s="82">
        <v>1.53</v>
      </c>
      <c r="N1122" s="77">
        <v>62.64</v>
      </c>
      <c r="O1122" s="70"/>
      <c r="P1122" s="73">
        <v>2505.6</v>
      </c>
      <c r="Q1122" s="78"/>
      <c r="R1122" s="78"/>
      <c r="HY1122" s="55"/>
      <c r="HZ1122" s="65"/>
      <c r="IA1122" s="65"/>
      <c r="IB1122" s="65"/>
      <c r="IC1122" s="65"/>
      <c r="ID1122" s="65"/>
      <c r="IF1122" s="16"/>
      <c r="IG1122" s="16" t="s">
        <v>835</v>
      </c>
      <c r="IH1122" s="65"/>
      <c r="II1122" s="16"/>
      <c r="IJ1122" s="65"/>
      <c r="IK1122" s="16"/>
      <c r="IL1122" s="131"/>
      <c r="IM1122" s="55"/>
      <c r="IO1122" s="93"/>
      <c r="IP1122" s="16"/>
    </row>
    <row r="1123" spans="1:250" s="11" customFormat="1" ht="20.399999999999999" x14ac:dyDescent="0.3">
      <c r="A1123" s="74"/>
      <c r="B1123" s="68" t="s">
        <v>840</v>
      </c>
      <c r="C1123" s="344" t="s">
        <v>841</v>
      </c>
      <c r="D1123" s="344"/>
      <c r="E1123" s="344"/>
      <c r="F1123" s="344"/>
      <c r="G1123" s="344"/>
      <c r="H1123" s="69" t="s">
        <v>204</v>
      </c>
      <c r="I1123" s="75">
        <v>1.5</v>
      </c>
      <c r="J1123" s="70"/>
      <c r="K1123" s="98">
        <v>3</v>
      </c>
      <c r="L1123" s="81">
        <v>774.67</v>
      </c>
      <c r="M1123" s="82">
        <v>1.69</v>
      </c>
      <c r="N1123" s="77">
        <v>1309.19</v>
      </c>
      <c r="O1123" s="70"/>
      <c r="P1123" s="73">
        <v>3927.57</v>
      </c>
      <c r="Q1123" s="78"/>
      <c r="R1123" s="78"/>
      <c r="HY1123" s="55"/>
      <c r="HZ1123" s="65"/>
      <c r="IA1123" s="65"/>
      <c r="IB1123" s="65"/>
      <c r="IC1123" s="65"/>
      <c r="ID1123" s="65"/>
      <c r="IF1123" s="16"/>
      <c r="IG1123" s="16" t="s">
        <v>841</v>
      </c>
      <c r="IH1123" s="65"/>
      <c r="II1123" s="16"/>
      <c r="IJ1123" s="65"/>
      <c r="IK1123" s="16"/>
      <c r="IL1123" s="131"/>
      <c r="IM1123" s="55"/>
      <c r="IO1123" s="93"/>
      <c r="IP1123" s="16"/>
    </row>
    <row r="1124" spans="1:250" s="11" customFormat="1" ht="14.4" x14ac:dyDescent="0.3">
      <c r="A1124" s="74"/>
      <c r="B1124" s="68" t="s">
        <v>842</v>
      </c>
      <c r="C1124" s="344" t="s">
        <v>843</v>
      </c>
      <c r="D1124" s="344"/>
      <c r="E1124" s="344"/>
      <c r="F1124" s="344"/>
      <c r="G1124" s="344"/>
      <c r="H1124" s="69" t="s">
        <v>204</v>
      </c>
      <c r="I1124" s="107">
        <v>5.7000000000000002E-2</v>
      </c>
      <c r="J1124" s="70"/>
      <c r="K1124" s="107">
        <v>0.114</v>
      </c>
      <c r="L1124" s="81">
        <v>830.95</v>
      </c>
      <c r="M1124" s="82">
        <v>1.61</v>
      </c>
      <c r="N1124" s="77">
        <v>1337.83</v>
      </c>
      <c r="O1124" s="70"/>
      <c r="P1124" s="73">
        <v>152.51</v>
      </c>
      <c r="Q1124" s="78"/>
      <c r="R1124" s="78"/>
      <c r="HY1124" s="55"/>
      <c r="HZ1124" s="65"/>
      <c r="IA1124" s="65"/>
      <c r="IB1124" s="65"/>
      <c r="IC1124" s="65"/>
      <c r="ID1124" s="65"/>
      <c r="IF1124" s="16"/>
      <c r="IG1124" s="16" t="s">
        <v>843</v>
      </c>
      <c r="IH1124" s="65"/>
      <c r="II1124" s="16"/>
      <c r="IJ1124" s="65"/>
      <c r="IK1124" s="16"/>
      <c r="IL1124" s="131"/>
      <c r="IM1124" s="55"/>
      <c r="IO1124" s="93"/>
      <c r="IP1124" s="16"/>
    </row>
    <row r="1125" spans="1:250" s="11" customFormat="1" ht="14.4" x14ac:dyDescent="0.3">
      <c r="A1125" s="85" t="s">
        <v>69</v>
      </c>
      <c r="B1125" s="86" t="s">
        <v>1360</v>
      </c>
      <c r="C1125" s="371" t="s">
        <v>1359</v>
      </c>
      <c r="D1125" s="371"/>
      <c r="E1125" s="371"/>
      <c r="F1125" s="371"/>
      <c r="G1125" s="371"/>
      <c r="H1125" s="87" t="s">
        <v>142</v>
      </c>
      <c r="I1125" s="114">
        <v>11</v>
      </c>
      <c r="J1125" s="89"/>
      <c r="K1125" s="114">
        <v>22</v>
      </c>
      <c r="L1125" s="91"/>
      <c r="M1125" s="89"/>
      <c r="N1125" s="91"/>
      <c r="O1125" s="89"/>
      <c r="P1125" s="92"/>
      <c r="HY1125" s="55"/>
      <c r="HZ1125" s="65"/>
      <c r="IA1125" s="65"/>
      <c r="IB1125" s="65"/>
      <c r="IC1125" s="65"/>
      <c r="ID1125" s="65"/>
      <c r="IF1125" s="16"/>
      <c r="IG1125" s="16"/>
      <c r="IH1125" s="65"/>
      <c r="II1125" s="16"/>
      <c r="IJ1125" s="65"/>
      <c r="IK1125" s="16"/>
      <c r="IL1125" s="131"/>
      <c r="IM1125" s="55"/>
      <c r="IO1125" s="93" t="s">
        <v>1359</v>
      </c>
      <c r="IP1125" s="16"/>
    </row>
    <row r="1126" spans="1:250" s="11" customFormat="1" ht="30.6" x14ac:dyDescent="0.3">
      <c r="A1126" s="85" t="s">
        <v>162</v>
      </c>
      <c r="B1126" s="86" t="s">
        <v>846</v>
      </c>
      <c r="C1126" s="371" t="s">
        <v>847</v>
      </c>
      <c r="D1126" s="371"/>
      <c r="E1126" s="371"/>
      <c r="F1126" s="371"/>
      <c r="G1126" s="371"/>
      <c r="H1126" s="87" t="s">
        <v>204</v>
      </c>
      <c r="I1126" s="114">
        <v>0</v>
      </c>
      <c r="J1126" s="89"/>
      <c r="K1126" s="114">
        <v>0</v>
      </c>
      <c r="L1126" s="91"/>
      <c r="M1126" s="89"/>
      <c r="N1126" s="91"/>
      <c r="O1126" s="89"/>
      <c r="P1126" s="92"/>
      <c r="HY1126" s="55"/>
      <c r="HZ1126" s="65"/>
      <c r="IA1126" s="65"/>
      <c r="IB1126" s="65"/>
      <c r="IC1126" s="65"/>
      <c r="ID1126" s="65"/>
      <c r="IF1126" s="16"/>
      <c r="IG1126" s="16"/>
      <c r="IH1126" s="65"/>
      <c r="II1126" s="16"/>
      <c r="IJ1126" s="65"/>
      <c r="IK1126" s="16"/>
      <c r="IL1126" s="131"/>
      <c r="IM1126" s="55"/>
      <c r="IO1126" s="93" t="s">
        <v>847</v>
      </c>
      <c r="IP1126" s="16"/>
    </row>
    <row r="1127" spans="1:250" s="11" customFormat="1" ht="14.4" x14ac:dyDescent="0.3">
      <c r="A1127" s="94"/>
      <c r="B1127" s="95"/>
      <c r="C1127" s="372" t="s">
        <v>73</v>
      </c>
      <c r="D1127" s="372"/>
      <c r="E1127" s="372"/>
      <c r="F1127" s="372"/>
      <c r="G1127" s="372"/>
      <c r="H1127" s="58"/>
      <c r="I1127" s="59"/>
      <c r="J1127" s="59"/>
      <c r="K1127" s="59"/>
      <c r="L1127" s="62"/>
      <c r="M1127" s="59"/>
      <c r="N1127" s="96"/>
      <c r="O1127" s="59"/>
      <c r="P1127" s="97">
        <v>14523.12</v>
      </c>
      <c r="Q1127" s="78"/>
      <c r="R1127" s="78"/>
      <c r="HY1127" s="55"/>
      <c r="HZ1127" s="65"/>
      <c r="IA1127" s="65"/>
      <c r="IB1127" s="65"/>
      <c r="IC1127" s="65"/>
      <c r="ID1127" s="65"/>
      <c r="IF1127" s="16"/>
      <c r="IG1127" s="16"/>
      <c r="IH1127" s="65" t="s">
        <v>73</v>
      </c>
      <c r="II1127" s="16"/>
      <c r="IJ1127" s="65"/>
      <c r="IK1127" s="16"/>
      <c r="IL1127" s="131"/>
      <c r="IM1127" s="55"/>
      <c r="IO1127" s="93"/>
      <c r="IP1127" s="16"/>
    </row>
    <row r="1128" spans="1:250" s="11" customFormat="1" ht="14.4" x14ac:dyDescent="0.3">
      <c r="A1128" s="83"/>
      <c r="B1128" s="68"/>
      <c r="C1128" s="344" t="s">
        <v>74</v>
      </c>
      <c r="D1128" s="344"/>
      <c r="E1128" s="344"/>
      <c r="F1128" s="344"/>
      <c r="G1128" s="344"/>
      <c r="H1128" s="69"/>
      <c r="I1128" s="70"/>
      <c r="J1128" s="70"/>
      <c r="K1128" s="70"/>
      <c r="L1128" s="72"/>
      <c r="M1128" s="70"/>
      <c r="N1128" s="72"/>
      <c r="O1128" s="70"/>
      <c r="P1128" s="73">
        <v>7166.43</v>
      </c>
      <c r="HY1128" s="55"/>
      <c r="HZ1128" s="65"/>
      <c r="IA1128" s="65"/>
      <c r="IB1128" s="65"/>
      <c r="IC1128" s="65"/>
      <c r="ID1128" s="65"/>
      <c r="IF1128" s="16"/>
      <c r="IG1128" s="16"/>
      <c r="IH1128" s="65"/>
      <c r="II1128" s="16" t="s">
        <v>74</v>
      </c>
      <c r="IJ1128" s="65"/>
      <c r="IK1128" s="16"/>
      <c r="IL1128" s="131"/>
      <c r="IM1128" s="55"/>
      <c r="IO1128" s="93"/>
      <c r="IP1128" s="16"/>
    </row>
    <row r="1129" spans="1:250" s="11" customFormat="1" ht="20.399999999999999" x14ac:dyDescent="0.3">
      <c r="A1129" s="83"/>
      <c r="B1129" s="68" t="s">
        <v>338</v>
      </c>
      <c r="C1129" s="344" t="s">
        <v>339</v>
      </c>
      <c r="D1129" s="344"/>
      <c r="E1129" s="344"/>
      <c r="F1129" s="344"/>
      <c r="G1129" s="344"/>
      <c r="H1129" s="69" t="s">
        <v>75</v>
      </c>
      <c r="I1129" s="98">
        <v>97</v>
      </c>
      <c r="J1129" s="75">
        <v>0.9</v>
      </c>
      <c r="K1129" s="75">
        <v>87.3</v>
      </c>
      <c r="L1129" s="72"/>
      <c r="M1129" s="70"/>
      <c r="N1129" s="72"/>
      <c r="O1129" s="70"/>
      <c r="P1129" s="73">
        <v>6256.29</v>
      </c>
      <c r="HY1129" s="55"/>
      <c r="HZ1129" s="65"/>
      <c r="IA1129" s="65"/>
      <c r="IB1129" s="65"/>
      <c r="IC1129" s="65"/>
      <c r="ID1129" s="65"/>
      <c r="IF1129" s="16"/>
      <c r="IG1129" s="16"/>
      <c r="IH1129" s="65"/>
      <c r="II1129" s="16" t="s">
        <v>339</v>
      </c>
      <c r="IJ1129" s="65"/>
      <c r="IK1129" s="16"/>
      <c r="IL1129" s="131"/>
      <c r="IM1129" s="55"/>
      <c r="IO1129" s="93"/>
      <c r="IP1129" s="16"/>
    </row>
    <row r="1130" spans="1:250" s="11" customFormat="1" ht="20.399999999999999" x14ac:dyDescent="0.3">
      <c r="A1130" s="83"/>
      <c r="B1130" s="68" t="s">
        <v>340</v>
      </c>
      <c r="C1130" s="344" t="s">
        <v>341</v>
      </c>
      <c r="D1130" s="344"/>
      <c r="E1130" s="344"/>
      <c r="F1130" s="344"/>
      <c r="G1130" s="344"/>
      <c r="H1130" s="69" t="s">
        <v>75</v>
      </c>
      <c r="I1130" s="98">
        <v>55</v>
      </c>
      <c r="J1130" s="80">
        <v>0.85</v>
      </c>
      <c r="K1130" s="80">
        <v>46.75</v>
      </c>
      <c r="L1130" s="72"/>
      <c r="M1130" s="70"/>
      <c r="N1130" s="72"/>
      <c r="O1130" s="70"/>
      <c r="P1130" s="73">
        <v>3350.31</v>
      </c>
      <c r="HY1130" s="55"/>
      <c r="HZ1130" s="65"/>
      <c r="IA1130" s="65"/>
      <c r="IB1130" s="65"/>
      <c r="IC1130" s="65"/>
      <c r="ID1130" s="65"/>
      <c r="IF1130" s="16"/>
      <c r="IG1130" s="16"/>
      <c r="IH1130" s="65"/>
      <c r="II1130" s="16" t="s">
        <v>341</v>
      </c>
      <c r="IJ1130" s="65"/>
      <c r="IK1130" s="16"/>
      <c r="IL1130" s="131"/>
      <c r="IM1130" s="55"/>
      <c r="IO1130" s="93"/>
      <c r="IP1130" s="16"/>
    </row>
    <row r="1131" spans="1:250" s="11" customFormat="1" ht="14.4" x14ac:dyDescent="0.3">
      <c r="A1131" s="99"/>
      <c r="B1131" s="100"/>
      <c r="C1131" s="372" t="s">
        <v>76</v>
      </c>
      <c r="D1131" s="372"/>
      <c r="E1131" s="372"/>
      <c r="F1131" s="372"/>
      <c r="G1131" s="372"/>
      <c r="H1131" s="58"/>
      <c r="I1131" s="59"/>
      <c r="J1131" s="59"/>
      <c r="K1131" s="59"/>
      <c r="L1131" s="62"/>
      <c r="M1131" s="59"/>
      <c r="N1131" s="96">
        <v>12064.86</v>
      </c>
      <c r="O1131" s="59"/>
      <c r="P1131" s="97">
        <v>24129.72</v>
      </c>
      <c r="HY1131" s="55"/>
      <c r="HZ1131" s="65"/>
      <c r="IA1131" s="65"/>
      <c r="IB1131" s="65"/>
      <c r="IC1131" s="65"/>
      <c r="ID1131" s="65"/>
      <c r="IF1131" s="16"/>
      <c r="IG1131" s="16"/>
      <c r="IH1131" s="65"/>
      <c r="II1131" s="16"/>
      <c r="IJ1131" s="65" t="s">
        <v>76</v>
      </c>
      <c r="IK1131" s="16"/>
      <c r="IL1131" s="131"/>
      <c r="IM1131" s="55"/>
      <c r="IO1131" s="93"/>
      <c r="IP1131" s="16"/>
    </row>
    <row r="1132" spans="1:250" s="11" customFormat="1" ht="51" x14ac:dyDescent="0.3">
      <c r="A1132" s="56" t="s">
        <v>1349</v>
      </c>
      <c r="B1132" s="57" t="s">
        <v>1357</v>
      </c>
      <c r="C1132" s="373" t="s">
        <v>1356</v>
      </c>
      <c r="D1132" s="373"/>
      <c r="E1132" s="373"/>
      <c r="F1132" s="373"/>
      <c r="G1132" s="373"/>
      <c r="H1132" s="58" t="s">
        <v>142</v>
      </c>
      <c r="I1132" s="59">
        <v>22</v>
      </c>
      <c r="J1132" s="60">
        <v>1</v>
      </c>
      <c r="K1132" s="60">
        <v>22</v>
      </c>
      <c r="L1132" s="62"/>
      <c r="M1132" s="59"/>
      <c r="N1132" s="132">
        <v>1227.58</v>
      </c>
      <c r="O1132" s="59"/>
      <c r="P1132" s="97">
        <v>27006.76</v>
      </c>
      <c r="HY1132" s="55"/>
      <c r="HZ1132" s="65" t="s">
        <v>1356</v>
      </c>
      <c r="IA1132" s="65" t="s">
        <v>4</v>
      </c>
      <c r="IB1132" s="65" t="s">
        <v>4</v>
      </c>
      <c r="IC1132" s="65" t="s">
        <v>4</v>
      </c>
      <c r="ID1132" s="65" t="s">
        <v>4</v>
      </c>
      <c r="IF1132" s="16"/>
      <c r="IG1132" s="16"/>
      <c r="IH1132" s="65"/>
      <c r="II1132" s="16"/>
      <c r="IJ1132" s="65"/>
      <c r="IK1132" s="16"/>
      <c r="IL1132" s="131"/>
      <c r="IM1132" s="55"/>
      <c r="IO1132" s="93"/>
      <c r="IP1132" s="16"/>
    </row>
    <row r="1133" spans="1:250" s="11" customFormat="1" ht="14.4" x14ac:dyDescent="0.3">
      <c r="A1133" s="99"/>
      <c r="B1133" s="100"/>
      <c r="C1133" s="372" t="s">
        <v>76</v>
      </c>
      <c r="D1133" s="372"/>
      <c r="E1133" s="372"/>
      <c r="F1133" s="372"/>
      <c r="G1133" s="372"/>
      <c r="H1133" s="58"/>
      <c r="I1133" s="59"/>
      <c r="J1133" s="59"/>
      <c r="K1133" s="59"/>
      <c r="L1133" s="62"/>
      <c r="M1133" s="59"/>
      <c r="N1133" s="62"/>
      <c r="O1133" s="59"/>
      <c r="P1133" s="97">
        <v>27006.76</v>
      </c>
      <c r="HY1133" s="55"/>
      <c r="HZ1133" s="65"/>
      <c r="IA1133" s="65"/>
      <c r="IB1133" s="65"/>
      <c r="IC1133" s="65"/>
      <c r="ID1133" s="65"/>
      <c r="IF1133" s="16"/>
      <c r="IG1133" s="16"/>
      <c r="IH1133" s="65"/>
      <c r="II1133" s="16"/>
      <c r="IJ1133" s="65" t="s">
        <v>76</v>
      </c>
      <c r="IK1133" s="16"/>
      <c r="IL1133" s="131"/>
      <c r="IM1133" s="55"/>
      <c r="IO1133" s="93"/>
      <c r="IP1133" s="16"/>
    </row>
    <row r="1134" spans="1:250" s="11" customFormat="1" ht="40.799999999999997" x14ac:dyDescent="0.3">
      <c r="A1134" s="56" t="s">
        <v>1325</v>
      </c>
      <c r="B1134" s="57" t="s">
        <v>1354</v>
      </c>
      <c r="C1134" s="373" t="s">
        <v>1353</v>
      </c>
      <c r="D1134" s="373"/>
      <c r="E1134" s="373"/>
      <c r="F1134" s="373"/>
      <c r="G1134" s="373"/>
      <c r="H1134" s="58" t="s">
        <v>204</v>
      </c>
      <c r="I1134" s="59">
        <v>11</v>
      </c>
      <c r="J1134" s="60">
        <v>1</v>
      </c>
      <c r="K1134" s="60">
        <v>11</v>
      </c>
      <c r="L1134" s="96">
        <v>2760.53</v>
      </c>
      <c r="M1134" s="106">
        <v>1.29</v>
      </c>
      <c r="N1134" s="132">
        <v>3561.08</v>
      </c>
      <c r="O1134" s="59"/>
      <c r="P1134" s="97">
        <v>39171.879999999997</v>
      </c>
      <c r="HY1134" s="55"/>
      <c r="HZ1134" s="65" t="s">
        <v>1353</v>
      </c>
      <c r="IA1134" s="65" t="s">
        <v>4</v>
      </c>
      <c r="IB1134" s="65" t="s">
        <v>4</v>
      </c>
      <c r="IC1134" s="65" t="s">
        <v>4</v>
      </c>
      <c r="ID1134" s="65" t="s">
        <v>4</v>
      </c>
      <c r="IF1134" s="16"/>
      <c r="IG1134" s="16"/>
      <c r="IH1134" s="65"/>
      <c r="II1134" s="16"/>
      <c r="IJ1134" s="65"/>
      <c r="IK1134" s="16"/>
      <c r="IL1134" s="131"/>
      <c r="IM1134" s="55"/>
      <c r="IO1134" s="93"/>
      <c r="IP1134" s="16"/>
    </row>
    <row r="1135" spans="1:250" s="11" customFormat="1" ht="14.4" x14ac:dyDescent="0.3">
      <c r="A1135" s="66"/>
      <c r="B1135" s="15"/>
      <c r="C1135" s="339" t="s">
        <v>1352</v>
      </c>
      <c r="D1135" s="339"/>
      <c r="E1135" s="339"/>
      <c r="F1135" s="339"/>
      <c r="G1135" s="339"/>
      <c r="H1135" s="339"/>
      <c r="I1135" s="339"/>
      <c r="J1135" s="339"/>
      <c r="K1135" s="339"/>
      <c r="L1135" s="339"/>
      <c r="M1135" s="339"/>
      <c r="N1135" s="339"/>
      <c r="O1135" s="339"/>
      <c r="P1135" s="374"/>
      <c r="HY1135" s="55"/>
      <c r="HZ1135" s="65"/>
      <c r="IA1135" s="65"/>
      <c r="IB1135" s="65"/>
      <c r="IC1135" s="65"/>
      <c r="ID1135" s="65"/>
      <c r="IE1135" s="3" t="s">
        <v>1352</v>
      </c>
      <c r="IF1135" s="16"/>
      <c r="IG1135" s="16"/>
      <c r="IH1135" s="65"/>
      <c r="II1135" s="16"/>
      <c r="IJ1135" s="65"/>
      <c r="IK1135" s="16"/>
      <c r="IL1135" s="131"/>
      <c r="IM1135" s="55"/>
      <c r="IO1135" s="93"/>
      <c r="IP1135" s="16"/>
    </row>
    <row r="1136" spans="1:250" s="11" customFormat="1" ht="14.4" x14ac:dyDescent="0.3">
      <c r="A1136" s="99"/>
      <c r="B1136" s="100"/>
      <c r="C1136" s="372" t="s">
        <v>76</v>
      </c>
      <c r="D1136" s="372"/>
      <c r="E1136" s="372"/>
      <c r="F1136" s="372"/>
      <c r="G1136" s="372"/>
      <c r="H1136" s="58"/>
      <c r="I1136" s="59"/>
      <c r="J1136" s="59"/>
      <c r="K1136" s="59"/>
      <c r="L1136" s="62"/>
      <c r="M1136" s="59"/>
      <c r="N1136" s="62"/>
      <c r="O1136" s="59"/>
      <c r="P1136" s="97">
        <v>39171.879999999997</v>
      </c>
      <c r="HY1136" s="55"/>
      <c r="HZ1136" s="65"/>
      <c r="IA1136" s="65"/>
      <c r="IB1136" s="65"/>
      <c r="IC1136" s="65"/>
      <c r="ID1136" s="65"/>
      <c r="IF1136" s="16"/>
      <c r="IG1136" s="16"/>
      <c r="IH1136" s="65"/>
      <c r="II1136" s="16"/>
      <c r="IJ1136" s="65" t="s">
        <v>76</v>
      </c>
      <c r="IK1136" s="16"/>
      <c r="IL1136" s="131"/>
      <c r="IM1136" s="55"/>
      <c r="IO1136" s="93"/>
      <c r="IP1136" s="16"/>
    </row>
    <row r="1137" spans="1:250" s="11" customFormat="1" ht="1.5" customHeight="1" x14ac:dyDescent="0.3">
      <c r="A1137" s="119"/>
      <c r="B1137" s="120"/>
      <c r="C1137" s="120"/>
      <c r="D1137" s="120"/>
      <c r="E1137" s="120"/>
      <c r="F1137" s="121"/>
      <c r="G1137" s="121"/>
      <c r="H1137" s="121"/>
      <c r="I1137" s="121"/>
      <c r="J1137" s="122"/>
      <c r="K1137" s="121"/>
      <c r="L1137" s="122"/>
      <c r="M1137" s="123"/>
      <c r="N1137" s="122"/>
      <c r="O1137" s="124"/>
      <c r="P1137" s="125"/>
      <c r="Q1137" s="126"/>
      <c r="R1137" s="127"/>
      <c r="HY1137" s="55"/>
      <c r="HZ1137" s="65"/>
      <c r="IA1137" s="65"/>
      <c r="IB1137" s="65"/>
      <c r="IC1137" s="65"/>
      <c r="ID1137" s="65"/>
      <c r="IF1137" s="16"/>
      <c r="IG1137" s="16"/>
      <c r="IH1137" s="65"/>
      <c r="II1137" s="16"/>
      <c r="IJ1137" s="65"/>
      <c r="IK1137" s="16"/>
      <c r="IL1137" s="131"/>
      <c r="IM1137" s="55"/>
      <c r="IO1137" s="93"/>
      <c r="IP1137" s="16"/>
    </row>
    <row r="1138" spans="1:250" s="11" customFormat="1" ht="14.4" x14ac:dyDescent="0.3">
      <c r="A1138" s="94"/>
      <c r="B1138" s="128"/>
      <c r="C1138" s="377" t="s">
        <v>1351</v>
      </c>
      <c r="D1138" s="377"/>
      <c r="E1138" s="377"/>
      <c r="F1138" s="377"/>
      <c r="G1138" s="377"/>
      <c r="H1138" s="377"/>
      <c r="I1138" s="377"/>
      <c r="J1138" s="377"/>
      <c r="K1138" s="377"/>
      <c r="L1138" s="377"/>
      <c r="M1138" s="377"/>
      <c r="N1138" s="377"/>
      <c r="O1138" s="377"/>
      <c r="P1138" s="130">
        <v>1635140.32</v>
      </c>
      <c r="Q1138" s="126"/>
      <c r="R1138" s="127"/>
      <c r="HY1138" s="55"/>
      <c r="HZ1138" s="65"/>
      <c r="IA1138" s="65"/>
      <c r="IB1138" s="65"/>
      <c r="IC1138" s="65"/>
      <c r="ID1138" s="65"/>
      <c r="IF1138" s="16"/>
      <c r="IG1138" s="16"/>
      <c r="IH1138" s="65"/>
      <c r="II1138" s="16"/>
      <c r="IJ1138" s="65"/>
      <c r="IK1138" s="16"/>
      <c r="IL1138" s="131" t="s">
        <v>1351</v>
      </c>
      <c r="IM1138" s="55"/>
      <c r="IO1138" s="93"/>
      <c r="IP1138" s="16"/>
    </row>
    <row r="1139" spans="1:250" s="11" customFormat="1" ht="14.4" x14ac:dyDescent="0.3">
      <c r="A1139" s="362" t="s">
        <v>1350</v>
      </c>
      <c r="B1139" s="363"/>
      <c r="C1139" s="363"/>
      <c r="D1139" s="363"/>
      <c r="E1139" s="363"/>
      <c r="F1139" s="363"/>
      <c r="G1139" s="363"/>
      <c r="H1139" s="363"/>
      <c r="I1139" s="363"/>
      <c r="J1139" s="363"/>
      <c r="K1139" s="363"/>
      <c r="L1139" s="363"/>
      <c r="M1139" s="363"/>
      <c r="N1139" s="363"/>
      <c r="O1139" s="363"/>
      <c r="P1139" s="364"/>
      <c r="HY1139" s="55" t="s">
        <v>1350</v>
      </c>
      <c r="HZ1139" s="65"/>
      <c r="IA1139" s="65"/>
      <c r="IB1139" s="65"/>
      <c r="IC1139" s="65"/>
      <c r="ID1139" s="65"/>
      <c r="IF1139" s="16"/>
      <c r="IG1139" s="16"/>
      <c r="IH1139" s="65"/>
      <c r="II1139" s="16"/>
      <c r="IJ1139" s="65"/>
      <c r="IK1139" s="16"/>
      <c r="IL1139" s="131"/>
      <c r="IM1139" s="55"/>
      <c r="IO1139" s="93"/>
      <c r="IP1139" s="16"/>
    </row>
    <row r="1140" spans="1:250" s="11" customFormat="1" ht="20.399999999999999" x14ac:dyDescent="0.3">
      <c r="A1140" s="56" t="s">
        <v>1322</v>
      </c>
      <c r="B1140" s="57" t="s">
        <v>1348</v>
      </c>
      <c r="C1140" s="373" t="s">
        <v>1347</v>
      </c>
      <c r="D1140" s="373"/>
      <c r="E1140" s="373"/>
      <c r="F1140" s="373"/>
      <c r="G1140" s="373"/>
      <c r="H1140" s="58" t="s">
        <v>169</v>
      </c>
      <c r="I1140" s="59">
        <v>5</v>
      </c>
      <c r="J1140" s="60">
        <v>1</v>
      </c>
      <c r="K1140" s="60">
        <v>5</v>
      </c>
      <c r="L1140" s="62"/>
      <c r="M1140" s="59"/>
      <c r="N1140" s="63"/>
      <c r="O1140" s="59"/>
      <c r="P1140" s="64"/>
      <c r="HY1140" s="55"/>
      <c r="HZ1140" s="65" t="s">
        <v>1347</v>
      </c>
      <c r="IA1140" s="65" t="s">
        <v>4</v>
      </c>
      <c r="IB1140" s="65" t="s">
        <v>4</v>
      </c>
      <c r="IC1140" s="65" t="s">
        <v>4</v>
      </c>
      <c r="ID1140" s="65" t="s">
        <v>4</v>
      </c>
      <c r="IF1140" s="16"/>
      <c r="IG1140" s="16"/>
      <c r="IH1140" s="65"/>
      <c r="II1140" s="16"/>
      <c r="IJ1140" s="65"/>
      <c r="IK1140" s="16"/>
      <c r="IL1140" s="131"/>
      <c r="IM1140" s="55"/>
      <c r="IO1140" s="93"/>
      <c r="IP1140" s="16"/>
    </row>
    <row r="1141" spans="1:250" s="11" customFormat="1" ht="14.4" x14ac:dyDescent="0.3">
      <c r="A1141" s="110"/>
      <c r="B1141" s="95" t="s">
        <v>1346</v>
      </c>
      <c r="C1141" s="375" t="s">
        <v>1345</v>
      </c>
      <c r="D1141" s="375"/>
      <c r="E1141" s="375"/>
      <c r="F1141" s="375"/>
      <c r="G1141" s="375"/>
      <c r="H1141" s="375"/>
      <c r="I1141" s="375"/>
      <c r="J1141" s="375"/>
      <c r="K1141" s="375"/>
      <c r="L1141" s="375"/>
      <c r="M1141" s="375"/>
      <c r="N1141" s="375"/>
      <c r="O1141" s="375"/>
      <c r="P1141" s="376"/>
      <c r="HY1141" s="55"/>
      <c r="HZ1141" s="65"/>
      <c r="IA1141" s="65"/>
      <c r="IB1141" s="65"/>
      <c r="IC1141" s="65"/>
      <c r="ID1141" s="65"/>
      <c r="IF1141" s="16"/>
      <c r="IG1141" s="16"/>
      <c r="IH1141" s="65"/>
      <c r="II1141" s="16"/>
      <c r="IJ1141" s="65"/>
      <c r="IK1141" s="16"/>
      <c r="IL1141" s="131"/>
      <c r="IM1141" s="55"/>
      <c r="IN1141" s="3" t="s">
        <v>1345</v>
      </c>
      <c r="IO1141" s="93"/>
      <c r="IP1141" s="16"/>
    </row>
    <row r="1142" spans="1:250" s="11" customFormat="1" ht="20.399999999999999" x14ac:dyDescent="0.3">
      <c r="A1142" s="110"/>
      <c r="B1142" s="95" t="s">
        <v>1085</v>
      </c>
      <c r="C1142" s="375" t="s">
        <v>1084</v>
      </c>
      <c r="D1142" s="375"/>
      <c r="E1142" s="375"/>
      <c r="F1142" s="375"/>
      <c r="G1142" s="375"/>
      <c r="H1142" s="375"/>
      <c r="I1142" s="375"/>
      <c r="J1142" s="375"/>
      <c r="K1142" s="375"/>
      <c r="L1142" s="375"/>
      <c r="M1142" s="375"/>
      <c r="N1142" s="375"/>
      <c r="O1142" s="375"/>
      <c r="P1142" s="376"/>
      <c r="HY1142" s="55"/>
      <c r="HZ1142" s="65"/>
      <c r="IA1142" s="65"/>
      <c r="IB1142" s="65"/>
      <c r="IC1142" s="65"/>
      <c r="ID1142" s="65"/>
      <c r="IF1142" s="16"/>
      <c r="IG1142" s="16"/>
      <c r="IH1142" s="65"/>
      <c r="II1142" s="16"/>
      <c r="IJ1142" s="65"/>
      <c r="IK1142" s="16"/>
      <c r="IL1142" s="131"/>
      <c r="IM1142" s="55"/>
      <c r="IN1142" s="3" t="s">
        <v>1084</v>
      </c>
      <c r="IO1142" s="93"/>
      <c r="IP1142" s="16"/>
    </row>
    <row r="1143" spans="1:250" s="11" customFormat="1" ht="14.4" x14ac:dyDescent="0.3">
      <c r="A1143" s="67"/>
      <c r="B1143" s="68" t="s">
        <v>57</v>
      </c>
      <c r="C1143" s="344" t="s">
        <v>59</v>
      </c>
      <c r="D1143" s="344"/>
      <c r="E1143" s="344"/>
      <c r="F1143" s="344"/>
      <c r="G1143" s="344"/>
      <c r="H1143" s="69" t="s">
        <v>60</v>
      </c>
      <c r="I1143" s="70"/>
      <c r="J1143" s="70"/>
      <c r="K1143" s="102">
        <v>22.521599999999999</v>
      </c>
      <c r="L1143" s="72"/>
      <c r="M1143" s="70"/>
      <c r="N1143" s="72"/>
      <c r="O1143" s="70"/>
      <c r="P1143" s="73">
        <v>14358.42</v>
      </c>
      <c r="HY1143" s="55"/>
      <c r="HZ1143" s="65"/>
      <c r="IA1143" s="65"/>
      <c r="IB1143" s="65"/>
      <c r="IC1143" s="65"/>
      <c r="ID1143" s="65"/>
      <c r="IF1143" s="16" t="s">
        <v>59</v>
      </c>
      <c r="IG1143" s="16"/>
      <c r="IH1143" s="65"/>
      <c r="II1143" s="16"/>
      <c r="IJ1143" s="65"/>
      <c r="IK1143" s="16"/>
      <c r="IL1143" s="131"/>
      <c r="IM1143" s="55"/>
      <c r="IO1143" s="93"/>
      <c r="IP1143" s="16"/>
    </row>
    <row r="1144" spans="1:250" s="11" customFormat="1" ht="20.399999999999999" x14ac:dyDescent="0.3">
      <c r="A1144" s="74"/>
      <c r="B1144" s="68" t="s">
        <v>1344</v>
      </c>
      <c r="C1144" s="344" t="s">
        <v>1342</v>
      </c>
      <c r="D1144" s="344"/>
      <c r="E1144" s="344"/>
      <c r="F1144" s="344"/>
      <c r="G1144" s="344"/>
      <c r="H1144" s="69" t="s">
        <v>60</v>
      </c>
      <c r="I1144" s="80">
        <v>3.84</v>
      </c>
      <c r="J1144" s="70" t="s">
        <v>1343</v>
      </c>
      <c r="K1144" s="102">
        <v>22.521599999999999</v>
      </c>
      <c r="L1144" s="10"/>
      <c r="M1144" s="76"/>
      <c r="N1144" s="77">
        <v>637.54</v>
      </c>
      <c r="O1144" s="70"/>
      <c r="P1144" s="73">
        <v>14358.42</v>
      </c>
      <c r="Q1144" s="78"/>
      <c r="R1144" s="78"/>
      <c r="HY1144" s="55"/>
      <c r="HZ1144" s="65"/>
      <c r="IA1144" s="65"/>
      <c r="IB1144" s="65"/>
      <c r="IC1144" s="65"/>
      <c r="ID1144" s="65"/>
      <c r="IF1144" s="16"/>
      <c r="IG1144" s="16" t="s">
        <v>1342</v>
      </c>
      <c r="IH1144" s="65"/>
      <c r="II1144" s="16"/>
      <c r="IJ1144" s="65"/>
      <c r="IK1144" s="16"/>
      <c r="IL1144" s="131"/>
      <c r="IM1144" s="55"/>
      <c r="IO1144" s="93"/>
      <c r="IP1144" s="16"/>
    </row>
    <row r="1145" spans="1:250" s="11" customFormat="1" ht="14.4" x14ac:dyDescent="0.3">
      <c r="A1145" s="67"/>
      <c r="B1145" s="68" t="s">
        <v>80</v>
      </c>
      <c r="C1145" s="344" t="s">
        <v>99</v>
      </c>
      <c r="D1145" s="344"/>
      <c r="E1145" s="344"/>
      <c r="F1145" s="344"/>
      <c r="G1145" s="344"/>
      <c r="H1145" s="69"/>
      <c r="I1145" s="70"/>
      <c r="J1145" s="70"/>
      <c r="K1145" s="70"/>
      <c r="L1145" s="72"/>
      <c r="M1145" s="70"/>
      <c r="N1145" s="72"/>
      <c r="O1145" s="70"/>
      <c r="P1145" s="73">
        <v>3070.2</v>
      </c>
      <c r="HY1145" s="55"/>
      <c r="HZ1145" s="65"/>
      <c r="IA1145" s="65"/>
      <c r="IB1145" s="65"/>
      <c r="IC1145" s="65"/>
      <c r="ID1145" s="65"/>
      <c r="IF1145" s="16" t="s">
        <v>99</v>
      </c>
      <c r="IG1145" s="16"/>
      <c r="IH1145" s="65"/>
      <c r="II1145" s="16"/>
      <c r="IJ1145" s="65"/>
      <c r="IK1145" s="16"/>
      <c r="IL1145" s="131"/>
      <c r="IM1145" s="55"/>
      <c r="IO1145" s="93"/>
      <c r="IP1145" s="16"/>
    </row>
    <row r="1146" spans="1:250" s="11" customFormat="1" ht="14.4" x14ac:dyDescent="0.3">
      <c r="A1146" s="74"/>
      <c r="B1146" s="68" t="s">
        <v>137</v>
      </c>
      <c r="C1146" s="344" t="s">
        <v>138</v>
      </c>
      <c r="D1146" s="344"/>
      <c r="E1146" s="344"/>
      <c r="F1146" s="344"/>
      <c r="G1146" s="344"/>
      <c r="H1146" s="69" t="s">
        <v>139</v>
      </c>
      <c r="I1146" s="102">
        <v>0.86519999999999997</v>
      </c>
      <c r="J1146" s="70"/>
      <c r="K1146" s="107">
        <v>4.3259999999999996</v>
      </c>
      <c r="L1146" s="10"/>
      <c r="M1146" s="76"/>
      <c r="N1146" s="77">
        <v>7.22</v>
      </c>
      <c r="O1146" s="70"/>
      <c r="P1146" s="73">
        <v>31.23</v>
      </c>
      <c r="Q1146" s="78"/>
      <c r="R1146" s="78"/>
      <c r="HY1146" s="55"/>
      <c r="HZ1146" s="65"/>
      <c r="IA1146" s="65"/>
      <c r="IB1146" s="65"/>
      <c r="IC1146" s="65"/>
      <c r="ID1146" s="65"/>
      <c r="IF1146" s="16"/>
      <c r="IG1146" s="16" t="s">
        <v>138</v>
      </c>
      <c r="IH1146" s="65"/>
      <c r="II1146" s="16"/>
      <c r="IJ1146" s="65"/>
      <c r="IK1146" s="16"/>
      <c r="IL1146" s="131"/>
      <c r="IM1146" s="55"/>
      <c r="IO1146" s="93"/>
      <c r="IP1146" s="16"/>
    </row>
    <row r="1147" spans="1:250" s="11" customFormat="1" ht="14.4" x14ac:dyDescent="0.3">
      <c r="A1147" s="74"/>
      <c r="B1147" s="68" t="s">
        <v>1341</v>
      </c>
      <c r="C1147" s="344" t="s">
        <v>1340</v>
      </c>
      <c r="D1147" s="344"/>
      <c r="E1147" s="344"/>
      <c r="F1147" s="344"/>
      <c r="G1147" s="344"/>
      <c r="H1147" s="69" t="s">
        <v>201</v>
      </c>
      <c r="I1147" s="107">
        <v>4.0000000000000001E-3</v>
      </c>
      <c r="J1147" s="70"/>
      <c r="K1147" s="80">
        <v>0.02</v>
      </c>
      <c r="L1147" s="81">
        <v>261.08999999999997</v>
      </c>
      <c r="M1147" s="82">
        <v>1.35</v>
      </c>
      <c r="N1147" s="77">
        <v>352.47</v>
      </c>
      <c r="O1147" s="70"/>
      <c r="P1147" s="73">
        <v>7.05</v>
      </c>
      <c r="Q1147" s="78"/>
      <c r="R1147" s="78"/>
      <c r="HY1147" s="55"/>
      <c r="HZ1147" s="65"/>
      <c r="IA1147" s="65"/>
      <c r="IB1147" s="65"/>
      <c r="IC1147" s="65"/>
      <c r="ID1147" s="65"/>
      <c r="IF1147" s="16"/>
      <c r="IG1147" s="16" t="s">
        <v>1340</v>
      </c>
      <c r="IH1147" s="65"/>
      <c r="II1147" s="16"/>
      <c r="IJ1147" s="65"/>
      <c r="IK1147" s="16"/>
      <c r="IL1147" s="131"/>
      <c r="IM1147" s="55"/>
      <c r="IO1147" s="93"/>
      <c r="IP1147" s="16"/>
    </row>
    <row r="1148" spans="1:250" s="11" customFormat="1" ht="30.6" x14ac:dyDescent="0.3">
      <c r="A1148" s="74"/>
      <c r="B1148" s="68" t="s">
        <v>1339</v>
      </c>
      <c r="C1148" s="344" t="s">
        <v>1338</v>
      </c>
      <c r="D1148" s="344"/>
      <c r="E1148" s="344"/>
      <c r="F1148" s="344"/>
      <c r="G1148" s="344"/>
      <c r="H1148" s="69" t="s">
        <v>72</v>
      </c>
      <c r="I1148" s="71">
        <v>6.9999999999999994E-5</v>
      </c>
      <c r="J1148" s="70"/>
      <c r="K1148" s="71">
        <v>3.5E-4</v>
      </c>
      <c r="L1148" s="112">
        <v>263215.45</v>
      </c>
      <c r="M1148" s="82">
        <v>1.35</v>
      </c>
      <c r="N1148" s="77">
        <v>355340.86</v>
      </c>
      <c r="O1148" s="70"/>
      <c r="P1148" s="73">
        <v>124.37</v>
      </c>
      <c r="Q1148" s="78"/>
      <c r="R1148" s="78"/>
      <c r="HY1148" s="55"/>
      <c r="HZ1148" s="65"/>
      <c r="IA1148" s="65"/>
      <c r="IB1148" s="65"/>
      <c r="IC1148" s="65"/>
      <c r="ID1148" s="65"/>
      <c r="IF1148" s="16"/>
      <c r="IG1148" s="16" t="s">
        <v>1338</v>
      </c>
      <c r="IH1148" s="65"/>
      <c r="II1148" s="16"/>
      <c r="IJ1148" s="65"/>
      <c r="IK1148" s="16"/>
      <c r="IL1148" s="131"/>
      <c r="IM1148" s="55"/>
      <c r="IO1148" s="93"/>
      <c r="IP1148" s="16"/>
    </row>
    <row r="1149" spans="1:250" s="11" customFormat="1" ht="20.399999999999999" x14ac:dyDescent="0.3">
      <c r="A1149" s="74"/>
      <c r="B1149" s="68" t="s">
        <v>1337</v>
      </c>
      <c r="C1149" s="344" t="s">
        <v>1336</v>
      </c>
      <c r="D1149" s="344"/>
      <c r="E1149" s="344"/>
      <c r="F1149" s="344"/>
      <c r="G1149" s="344"/>
      <c r="H1149" s="69" t="s">
        <v>169</v>
      </c>
      <c r="I1149" s="98">
        <v>1</v>
      </c>
      <c r="J1149" s="70"/>
      <c r="K1149" s="98">
        <v>5</v>
      </c>
      <c r="L1149" s="81">
        <v>375.17</v>
      </c>
      <c r="M1149" s="82">
        <v>1.55</v>
      </c>
      <c r="N1149" s="77">
        <v>581.51</v>
      </c>
      <c r="O1149" s="70"/>
      <c r="P1149" s="73">
        <v>2907.55</v>
      </c>
      <c r="Q1149" s="78"/>
      <c r="R1149" s="78"/>
      <c r="HY1149" s="55"/>
      <c r="HZ1149" s="65"/>
      <c r="IA1149" s="65"/>
      <c r="IB1149" s="65"/>
      <c r="IC1149" s="65"/>
      <c r="ID1149" s="65"/>
      <c r="IF1149" s="16"/>
      <c r="IG1149" s="16" t="s">
        <v>1336</v>
      </c>
      <c r="IH1149" s="65"/>
      <c r="II1149" s="16"/>
      <c r="IJ1149" s="65"/>
      <c r="IK1149" s="16"/>
      <c r="IL1149" s="131"/>
      <c r="IM1149" s="55"/>
      <c r="IO1149" s="93"/>
      <c r="IP1149" s="16"/>
    </row>
    <row r="1150" spans="1:250" s="11" customFormat="1" ht="20.399999999999999" x14ac:dyDescent="0.3">
      <c r="A1150" s="85" t="s">
        <v>162</v>
      </c>
      <c r="B1150" s="86" t="s">
        <v>1335</v>
      </c>
      <c r="C1150" s="371" t="s">
        <v>1334</v>
      </c>
      <c r="D1150" s="371"/>
      <c r="E1150" s="371"/>
      <c r="F1150" s="371"/>
      <c r="G1150" s="371"/>
      <c r="H1150" s="87" t="s">
        <v>103</v>
      </c>
      <c r="I1150" s="114">
        <v>0</v>
      </c>
      <c r="J1150" s="89"/>
      <c r="K1150" s="114">
        <v>0</v>
      </c>
      <c r="L1150" s="91"/>
      <c r="M1150" s="89"/>
      <c r="N1150" s="91"/>
      <c r="O1150" s="89"/>
      <c r="P1150" s="92"/>
      <c r="HY1150" s="55"/>
      <c r="HZ1150" s="65"/>
      <c r="IA1150" s="65"/>
      <c r="IB1150" s="65"/>
      <c r="IC1150" s="65"/>
      <c r="ID1150" s="65"/>
      <c r="IF1150" s="16"/>
      <c r="IG1150" s="16"/>
      <c r="IH1150" s="65"/>
      <c r="II1150" s="16"/>
      <c r="IJ1150" s="65"/>
      <c r="IK1150" s="16"/>
      <c r="IL1150" s="131"/>
      <c r="IM1150" s="55"/>
      <c r="IO1150" s="93" t="s">
        <v>1334</v>
      </c>
      <c r="IP1150" s="16"/>
    </row>
    <row r="1151" spans="1:250" s="11" customFormat="1" ht="20.399999999999999" x14ac:dyDescent="0.3">
      <c r="A1151" s="85" t="s">
        <v>162</v>
      </c>
      <c r="B1151" s="86" t="s">
        <v>1333</v>
      </c>
      <c r="C1151" s="371" t="s">
        <v>1332</v>
      </c>
      <c r="D1151" s="371"/>
      <c r="E1151" s="371"/>
      <c r="F1151" s="371"/>
      <c r="G1151" s="371"/>
      <c r="H1151" s="87" t="s">
        <v>153</v>
      </c>
      <c r="I1151" s="114">
        <v>0</v>
      </c>
      <c r="J1151" s="89"/>
      <c r="K1151" s="114">
        <v>0</v>
      </c>
      <c r="L1151" s="91"/>
      <c r="M1151" s="89"/>
      <c r="N1151" s="91"/>
      <c r="O1151" s="89"/>
      <c r="P1151" s="92"/>
      <c r="HY1151" s="55"/>
      <c r="HZ1151" s="65"/>
      <c r="IA1151" s="65"/>
      <c r="IB1151" s="65"/>
      <c r="IC1151" s="65"/>
      <c r="ID1151" s="65"/>
      <c r="IF1151" s="16"/>
      <c r="IG1151" s="16"/>
      <c r="IH1151" s="65"/>
      <c r="II1151" s="16"/>
      <c r="IJ1151" s="65"/>
      <c r="IK1151" s="16"/>
      <c r="IL1151" s="131"/>
      <c r="IM1151" s="55"/>
      <c r="IO1151" s="93" t="s">
        <v>1332</v>
      </c>
      <c r="IP1151" s="16"/>
    </row>
    <row r="1152" spans="1:250" s="11" customFormat="1" ht="14.4" x14ac:dyDescent="0.3">
      <c r="A1152" s="85" t="s">
        <v>162</v>
      </c>
      <c r="B1152" s="86" t="s">
        <v>844</v>
      </c>
      <c r="C1152" s="371" t="s">
        <v>845</v>
      </c>
      <c r="D1152" s="371"/>
      <c r="E1152" s="371"/>
      <c r="F1152" s="371"/>
      <c r="G1152" s="371"/>
      <c r="H1152" s="87" t="s">
        <v>145</v>
      </c>
      <c r="I1152" s="114">
        <v>0</v>
      </c>
      <c r="J1152" s="89"/>
      <c r="K1152" s="114">
        <v>0</v>
      </c>
      <c r="L1152" s="91"/>
      <c r="M1152" s="89"/>
      <c r="N1152" s="91"/>
      <c r="O1152" s="89"/>
      <c r="P1152" s="92"/>
      <c r="HY1152" s="55"/>
      <c r="HZ1152" s="65"/>
      <c r="IA1152" s="65"/>
      <c r="IB1152" s="65"/>
      <c r="IC1152" s="65"/>
      <c r="ID1152" s="65"/>
      <c r="IF1152" s="16"/>
      <c r="IG1152" s="16"/>
      <c r="IH1152" s="65"/>
      <c r="II1152" s="16"/>
      <c r="IJ1152" s="65"/>
      <c r="IK1152" s="16"/>
      <c r="IL1152" s="131"/>
      <c r="IM1152" s="55"/>
      <c r="IO1152" s="93" t="s">
        <v>845</v>
      </c>
      <c r="IP1152" s="16"/>
    </row>
    <row r="1153" spans="1:250" s="11" customFormat="1" ht="20.399999999999999" x14ac:dyDescent="0.3">
      <c r="A1153" s="85" t="s">
        <v>162</v>
      </c>
      <c r="B1153" s="86" t="s">
        <v>1331</v>
      </c>
      <c r="C1153" s="371" t="s">
        <v>1330</v>
      </c>
      <c r="D1153" s="371"/>
      <c r="E1153" s="371"/>
      <c r="F1153" s="371"/>
      <c r="G1153" s="371"/>
      <c r="H1153" s="87" t="s">
        <v>152</v>
      </c>
      <c r="I1153" s="114">
        <v>0</v>
      </c>
      <c r="J1153" s="89"/>
      <c r="K1153" s="114">
        <v>0</v>
      </c>
      <c r="L1153" s="91"/>
      <c r="M1153" s="89"/>
      <c r="N1153" s="91"/>
      <c r="O1153" s="89"/>
      <c r="P1153" s="92"/>
      <c r="HY1153" s="55"/>
      <c r="HZ1153" s="65"/>
      <c r="IA1153" s="65"/>
      <c r="IB1153" s="65"/>
      <c r="IC1153" s="65"/>
      <c r="ID1153" s="65"/>
      <c r="IF1153" s="16"/>
      <c r="IG1153" s="16"/>
      <c r="IH1153" s="65"/>
      <c r="II1153" s="16"/>
      <c r="IJ1153" s="65"/>
      <c r="IK1153" s="16"/>
      <c r="IL1153" s="131"/>
      <c r="IM1153" s="55"/>
      <c r="IO1153" s="93" t="s">
        <v>1330</v>
      </c>
      <c r="IP1153" s="16"/>
    </row>
    <row r="1154" spans="1:250" s="11" customFormat="1" ht="14.4" x14ac:dyDescent="0.3">
      <c r="A1154" s="85" t="s">
        <v>162</v>
      </c>
      <c r="B1154" s="86" t="s">
        <v>1329</v>
      </c>
      <c r="C1154" s="371" t="s">
        <v>1328</v>
      </c>
      <c r="D1154" s="371"/>
      <c r="E1154" s="371"/>
      <c r="F1154" s="371"/>
      <c r="G1154" s="371"/>
      <c r="H1154" s="87" t="s">
        <v>596</v>
      </c>
      <c r="I1154" s="114">
        <v>0</v>
      </c>
      <c r="J1154" s="89"/>
      <c r="K1154" s="114">
        <v>0</v>
      </c>
      <c r="L1154" s="91"/>
      <c r="M1154" s="89"/>
      <c r="N1154" s="91"/>
      <c r="O1154" s="89"/>
      <c r="P1154" s="92"/>
      <c r="HY1154" s="55"/>
      <c r="HZ1154" s="65"/>
      <c r="IA1154" s="65"/>
      <c r="IB1154" s="65"/>
      <c r="IC1154" s="65"/>
      <c r="ID1154" s="65"/>
      <c r="IF1154" s="16"/>
      <c r="IG1154" s="16"/>
      <c r="IH1154" s="65"/>
      <c r="II1154" s="16"/>
      <c r="IJ1154" s="65"/>
      <c r="IK1154" s="16"/>
      <c r="IL1154" s="131"/>
      <c r="IM1154" s="55"/>
      <c r="IO1154" s="93" t="s">
        <v>1328</v>
      </c>
      <c r="IP1154" s="16"/>
    </row>
    <row r="1155" spans="1:250" s="11" customFormat="1" ht="14.4" x14ac:dyDescent="0.3">
      <c r="A1155" s="85" t="s">
        <v>162</v>
      </c>
      <c r="B1155" s="86" t="s">
        <v>1327</v>
      </c>
      <c r="C1155" s="371" t="s">
        <v>1326</v>
      </c>
      <c r="D1155" s="371"/>
      <c r="E1155" s="371"/>
      <c r="F1155" s="371"/>
      <c r="G1155" s="371"/>
      <c r="H1155" s="87" t="s">
        <v>145</v>
      </c>
      <c r="I1155" s="114">
        <v>0</v>
      </c>
      <c r="J1155" s="89"/>
      <c r="K1155" s="114">
        <v>0</v>
      </c>
      <c r="L1155" s="91"/>
      <c r="M1155" s="89"/>
      <c r="N1155" s="91"/>
      <c r="O1155" s="89"/>
      <c r="P1155" s="92"/>
      <c r="HY1155" s="55"/>
      <c r="HZ1155" s="65"/>
      <c r="IA1155" s="65"/>
      <c r="IB1155" s="65"/>
      <c r="IC1155" s="65"/>
      <c r="ID1155" s="65"/>
      <c r="IF1155" s="16"/>
      <c r="IG1155" s="16"/>
      <c r="IH1155" s="65"/>
      <c r="II1155" s="16"/>
      <c r="IJ1155" s="65"/>
      <c r="IK1155" s="16"/>
      <c r="IL1155" s="131"/>
      <c r="IM1155" s="55"/>
      <c r="IO1155" s="93" t="s">
        <v>1326</v>
      </c>
      <c r="IP1155" s="16"/>
    </row>
    <row r="1156" spans="1:250" s="11" customFormat="1" ht="14.4" x14ac:dyDescent="0.3">
      <c r="A1156" s="94"/>
      <c r="B1156" s="95"/>
      <c r="C1156" s="372" t="s">
        <v>73</v>
      </c>
      <c r="D1156" s="372"/>
      <c r="E1156" s="372"/>
      <c r="F1156" s="372"/>
      <c r="G1156" s="372"/>
      <c r="H1156" s="58"/>
      <c r="I1156" s="59"/>
      <c r="J1156" s="59"/>
      <c r="K1156" s="59"/>
      <c r="L1156" s="62"/>
      <c r="M1156" s="59"/>
      <c r="N1156" s="96"/>
      <c r="O1156" s="59"/>
      <c r="P1156" s="97">
        <v>17428.62</v>
      </c>
      <c r="Q1156" s="78"/>
      <c r="R1156" s="78"/>
      <c r="HY1156" s="55"/>
      <c r="HZ1156" s="65"/>
      <c r="IA1156" s="65"/>
      <c r="IB1156" s="65"/>
      <c r="IC1156" s="65"/>
      <c r="ID1156" s="65"/>
      <c r="IF1156" s="16"/>
      <c r="IG1156" s="16"/>
      <c r="IH1156" s="65" t="s">
        <v>73</v>
      </c>
      <c r="II1156" s="16"/>
      <c r="IJ1156" s="65"/>
      <c r="IK1156" s="16"/>
      <c r="IL1156" s="131"/>
      <c r="IM1156" s="55"/>
      <c r="IO1156" s="93"/>
      <c r="IP1156" s="16"/>
    </row>
    <row r="1157" spans="1:250" s="11" customFormat="1" ht="14.4" x14ac:dyDescent="0.3">
      <c r="A1157" s="83"/>
      <c r="B1157" s="68"/>
      <c r="C1157" s="344" t="s">
        <v>74</v>
      </c>
      <c r="D1157" s="344"/>
      <c r="E1157" s="344"/>
      <c r="F1157" s="344"/>
      <c r="G1157" s="344"/>
      <c r="H1157" s="69"/>
      <c r="I1157" s="70"/>
      <c r="J1157" s="70"/>
      <c r="K1157" s="70"/>
      <c r="L1157" s="72"/>
      <c r="M1157" s="70"/>
      <c r="N1157" s="72"/>
      <c r="O1157" s="70"/>
      <c r="P1157" s="73">
        <v>14358.42</v>
      </c>
      <c r="HY1157" s="55"/>
      <c r="HZ1157" s="65"/>
      <c r="IA1157" s="65"/>
      <c r="IB1157" s="65"/>
      <c r="IC1157" s="65"/>
      <c r="ID1157" s="65"/>
      <c r="IF1157" s="16"/>
      <c r="IG1157" s="16"/>
      <c r="IH1157" s="65"/>
      <c r="II1157" s="16" t="s">
        <v>74</v>
      </c>
      <c r="IJ1157" s="65"/>
      <c r="IK1157" s="16"/>
      <c r="IL1157" s="131"/>
      <c r="IM1157" s="55"/>
      <c r="IO1157" s="93"/>
      <c r="IP1157" s="16"/>
    </row>
    <row r="1158" spans="1:250" s="11" customFormat="1" ht="30.6" x14ac:dyDescent="0.3">
      <c r="A1158" s="83"/>
      <c r="B1158" s="68" t="s">
        <v>272</v>
      </c>
      <c r="C1158" s="344" t="s">
        <v>273</v>
      </c>
      <c r="D1158" s="344"/>
      <c r="E1158" s="344"/>
      <c r="F1158" s="344"/>
      <c r="G1158" s="344"/>
      <c r="H1158" s="69" t="s">
        <v>75</v>
      </c>
      <c r="I1158" s="98">
        <v>121</v>
      </c>
      <c r="J1158" s="75">
        <v>0.9</v>
      </c>
      <c r="K1158" s="75">
        <v>108.9</v>
      </c>
      <c r="L1158" s="72"/>
      <c r="M1158" s="70"/>
      <c r="N1158" s="72"/>
      <c r="O1158" s="70"/>
      <c r="P1158" s="73">
        <v>15636.32</v>
      </c>
      <c r="HY1158" s="55"/>
      <c r="HZ1158" s="65"/>
      <c r="IA1158" s="65"/>
      <c r="IB1158" s="65"/>
      <c r="IC1158" s="65"/>
      <c r="ID1158" s="65"/>
      <c r="IF1158" s="16"/>
      <c r="IG1158" s="16"/>
      <c r="IH1158" s="65"/>
      <c r="II1158" s="16" t="s">
        <v>273</v>
      </c>
      <c r="IJ1158" s="65"/>
      <c r="IK1158" s="16"/>
      <c r="IL1158" s="131"/>
      <c r="IM1158" s="55"/>
      <c r="IO1158" s="93"/>
      <c r="IP1158" s="16"/>
    </row>
    <row r="1159" spans="1:250" s="11" customFormat="1" ht="30.6" x14ac:dyDescent="0.3">
      <c r="A1159" s="83"/>
      <c r="B1159" s="68" t="s">
        <v>274</v>
      </c>
      <c r="C1159" s="344" t="s">
        <v>275</v>
      </c>
      <c r="D1159" s="344"/>
      <c r="E1159" s="344"/>
      <c r="F1159" s="344"/>
      <c r="G1159" s="344"/>
      <c r="H1159" s="69" t="s">
        <v>75</v>
      </c>
      <c r="I1159" s="98">
        <v>72</v>
      </c>
      <c r="J1159" s="80">
        <v>0.85</v>
      </c>
      <c r="K1159" s="75">
        <v>61.2</v>
      </c>
      <c r="L1159" s="72"/>
      <c r="M1159" s="70"/>
      <c r="N1159" s="72"/>
      <c r="O1159" s="70"/>
      <c r="P1159" s="73">
        <v>8787.35</v>
      </c>
      <c r="HY1159" s="55"/>
      <c r="HZ1159" s="65"/>
      <c r="IA1159" s="65"/>
      <c r="IB1159" s="65"/>
      <c r="IC1159" s="65"/>
      <c r="ID1159" s="65"/>
      <c r="IF1159" s="16"/>
      <c r="IG1159" s="16"/>
      <c r="IH1159" s="65"/>
      <c r="II1159" s="16" t="s">
        <v>275</v>
      </c>
      <c r="IJ1159" s="65"/>
      <c r="IK1159" s="16"/>
      <c r="IL1159" s="131"/>
      <c r="IM1159" s="55"/>
      <c r="IO1159" s="93"/>
      <c r="IP1159" s="16"/>
    </row>
    <row r="1160" spans="1:250" s="11" customFormat="1" ht="14.4" x14ac:dyDescent="0.3">
      <c r="A1160" s="99"/>
      <c r="B1160" s="100"/>
      <c r="C1160" s="372" t="s">
        <v>76</v>
      </c>
      <c r="D1160" s="372"/>
      <c r="E1160" s="372"/>
      <c r="F1160" s="372"/>
      <c r="G1160" s="372"/>
      <c r="H1160" s="58"/>
      <c r="I1160" s="59"/>
      <c r="J1160" s="59"/>
      <c r="K1160" s="59"/>
      <c r="L1160" s="62"/>
      <c r="M1160" s="59"/>
      <c r="N1160" s="96">
        <v>8370.4599999999991</v>
      </c>
      <c r="O1160" s="59"/>
      <c r="P1160" s="97">
        <v>41852.29</v>
      </c>
      <c r="HY1160" s="55"/>
      <c r="HZ1160" s="65"/>
      <c r="IA1160" s="65"/>
      <c r="IB1160" s="65"/>
      <c r="IC1160" s="65"/>
      <c r="ID1160" s="65"/>
      <c r="IF1160" s="16"/>
      <c r="IG1160" s="16"/>
      <c r="IH1160" s="65"/>
      <c r="II1160" s="16"/>
      <c r="IJ1160" s="65" t="s">
        <v>76</v>
      </c>
      <c r="IK1160" s="16"/>
      <c r="IL1160" s="131"/>
      <c r="IM1160" s="55"/>
      <c r="IO1160" s="93"/>
      <c r="IP1160" s="16"/>
    </row>
    <row r="1161" spans="1:250" s="11" customFormat="1" ht="40.799999999999997" x14ac:dyDescent="0.3">
      <c r="A1161" s="56" t="s">
        <v>1319</v>
      </c>
      <c r="B1161" s="57" t="s">
        <v>1324</v>
      </c>
      <c r="C1161" s="373" t="s">
        <v>1323</v>
      </c>
      <c r="D1161" s="373"/>
      <c r="E1161" s="373"/>
      <c r="F1161" s="373"/>
      <c r="G1161" s="373"/>
      <c r="H1161" s="58" t="s">
        <v>145</v>
      </c>
      <c r="I1161" s="59">
        <v>40</v>
      </c>
      <c r="J1161" s="60">
        <v>1</v>
      </c>
      <c r="K1161" s="60">
        <v>40</v>
      </c>
      <c r="L1161" s="118">
        <v>121.86</v>
      </c>
      <c r="M1161" s="106">
        <v>1.19</v>
      </c>
      <c r="N1161" s="133">
        <v>145.01</v>
      </c>
      <c r="O1161" s="59"/>
      <c r="P1161" s="97">
        <v>5800.4</v>
      </c>
      <c r="HY1161" s="55"/>
      <c r="HZ1161" s="65" t="s">
        <v>1323</v>
      </c>
      <c r="IA1161" s="65" t="s">
        <v>4</v>
      </c>
      <c r="IB1161" s="65" t="s">
        <v>4</v>
      </c>
      <c r="IC1161" s="65" t="s">
        <v>4</v>
      </c>
      <c r="ID1161" s="65" t="s">
        <v>4</v>
      </c>
      <c r="IF1161" s="16"/>
      <c r="IG1161" s="16"/>
      <c r="IH1161" s="65"/>
      <c r="II1161" s="16"/>
      <c r="IJ1161" s="65"/>
      <c r="IK1161" s="16"/>
      <c r="IL1161" s="131"/>
      <c r="IM1161" s="55"/>
      <c r="IO1161" s="93"/>
      <c r="IP1161" s="16"/>
    </row>
    <row r="1162" spans="1:250" s="11" customFormat="1" ht="14.4" x14ac:dyDescent="0.3">
      <c r="A1162" s="99"/>
      <c r="B1162" s="100"/>
      <c r="C1162" s="372" t="s">
        <v>76</v>
      </c>
      <c r="D1162" s="372"/>
      <c r="E1162" s="372"/>
      <c r="F1162" s="372"/>
      <c r="G1162" s="372"/>
      <c r="H1162" s="58"/>
      <c r="I1162" s="59"/>
      <c r="J1162" s="59"/>
      <c r="K1162" s="59"/>
      <c r="L1162" s="62"/>
      <c r="M1162" s="59"/>
      <c r="N1162" s="62"/>
      <c r="O1162" s="59"/>
      <c r="P1162" s="97">
        <v>5800.4</v>
      </c>
      <c r="HY1162" s="55"/>
      <c r="HZ1162" s="65"/>
      <c r="IA1162" s="65"/>
      <c r="IB1162" s="65"/>
      <c r="IC1162" s="65"/>
      <c r="ID1162" s="65"/>
      <c r="IF1162" s="16"/>
      <c r="IG1162" s="16"/>
      <c r="IH1162" s="65"/>
      <c r="II1162" s="16"/>
      <c r="IJ1162" s="65" t="s">
        <v>76</v>
      </c>
      <c r="IK1162" s="16"/>
      <c r="IL1162" s="131"/>
      <c r="IM1162" s="55"/>
      <c r="IO1162" s="93"/>
      <c r="IP1162" s="16"/>
    </row>
    <row r="1163" spans="1:250" s="11" customFormat="1" ht="40.799999999999997" x14ac:dyDescent="0.3">
      <c r="A1163" s="56" t="s">
        <v>1316</v>
      </c>
      <c r="B1163" s="57" t="s">
        <v>1321</v>
      </c>
      <c r="C1163" s="373" t="s">
        <v>1320</v>
      </c>
      <c r="D1163" s="373"/>
      <c r="E1163" s="373"/>
      <c r="F1163" s="373"/>
      <c r="G1163" s="373"/>
      <c r="H1163" s="58" t="s">
        <v>145</v>
      </c>
      <c r="I1163" s="59">
        <v>8</v>
      </c>
      <c r="J1163" s="60">
        <v>1</v>
      </c>
      <c r="K1163" s="60">
        <v>8</v>
      </c>
      <c r="L1163" s="118">
        <v>221.66</v>
      </c>
      <c r="M1163" s="106">
        <v>1.19</v>
      </c>
      <c r="N1163" s="133">
        <v>263.77999999999997</v>
      </c>
      <c r="O1163" s="59"/>
      <c r="P1163" s="97">
        <v>2110.2399999999998</v>
      </c>
      <c r="HY1163" s="55"/>
      <c r="HZ1163" s="65" t="s">
        <v>1320</v>
      </c>
      <c r="IA1163" s="65" t="s">
        <v>4</v>
      </c>
      <c r="IB1163" s="65" t="s">
        <v>4</v>
      </c>
      <c r="IC1163" s="65" t="s">
        <v>4</v>
      </c>
      <c r="ID1163" s="65" t="s">
        <v>4</v>
      </c>
      <c r="IF1163" s="16"/>
      <c r="IG1163" s="16"/>
      <c r="IH1163" s="65"/>
      <c r="II1163" s="16"/>
      <c r="IJ1163" s="65"/>
      <c r="IK1163" s="16"/>
      <c r="IL1163" s="131"/>
      <c r="IM1163" s="55"/>
      <c r="IO1163" s="93"/>
      <c r="IP1163" s="16"/>
    </row>
    <row r="1164" spans="1:250" s="11" customFormat="1" ht="14.4" x14ac:dyDescent="0.3">
      <c r="A1164" s="99"/>
      <c r="B1164" s="100"/>
      <c r="C1164" s="372" t="s">
        <v>76</v>
      </c>
      <c r="D1164" s="372"/>
      <c r="E1164" s="372"/>
      <c r="F1164" s="372"/>
      <c r="G1164" s="372"/>
      <c r="H1164" s="58"/>
      <c r="I1164" s="59"/>
      <c r="J1164" s="59"/>
      <c r="K1164" s="59"/>
      <c r="L1164" s="62"/>
      <c r="M1164" s="59"/>
      <c r="N1164" s="62"/>
      <c r="O1164" s="59"/>
      <c r="P1164" s="97">
        <v>2110.2399999999998</v>
      </c>
      <c r="HY1164" s="55"/>
      <c r="HZ1164" s="65"/>
      <c r="IA1164" s="65"/>
      <c r="IB1164" s="65"/>
      <c r="IC1164" s="65"/>
      <c r="ID1164" s="65"/>
      <c r="IF1164" s="16"/>
      <c r="IG1164" s="16"/>
      <c r="IH1164" s="65"/>
      <c r="II1164" s="16"/>
      <c r="IJ1164" s="65" t="s">
        <v>76</v>
      </c>
      <c r="IK1164" s="16"/>
      <c r="IL1164" s="131"/>
      <c r="IM1164" s="55"/>
      <c r="IO1164" s="93"/>
      <c r="IP1164" s="16"/>
    </row>
    <row r="1165" spans="1:250" s="11" customFormat="1" ht="40.799999999999997" x14ac:dyDescent="0.3">
      <c r="A1165" s="56" t="s">
        <v>1312</v>
      </c>
      <c r="B1165" s="57" t="s">
        <v>1318</v>
      </c>
      <c r="C1165" s="373" t="s">
        <v>1317</v>
      </c>
      <c r="D1165" s="373"/>
      <c r="E1165" s="373"/>
      <c r="F1165" s="373"/>
      <c r="G1165" s="373"/>
      <c r="H1165" s="58" t="s">
        <v>145</v>
      </c>
      <c r="I1165" s="59">
        <v>32</v>
      </c>
      <c r="J1165" s="60">
        <v>1</v>
      </c>
      <c r="K1165" s="60">
        <v>32</v>
      </c>
      <c r="L1165" s="118">
        <v>299.70999999999998</v>
      </c>
      <c r="M1165" s="106">
        <v>1.19</v>
      </c>
      <c r="N1165" s="133">
        <v>356.65</v>
      </c>
      <c r="O1165" s="59"/>
      <c r="P1165" s="97">
        <v>11412.8</v>
      </c>
      <c r="HY1165" s="55"/>
      <c r="HZ1165" s="65" t="s">
        <v>1317</v>
      </c>
      <c r="IA1165" s="65" t="s">
        <v>4</v>
      </c>
      <c r="IB1165" s="65" t="s">
        <v>4</v>
      </c>
      <c r="IC1165" s="65" t="s">
        <v>4</v>
      </c>
      <c r="ID1165" s="65" t="s">
        <v>4</v>
      </c>
      <c r="IF1165" s="16"/>
      <c r="IG1165" s="16"/>
      <c r="IH1165" s="65"/>
      <c r="II1165" s="16"/>
      <c r="IJ1165" s="65"/>
      <c r="IK1165" s="16"/>
      <c r="IL1165" s="131"/>
      <c r="IM1165" s="55"/>
      <c r="IO1165" s="93"/>
      <c r="IP1165" s="16"/>
    </row>
    <row r="1166" spans="1:250" s="11" customFormat="1" ht="14.4" x14ac:dyDescent="0.3">
      <c r="A1166" s="99"/>
      <c r="B1166" s="100"/>
      <c r="C1166" s="372" t="s">
        <v>76</v>
      </c>
      <c r="D1166" s="372"/>
      <c r="E1166" s="372"/>
      <c r="F1166" s="372"/>
      <c r="G1166" s="372"/>
      <c r="H1166" s="58"/>
      <c r="I1166" s="59"/>
      <c r="J1166" s="59"/>
      <c r="K1166" s="59"/>
      <c r="L1166" s="62"/>
      <c r="M1166" s="59"/>
      <c r="N1166" s="62"/>
      <c r="O1166" s="59"/>
      <c r="P1166" s="97">
        <v>11412.8</v>
      </c>
      <c r="HY1166" s="55"/>
      <c r="HZ1166" s="65"/>
      <c r="IA1166" s="65"/>
      <c r="IB1166" s="65"/>
      <c r="IC1166" s="65"/>
      <c r="ID1166" s="65"/>
      <c r="IF1166" s="16"/>
      <c r="IG1166" s="16"/>
      <c r="IH1166" s="65"/>
      <c r="II1166" s="16"/>
      <c r="IJ1166" s="65" t="s">
        <v>76</v>
      </c>
      <c r="IK1166" s="16"/>
      <c r="IL1166" s="131"/>
      <c r="IM1166" s="55"/>
      <c r="IO1166" s="93"/>
      <c r="IP1166" s="16"/>
    </row>
    <row r="1167" spans="1:250" s="11" customFormat="1" ht="40.799999999999997" x14ac:dyDescent="0.3">
      <c r="A1167" s="56" t="s">
        <v>1309</v>
      </c>
      <c r="B1167" s="57" t="s">
        <v>1315</v>
      </c>
      <c r="C1167" s="373" t="s">
        <v>1314</v>
      </c>
      <c r="D1167" s="373"/>
      <c r="E1167" s="373"/>
      <c r="F1167" s="373"/>
      <c r="G1167" s="373"/>
      <c r="H1167" s="58" t="s">
        <v>145</v>
      </c>
      <c r="I1167" s="59">
        <v>48</v>
      </c>
      <c r="J1167" s="60">
        <v>1</v>
      </c>
      <c r="K1167" s="60">
        <v>48</v>
      </c>
      <c r="L1167" s="118">
        <v>54.41</v>
      </c>
      <c r="M1167" s="106">
        <v>1.45</v>
      </c>
      <c r="N1167" s="133">
        <v>78.89</v>
      </c>
      <c r="O1167" s="59"/>
      <c r="P1167" s="97">
        <v>3786.72</v>
      </c>
      <c r="HY1167" s="55"/>
      <c r="HZ1167" s="65" t="s">
        <v>1314</v>
      </c>
      <c r="IA1167" s="65" t="s">
        <v>4</v>
      </c>
      <c r="IB1167" s="65" t="s">
        <v>4</v>
      </c>
      <c r="IC1167" s="65" t="s">
        <v>4</v>
      </c>
      <c r="ID1167" s="65" t="s">
        <v>4</v>
      </c>
      <c r="IF1167" s="16"/>
      <c r="IG1167" s="16"/>
      <c r="IH1167" s="65"/>
      <c r="II1167" s="16"/>
      <c r="IJ1167" s="65"/>
      <c r="IK1167" s="16"/>
      <c r="IL1167" s="131"/>
      <c r="IM1167" s="55"/>
      <c r="IO1167" s="93"/>
      <c r="IP1167" s="16"/>
    </row>
    <row r="1168" spans="1:250" s="11" customFormat="1" ht="14.4" x14ac:dyDescent="0.3">
      <c r="A1168" s="66"/>
      <c r="B1168" s="15"/>
      <c r="C1168" s="339" t="s">
        <v>1313</v>
      </c>
      <c r="D1168" s="339"/>
      <c r="E1168" s="339"/>
      <c r="F1168" s="339"/>
      <c r="G1168" s="339"/>
      <c r="H1168" s="339"/>
      <c r="I1168" s="339"/>
      <c r="J1168" s="339"/>
      <c r="K1168" s="339"/>
      <c r="L1168" s="339"/>
      <c r="M1168" s="339"/>
      <c r="N1168" s="339"/>
      <c r="O1168" s="339"/>
      <c r="P1168" s="374"/>
      <c r="HY1168" s="55"/>
      <c r="HZ1168" s="65"/>
      <c r="IA1168" s="65"/>
      <c r="IB1168" s="65"/>
      <c r="IC1168" s="65"/>
      <c r="ID1168" s="65"/>
      <c r="IE1168" s="3" t="s">
        <v>1313</v>
      </c>
      <c r="IF1168" s="16"/>
      <c r="IG1168" s="16"/>
      <c r="IH1168" s="65"/>
      <c r="II1168" s="16"/>
      <c r="IJ1168" s="65"/>
      <c r="IK1168" s="16"/>
      <c r="IL1168" s="131"/>
      <c r="IM1168" s="55"/>
      <c r="IO1168" s="93"/>
      <c r="IP1168" s="16"/>
    </row>
    <row r="1169" spans="1:250" s="11" customFormat="1" ht="14.4" x14ac:dyDescent="0.3">
      <c r="A1169" s="99"/>
      <c r="B1169" s="100"/>
      <c r="C1169" s="372" t="s">
        <v>76</v>
      </c>
      <c r="D1169" s="372"/>
      <c r="E1169" s="372"/>
      <c r="F1169" s="372"/>
      <c r="G1169" s="372"/>
      <c r="H1169" s="58"/>
      <c r="I1169" s="59"/>
      <c r="J1169" s="59"/>
      <c r="K1169" s="59"/>
      <c r="L1169" s="62"/>
      <c r="M1169" s="59"/>
      <c r="N1169" s="62"/>
      <c r="O1169" s="59"/>
      <c r="P1169" s="97">
        <v>3786.72</v>
      </c>
      <c r="HY1169" s="55"/>
      <c r="HZ1169" s="65"/>
      <c r="IA1169" s="65"/>
      <c r="IB1169" s="65"/>
      <c r="IC1169" s="65"/>
      <c r="ID1169" s="65"/>
      <c r="IF1169" s="16"/>
      <c r="IG1169" s="16"/>
      <c r="IH1169" s="65"/>
      <c r="II1169" s="16"/>
      <c r="IJ1169" s="65" t="s">
        <v>76</v>
      </c>
      <c r="IK1169" s="16"/>
      <c r="IL1169" s="131"/>
      <c r="IM1169" s="55"/>
      <c r="IO1169" s="93"/>
      <c r="IP1169" s="16"/>
    </row>
    <row r="1170" spans="1:250" s="11" customFormat="1" ht="40.799999999999997" x14ac:dyDescent="0.3">
      <c r="A1170" s="56" t="s">
        <v>1305</v>
      </c>
      <c r="B1170" s="57" t="s">
        <v>1311</v>
      </c>
      <c r="C1170" s="373" t="s">
        <v>1310</v>
      </c>
      <c r="D1170" s="373"/>
      <c r="E1170" s="373"/>
      <c r="F1170" s="373"/>
      <c r="G1170" s="373"/>
      <c r="H1170" s="58" t="s">
        <v>145</v>
      </c>
      <c r="I1170" s="59">
        <v>32</v>
      </c>
      <c r="J1170" s="60">
        <v>1</v>
      </c>
      <c r="K1170" s="60">
        <v>32</v>
      </c>
      <c r="L1170" s="118">
        <v>56.12</v>
      </c>
      <c r="M1170" s="106">
        <v>1.45</v>
      </c>
      <c r="N1170" s="133">
        <v>81.37</v>
      </c>
      <c r="O1170" s="59"/>
      <c r="P1170" s="97">
        <v>2603.84</v>
      </c>
      <c r="HY1170" s="55"/>
      <c r="HZ1170" s="65" t="s">
        <v>1310</v>
      </c>
      <c r="IA1170" s="65" t="s">
        <v>4</v>
      </c>
      <c r="IB1170" s="65" t="s">
        <v>4</v>
      </c>
      <c r="IC1170" s="65" t="s">
        <v>4</v>
      </c>
      <c r="ID1170" s="65" t="s">
        <v>4</v>
      </c>
      <c r="IF1170" s="16"/>
      <c r="IG1170" s="16"/>
      <c r="IH1170" s="65"/>
      <c r="II1170" s="16"/>
      <c r="IJ1170" s="65"/>
      <c r="IK1170" s="16"/>
      <c r="IL1170" s="131"/>
      <c r="IM1170" s="55"/>
      <c r="IO1170" s="93"/>
      <c r="IP1170" s="16"/>
    </row>
    <row r="1171" spans="1:250" s="11" customFormat="1" ht="14.4" x14ac:dyDescent="0.3">
      <c r="A1171" s="99"/>
      <c r="B1171" s="100"/>
      <c r="C1171" s="372" t="s">
        <v>76</v>
      </c>
      <c r="D1171" s="372"/>
      <c r="E1171" s="372"/>
      <c r="F1171" s="372"/>
      <c r="G1171" s="372"/>
      <c r="H1171" s="58"/>
      <c r="I1171" s="59"/>
      <c r="J1171" s="59"/>
      <c r="K1171" s="59"/>
      <c r="L1171" s="62"/>
      <c r="M1171" s="59"/>
      <c r="N1171" s="62"/>
      <c r="O1171" s="59"/>
      <c r="P1171" s="97">
        <v>2603.84</v>
      </c>
      <c r="HY1171" s="55"/>
      <c r="HZ1171" s="65"/>
      <c r="IA1171" s="65"/>
      <c r="IB1171" s="65"/>
      <c r="IC1171" s="65"/>
      <c r="ID1171" s="65"/>
      <c r="IF1171" s="16"/>
      <c r="IG1171" s="16"/>
      <c r="IH1171" s="65"/>
      <c r="II1171" s="16"/>
      <c r="IJ1171" s="65" t="s">
        <v>76</v>
      </c>
      <c r="IK1171" s="16"/>
      <c r="IL1171" s="131"/>
      <c r="IM1171" s="55"/>
      <c r="IO1171" s="93"/>
      <c r="IP1171" s="16"/>
    </row>
    <row r="1172" spans="1:250" s="11" customFormat="1" ht="40.799999999999997" x14ac:dyDescent="0.3">
      <c r="A1172" s="56" t="s">
        <v>1302</v>
      </c>
      <c r="B1172" s="57" t="s">
        <v>1308</v>
      </c>
      <c r="C1172" s="373" t="s">
        <v>1307</v>
      </c>
      <c r="D1172" s="373"/>
      <c r="E1172" s="373"/>
      <c r="F1172" s="373"/>
      <c r="G1172" s="373"/>
      <c r="H1172" s="58" t="s">
        <v>596</v>
      </c>
      <c r="I1172" s="59">
        <v>8.1600000000000006E-2</v>
      </c>
      <c r="J1172" s="60">
        <v>1</v>
      </c>
      <c r="K1172" s="61">
        <v>8.1600000000000006E-2</v>
      </c>
      <c r="L1172" s="96">
        <v>15620.63</v>
      </c>
      <c r="M1172" s="106">
        <v>1.1100000000000001</v>
      </c>
      <c r="N1172" s="132">
        <v>17338.900000000001</v>
      </c>
      <c r="O1172" s="59"/>
      <c r="P1172" s="97">
        <v>1414.85</v>
      </c>
      <c r="HY1172" s="55"/>
      <c r="HZ1172" s="65" t="s">
        <v>1307</v>
      </c>
      <c r="IA1172" s="65" t="s">
        <v>4</v>
      </c>
      <c r="IB1172" s="65" t="s">
        <v>4</v>
      </c>
      <c r="IC1172" s="65" t="s">
        <v>4</v>
      </c>
      <c r="ID1172" s="65" t="s">
        <v>4</v>
      </c>
      <c r="IF1172" s="16"/>
      <c r="IG1172" s="16"/>
      <c r="IH1172" s="65"/>
      <c r="II1172" s="16"/>
      <c r="IJ1172" s="65"/>
      <c r="IK1172" s="16"/>
      <c r="IL1172" s="131"/>
      <c r="IM1172" s="55"/>
      <c r="IO1172" s="93"/>
      <c r="IP1172" s="16"/>
    </row>
    <row r="1173" spans="1:250" s="11" customFormat="1" ht="14.4" x14ac:dyDescent="0.3">
      <c r="A1173" s="66"/>
      <c r="B1173" s="15"/>
      <c r="C1173" s="339" t="s">
        <v>1306</v>
      </c>
      <c r="D1173" s="339"/>
      <c r="E1173" s="339"/>
      <c r="F1173" s="339"/>
      <c r="G1173" s="339"/>
      <c r="H1173" s="339"/>
      <c r="I1173" s="339"/>
      <c r="J1173" s="339"/>
      <c r="K1173" s="339"/>
      <c r="L1173" s="339"/>
      <c r="M1173" s="339"/>
      <c r="N1173" s="339"/>
      <c r="O1173" s="339"/>
      <c r="P1173" s="374"/>
      <c r="HY1173" s="55"/>
      <c r="HZ1173" s="65"/>
      <c r="IA1173" s="65"/>
      <c r="IB1173" s="65"/>
      <c r="IC1173" s="65"/>
      <c r="ID1173" s="65"/>
      <c r="IE1173" s="3" t="s">
        <v>1306</v>
      </c>
      <c r="IF1173" s="16"/>
      <c r="IG1173" s="16"/>
      <c r="IH1173" s="65"/>
      <c r="II1173" s="16"/>
      <c r="IJ1173" s="65"/>
      <c r="IK1173" s="16"/>
      <c r="IL1173" s="131"/>
      <c r="IM1173" s="55"/>
      <c r="IO1173" s="93"/>
      <c r="IP1173" s="16"/>
    </row>
    <row r="1174" spans="1:250" s="11" customFormat="1" ht="14.4" x14ac:dyDescent="0.3">
      <c r="A1174" s="99"/>
      <c r="B1174" s="100"/>
      <c r="C1174" s="372" t="s">
        <v>76</v>
      </c>
      <c r="D1174" s="372"/>
      <c r="E1174" s="372"/>
      <c r="F1174" s="372"/>
      <c r="G1174" s="372"/>
      <c r="H1174" s="58"/>
      <c r="I1174" s="59"/>
      <c r="J1174" s="59"/>
      <c r="K1174" s="59"/>
      <c r="L1174" s="62"/>
      <c r="M1174" s="59"/>
      <c r="N1174" s="62"/>
      <c r="O1174" s="59"/>
      <c r="P1174" s="97">
        <v>1414.85</v>
      </c>
      <c r="HY1174" s="55"/>
      <c r="HZ1174" s="65"/>
      <c r="IA1174" s="65"/>
      <c r="IB1174" s="65"/>
      <c r="IC1174" s="65"/>
      <c r="ID1174" s="65"/>
      <c r="IF1174" s="16"/>
      <c r="IG1174" s="16"/>
      <c r="IH1174" s="65"/>
      <c r="II1174" s="16"/>
      <c r="IJ1174" s="65" t="s">
        <v>76</v>
      </c>
      <c r="IK1174" s="16"/>
      <c r="IL1174" s="131"/>
      <c r="IM1174" s="55"/>
      <c r="IO1174" s="93"/>
      <c r="IP1174" s="16"/>
    </row>
    <row r="1175" spans="1:250" s="11" customFormat="1" ht="30.6" x14ac:dyDescent="0.3">
      <c r="A1175" s="56" t="s">
        <v>1299</v>
      </c>
      <c r="B1175" s="57" t="s">
        <v>1304</v>
      </c>
      <c r="C1175" s="373" t="s">
        <v>1303</v>
      </c>
      <c r="D1175" s="373"/>
      <c r="E1175" s="373"/>
      <c r="F1175" s="373"/>
      <c r="G1175" s="373"/>
      <c r="H1175" s="58" t="s">
        <v>153</v>
      </c>
      <c r="I1175" s="59">
        <v>2</v>
      </c>
      <c r="J1175" s="60">
        <v>1</v>
      </c>
      <c r="K1175" s="60">
        <v>2</v>
      </c>
      <c r="L1175" s="62"/>
      <c r="M1175" s="59"/>
      <c r="N1175" s="132">
        <v>10633.7</v>
      </c>
      <c r="O1175" s="59"/>
      <c r="P1175" s="97">
        <v>21267.4</v>
      </c>
      <c r="HY1175" s="55"/>
      <c r="HZ1175" s="65" t="s">
        <v>1303</v>
      </c>
      <c r="IA1175" s="65" t="s">
        <v>4</v>
      </c>
      <c r="IB1175" s="65" t="s">
        <v>4</v>
      </c>
      <c r="IC1175" s="65" t="s">
        <v>4</v>
      </c>
      <c r="ID1175" s="65" t="s">
        <v>4</v>
      </c>
      <c r="IF1175" s="16"/>
      <c r="IG1175" s="16"/>
      <c r="IH1175" s="65"/>
      <c r="II1175" s="16"/>
      <c r="IJ1175" s="65"/>
      <c r="IK1175" s="16"/>
      <c r="IL1175" s="131"/>
      <c r="IM1175" s="55"/>
      <c r="IO1175" s="93"/>
      <c r="IP1175" s="16"/>
    </row>
    <row r="1176" spans="1:250" s="11" customFormat="1" ht="14.4" x14ac:dyDescent="0.3">
      <c r="A1176" s="99"/>
      <c r="B1176" s="100"/>
      <c r="C1176" s="372" t="s">
        <v>76</v>
      </c>
      <c r="D1176" s="372"/>
      <c r="E1176" s="372"/>
      <c r="F1176" s="372"/>
      <c r="G1176" s="372"/>
      <c r="H1176" s="58"/>
      <c r="I1176" s="59"/>
      <c r="J1176" s="59"/>
      <c r="K1176" s="59"/>
      <c r="L1176" s="62"/>
      <c r="M1176" s="59"/>
      <c r="N1176" s="62"/>
      <c r="O1176" s="59"/>
      <c r="P1176" s="97">
        <v>21267.4</v>
      </c>
      <c r="HY1176" s="55"/>
      <c r="HZ1176" s="65"/>
      <c r="IA1176" s="65"/>
      <c r="IB1176" s="65"/>
      <c r="IC1176" s="65"/>
      <c r="ID1176" s="65"/>
      <c r="IF1176" s="16"/>
      <c r="IG1176" s="16"/>
      <c r="IH1176" s="65"/>
      <c r="II1176" s="16"/>
      <c r="IJ1176" s="65" t="s">
        <v>76</v>
      </c>
      <c r="IK1176" s="16"/>
      <c r="IL1176" s="131"/>
      <c r="IM1176" s="55"/>
      <c r="IO1176" s="93"/>
      <c r="IP1176" s="16"/>
    </row>
    <row r="1177" spans="1:250" s="11" customFormat="1" ht="30.6" x14ac:dyDescent="0.3">
      <c r="A1177" s="56" t="s">
        <v>1296</v>
      </c>
      <c r="B1177" s="57" t="s">
        <v>1301</v>
      </c>
      <c r="C1177" s="373" t="s">
        <v>1300</v>
      </c>
      <c r="D1177" s="373"/>
      <c r="E1177" s="373"/>
      <c r="F1177" s="373"/>
      <c r="G1177" s="373"/>
      <c r="H1177" s="58" t="s">
        <v>153</v>
      </c>
      <c r="I1177" s="59">
        <v>2</v>
      </c>
      <c r="J1177" s="60">
        <v>1</v>
      </c>
      <c r="K1177" s="60">
        <v>2</v>
      </c>
      <c r="L1177" s="62"/>
      <c r="M1177" s="59"/>
      <c r="N1177" s="132">
        <v>24811.599999999999</v>
      </c>
      <c r="O1177" s="59"/>
      <c r="P1177" s="97">
        <v>49623.199999999997</v>
      </c>
      <c r="HY1177" s="55"/>
      <c r="HZ1177" s="65" t="s">
        <v>1300</v>
      </c>
      <c r="IA1177" s="65" t="s">
        <v>4</v>
      </c>
      <c r="IB1177" s="65" t="s">
        <v>4</v>
      </c>
      <c r="IC1177" s="65" t="s">
        <v>4</v>
      </c>
      <c r="ID1177" s="65" t="s">
        <v>4</v>
      </c>
      <c r="IF1177" s="16"/>
      <c r="IG1177" s="16"/>
      <c r="IH1177" s="65"/>
      <c r="II1177" s="16"/>
      <c r="IJ1177" s="65"/>
      <c r="IK1177" s="16"/>
      <c r="IL1177" s="131"/>
      <c r="IM1177" s="55"/>
      <c r="IO1177" s="93"/>
      <c r="IP1177" s="16"/>
    </row>
    <row r="1178" spans="1:250" s="11" customFormat="1" ht="14.4" x14ac:dyDescent="0.3">
      <c r="A1178" s="99"/>
      <c r="B1178" s="100"/>
      <c r="C1178" s="372" t="s">
        <v>76</v>
      </c>
      <c r="D1178" s="372"/>
      <c r="E1178" s="372"/>
      <c r="F1178" s="372"/>
      <c r="G1178" s="372"/>
      <c r="H1178" s="58"/>
      <c r="I1178" s="59"/>
      <c r="J1178" s="59"/>
      <c r="K1178" s="59"/>
      <c r="L1178" s="62"/>
      <c r="M1178" s="59"/>
      <c r="N1178" s="62"/>
      <c r="O1178" s="59"/>
      <c r="P1178" s="97">
        <v>49623.199999999997</v>
      </c>
      <c r="HY1178" s="55"/>
      <c r="HZ1178" s="65"/>
      <c r="IA1178" s="65"/>
      <c r="IB1178" s="65"/>
      <c r="IC1178" s="65"/>
      <c r="ID1178" s="65"/>
      <c r="IF1178" s="16"/>
      <c r="IG1178" s="16"/>
      <c r="IH1178" s="65"/>
      <c r="II1178" s="16"/>
      <c r="IJ1178" s="65" t="s">
        <v>76</v>
      </c>
      <c r="IK1178" s="16"/>
      <c r="IL1178" s="131"/>
      <c r="IM1178" s="55"/>
      <c r="IO1178" s="93"/>
      <c r="IP1178" s="16"/>
    </row>
    <row r="1179" spans="1:250" s="11" customFormat="1" ht="30.6" x14ac:dyDescent="0.3">
      <c r="A1179" s="56" t="s">
        <v>1293</v>
      </c>
      <c r="B1179" s="57" t="s">
        <v>1298</v>
      </c>
      <c r="C1179" s="373" t="s">
        <v>1297</v>
      </c>
      <c r="D1179" s="373"/>
      <c r="E1179" s="373"/>
      <c r="F1179" s="373"/>
      <c r="G1179" s="373"/>
      <c r="H1179" s="58" t="s">
        <v>153</v>
      </c>
      <c r="I1179" s="59">
        <v>2</v>
      </c>
      <c r="J1179" s="60">
        <v>1</v>
      </c>
      <c r="K1179" s="60">
        <v>2</v>
      </c>
      <c r="L1179" s="62"/>
      <c r="M1179" s="59"/>
      <c r="N1179" s="132">
        <v>6323.9</v>
      </c>
      <c r="O1179" s="59"/>
      <c r="P1179" s="97">
        <v>12647.8</v>
      </c>
      <c r="HY1179" s="55"/>
      <c r="HZ1179" s="65" t="s">
        <v>1297</v>
      </c>
      <c r="IA1179" s="65" t="s">
        <v>4</v>
      </c>
      <c r="IB1179" s="65" t="s">
        <v>4</v>
      </c>
      <c r="IC1179" s="65" t="s">
        <v>4</v>
      </c>
      <c r="ID1179" s="65" t="s">
        <v>4</v>
      </c>
      <c r="IF1179" s="16"/>
      <c r="IG1179" s="16"/>
      <c r="IH1179" s="65"/>
      <c r="II1179" s="16"/>
      <c r="IJ1179" s="65"/>
      <c r="IK1179" s="16"/>
      <c r="IL1179" s="131"/>
      <c r="IM1179" s="55"/>
      <c r="IO1179" s="93"/>
      <c r="IP1179" s="16"/>
    </row>
    <row r="1180" spans="1:250" s="11" customFormat="1" ht="14.4" x14ac:dyDescent="0.3">
      <c r="A1180" s="99"/>
      <c r="B1180" s="100"/>
      <c r="C1180" s="372" t="s">
        <v>76</v>
      </c>
      <c r="D1180" s="372"/>
      <c r="E1180" s="372"/>
      <c r="F1180" s="372"/>
      <c r="G1180" s="372"/>
      <c r="H1180" s="58"/>
      <c r="I1180" s="59"/>
      <c r="J1180" s="59"/>
      <c r="K1180" s="59"/>
      <c r="L1180" s="62"/>
      <c r="M1180" s="59"/>
      <c r="N1180" s="62"/>
      <c r="O1180" s="59"/>
      <c r="P1180" s="97">
        <v>12647.8</v>
      </c>
      <c r="HY1180" s="55"/>
      <c r="HZ1180" s="65"/>
      <c r="IA1180" s="65"/>
      <c r="IB1180" s="65"/>
      <c r="IC1180" s="65"/>
      <c r="ID1180" s="65"/>
      <c r="IF1180" s="16"/>
      <c r="IG1180" s="16"/>
      <c r="IH1180" s="65"/>
      <c r="II1180" s="16"/>
      <c r="IJ1180" s="65" t="s">
        <v>76</v>
      </c>
      <c r="IK1180" s="16"/>
      <c r="IL1180" s="131"/>
      <c r="IM1180" s="55"/>
      <c r="IO1180" s="93"/>
      <c r="IP1180" s="16"/>
    </row>
    <row r="1181" spans="1:250" s="11" customFormat="1" ht="30.6" x14ac:dyDescent="0.3">
      <c r="A1181" s="56" t="s">
        <v>1290</v>
      </c>
      <c r="B1181" s="57" t="s">
        <v>1295</v>
      </c>
      <c r="C1181" s="373" t="s">
        <v>1294</v>
      </c>
      <c r="D1181" s="373"/>
      <c r="E1181" s="373"/>
      <c r="F1181" s="373"/>
      <c r="G1181" s="373"/>
      <c r="H1181" s="58" t="s">
        <v>153</v>
      </c>
      <c r="I1181" s="59">
        <v>2</v>
      </c>
      <c r="J1181" s="60">
        <v>1</v>
      </c>
      <c r="K1181" s="60">
        <v>2</v>
      </c>
      <c r="L1181" s="62"/>
      <c r="M1181" s="59"/>
      <c r="N1181" s="132">
        <v>14568.77</v>
      </c>
      <c r="O1181" s="59"/>
      <c r="P1181" s="97">
        <v>29137.54</v>
      </c>
      <c r="HY1181" s="55"/>
      <c r="HZ1181" s="65" t="s">
        <v>1294</v>
      </c>
      <c r="IA1181" s="65" t="s">
        <v>4</v>
      </c>
      <c r="IB1181" s="65" t="s">
        <v>4</v>
      </c>
      <c r="IC1181" s="65" t="s">
        <v>4</v>
      </c>
      <c r="ID1181" s="65" t="s">
        <v>4</v>
      </c>
      <c r="IF1181" s="16"/>
      <c r="IG1181" s="16"/>
      <c r="IH1181" s="65"/>
      <c r="II1181" s="16"/>
      <c r="IJ1181" s="65"/>
      <c r="IK1181" s="16"/>
      <c r="IL1181" s="131"/>
      <c r="IM1181" s="55"/>
      <c r="IO1181" s="93"/>
      <c r="IP1181" s="16"/>
    </row>
    <row r="1182" spans="1:250" s="11" customFormat="1" ht="14.4" x14ac:dyDescent="0.3">
      <c r="A1182" s="99"/>
      <c r="B1182" s="100"/>
      <c r="C1182" s="372" t="s">
        <v>76</v>
      </c>
      <c r="D1182" s="372"/>
      <c r="E1182" s="372"/>
      <c r="F1182" s="372"/>
      <c r="G1182" s="372"/>
      <c r="H1182" s="58"/>
      <c r="I1182" s="59"/>
      <c r="J1182" s="59"/>
      <c r="K1182" s="59"/>
      <c r="L1182" s="62"/>
      <c r="M1182" s="59"/>
      <c r="N1182" s="62"/>
      <c r="O1182" s="59"/>
      <c r="P1182" s="97">
        <v>29137.54</v>
      </c>
      <c r="HY1182" s="55"/>
      <c r="HZ1182" s="65"/>
      <c r="IA1182" s="65"/>
      <c r="IB1182" s="65"/>
      <c r="IC1182" s="65"/>
      <c r="ID1182" s="65"/>
      <c r="IF1182" s="16"/>
      <c r="IG1182" s="16"/>
      <c r="IH1182" s="65"/>
      <c r="II1182" s="16"/>
      <c r="IJ1182" s="65" t="s">
        <v>76</v>
      </c>
      <c r="IK1182" s="16"/>
      <c r="IL1182" s="131"/>
      <c r="IM1182" s="55"/>
      <c r="IO1182" s="93"/>
      <c r="IP1182" s="16"/>
    </row>
    <row r="1183" spans="1:250" s="11" customFormat="1" ht="30.6" x14ac:dyDescent="0.3">
      <c r="A1183" s="56" t="s">
        <v>1287</v>
      </c>
      <c r="B1183" s="57" t="s">
        <v>1292</v>
      </c>
      <c r="C1183" s="373" t="s">
        <v>1291</v>
      </c>
      <c r="D1183" s="373"/>
      <c r="E1183" s="373"/>
      <c r="F1183" s="373"/>
      <c r="G1183" s="373"/>
      <c r="H1183" s="58" t="s">
        <v>153</v>
      </c>
      <c r="I1183" s="59">
        <v>1</v>
      </c>
      <c r="J1183" s="60">
        <v>1</v>
      </c>
      <c r="K1183" s="60">
        <v>1</v>
      </c>
      <c r="L1183" s="62"/>
      <c r="M1183" s="59"/>
      <c r="N1183" s="132">
        <v>4743.2</v>
      </c>
      <c r="O1183" s="59"/>
      <c r="P1183" s="97">
        <v>4743.2</v>
      </c>
      <c r="HY1183" s="55"/>
      <c r="HZ1183" s="65" t="s">
        <v>1291</v>
      </c>
      <c r="IA1183" s="65" t="s">
        <v>4</v>
      </c>
      <c r="IB1183" s="65" t="s">
        <v>4</v>
      </c>
      <c r="IC1183" s="65" t="s">
        <v>4</v>
      </c>
      <c r="ID1183" s="65" t="s">
        <v>4</v>
      </c>
      <c r="IF1183" s="16"/>
      <c r="IG1183" s="16"/>
      <c r="IH1183" s="65"/>
      <c r="II1183" s="16"/>
      <c r="IJ1183" s="65"/>
      <c r="IK1183" s="16"/>
      <c r="IL1183" s="131"/>
      <c r="IM1183" s="55"/>
      <c r="IO1183" s="93"/>
      <c r="IP1183" s="16"/>
    </row>
    <row r="1184" spans="1:250" s="11" customFormat="1" ht="14.4" x14ac:dyDescent="0.3">
      <c r="A1184" s="99"/>
      <c r="B1184" s="100"/>
      <c r="C1184" s="372" t="s">
        <v>76</v>
      </c>
      <c r="D1184" s="372"/>
      <c r="E1184" s="372"/>
      <c r="F1184" s="372"/>
      <c r="G1184" s="372"/>
      <c r="H1184" s="58"/>
      <c r="I1184" s="59"/>
      <c r="J1184" s="59"/>
      <c r="K1184" s="59"/>
      <c r="L1184" s="62"/>
      <c r="M1184" s="59"/>
      <c r="N1184" s="62"/>
      <c r="O1184" s="59"/>
      <c r="P1184" s="97">
        <v>4743.2</v>
      </c>
      <c r="HY1184" s="55"/>
      <c r="HZ1184" s="65"/>
      <c r="IA1184" s="65"/>
      <c r="IB1184" s="65"/>
      <c r="IC1184" s="65"/>
      <c r="ID1184" s="65"/>
      <c r="IF1184" s="16"/>
      <c r="IG1184" s="16"/>
      <c r="IH1184" s="65"/>
      <c r="II1184" s="16"/>
      <c r="IJ1184" s="65" t="s">
        <v>76</v>
      </c>
      <c r="IK1184" s="16"/>
      <c r="IL1184" s="131"/>
      <c r="IM1184" s="55"/>
      <c r="IO1184" s="93"/>
      <c r="IP1184" s="16"/>
    </row>
    <row r="1185" spans="1:250" s="11" customFormat="1" ht="30.6" x14ac:dyDescent="0.3">
      <c r="A1185" s="56" t="s">
        <v>1284</v>
      </c>
      <c r="B1185" s="57" t="s">
        <v>1289</v>
      </c>
      <c r="C1185" s="373" t="s">
        <v>1288</v>
      </c>
      <c r="D1185" s="373"/>
      <c r="E1185" s="373"/>
      <c r="F1185" s="373"/>
      <c r="G1185" s="373"/>
      <c r="H1185" s="58" t="s">
        <v>153</v>
      </c>
      <c r="I1185" s="59">
        <v>1</v>
      </c>
      <c r="J1185" s="60">
        <v>1</v>
      </c>
      <c r="K1185" s="60">
        <v>1</v>
      </c>
      <c r="L1185" s="62"/>
      <c r="M1185" s="59"/>
      <c r="N1185" s="132">
        <v>11067.1</v>
      </c>
      <c r="O1185" s="59"/>
      <c r="P1185" s="97">
        <v>11067.1</v>
      </c>
      <c r="HY1185" s="55"/>
      <c r="HZ1185" s="65" t="s">
        <v>1288</v>
      </c>
      <c r="IA1185" s="65" t="s">
        <v>4</v>
      </c>
      <c r="IB1185" s="65" t="s">
        <v>4</v>
      </c>
      <c r="IC1185" s="65" t="s">
        <v>4</v>
      </c>
      <c r="ID1185" s="65" t="s">
        <v>4</v>
      </c>
      <c r="IF1185" s="16"/>
      <c r="IG1185" s="16"/>
      <c r="IH1185" s="65"/>
      <c r="II1185" s="16"/>
      <c r="IJ1185" s="65"/>
      <c r="IK1185" s="16"/>
      <c r="IL1185" s="131"/>
      <c r="IM1185" s="55"/>
      <c r="IO1185" s="93"/>
      <c r="IP1185" s="16"/>
    </row>
    <row r="1186" spans="1:250" s="11" customFormat="1" ht="14.4" x14ac:dyDescent="0.3">
      <c r="A1186" s="99"/>
      <c r="B1186" s="100"/>
      <c r="C1186" s="372" t="s">
        <v>76</v>
      </c>
      <c r="D1186" s="372"/>
      <c r="E1186" s="372"/>
      <c r="F1186" s="372"/>
      <c r="G1186" s="372"/>
      <c r="H1186" s="58"/>
      <c r="I1186" s="59"/>
      <c r="J1186" s="59"/>
      <c r="K1186" s="59"/>
      <c r="L1186" s="62"/>
      <c r="M1186" s="59"/>
      <c r="N1186" s="62"/>
      <c r="O1186" s="59"/>
      <c r="P1186" s="97">
        <v>11067.1</v>
      </c>
      <c r="HY1186" s="55"/>
      <c r="HZ1186" s="65"/>
      <c r="IA1186" s="65"/>
      <c r="IB1186" s="65"/>
      <c r="IC1186" s="65"/>
      <c r="ID1186" s="65"/>
      <c r="IF1186" s="16"/>
      <c r="IG1186" s="16"/>
      <c r="IH1186" s="65"/>
      <c r="II1186" s="16"/>
      <c r="IJ1186" s="65" t="s">
        <v>76</v>
      </c>
      <c r="IK1186" s="16"/>
      <c r="IL1186" s="131"/>
      <c r="IM1186" s="55"/>
      <c r="IO1186" s="93"/>
      <c r="IP1186" s="16"/>
    </row>
    <row r="1187" spans="1:250" s="11" customFormat="1" ht="30.6" x14ac:dyDescent="0.3">
      <c r="A1187" s="56" t="s">
        <v>1280</v>
      </c>
      <c r="B1187" s="57" t="s">
        <v>697</v>
      </c>
      <c r="C1187" s="373" t="s">
        <v>698</v>
      </c>
      <c r="D1187" s="373"/>
      <c r="E1187" s="373"/>
      <c r="F1187" s="373"/>
      <c r="G1187" s="373"/>
      <c r="H1187" s="58" t="s">
        <v>118</v>
      </c>
      <c r="I1187" s="59">
        <v>0.1</v>
      </c>
      <c r="J1187" s="60">
        <v>1</v>
      </c>
      <c r="K1187" s="116">
        <v>0.1</v>
      </c>
      <c r="L1187" s="62"/>
      <c r="M1187" s="59"/>
      <c r="N1187" s="63"/>
      <c r="O1187" s="59"/>
      <c r="P1187" s="64"/>
      <c r="HY1187" s="55"/>
      <c r="HZ1187" s="65" t="s">
        <v>698</v>
      </c>
      <c r="IA1187" s="65" t="s">
        <v>4</v>
      </c>
      <c r="IB1187" s="65" t="s">
        <v>4</v>
      </c>
      <c r="IC1187" s="65" t="s">
        <v>4</v>
      </c>
      <c r="ID1187" s="65" t="s">
        <v>4</v>
      </c>
      <c r="IF1187" s="16"/>
      <c r="IG1187" s="16"/>
      <c r="IH1187" s="65"/>
      <c r="II1187" s="16"/>
      <c r="IJ1187" s="65"/>
      <c r="IK1187" s="16"/>
      <c r="IL1187" s="131"/>
      <c r="IM1187" s="55"/>
      <c r="IO1187" s="93"/>
      <c r="IP1187" s="16"/>
    </row>
    <row r="1188" spans="1:250" s="11" customFormat="1" ht="14.4" x14ac:dyDescent="0.3">
      <c r="A1188" s="66"/>
      <c r="B1188" s="15"/>
      <c r="C1188" s="339" t="s">
        <v>826</v>
      </c>
      <c r="D1188" s="339"/>
      <c r="E1188" s="339"/>
      <c r="F1188" s="339"/>
      <c r="G1188" s="339"/>
      <c r="H1188" s="339"/>
      <c r="I1188" s="339"/>
      <c r="J1188" s="339"/>
      <c r="K1188" s="339"/>
      <c r="L1188" s="339"/>
      <c r="M1188" s="339"/>
      <c r="N1188" s="339"/>
      <c r="O1188" s="339"/>
      <c r="P1188" s="374"/>
      <c r="HY1188" s="55"/>
      <c r="HZ1188" s="65"/>
      <c r="IA1188" s="65"/>
      <c r="IB1188" s="65"/>
      <c r="IC1188" s="65"/>
      <c r="ID1188" s="65"/>
      <c r="IE1188" s="3" t="s">
        <v>826</v>
      </c>
      <c r="IF1188" s="16"/>
      <c r="IG1188" s="16"/>
      <c r="IH1188" s="65"/>
      <c r="II1188" s="16"/>
      <c r="IJ1188" s="65"/>
      <c r="IK1188" s="16"/>
      <c r="IL1188" s="131"/>
      <c r="IM1188" s="55"/>
      <c r="IO1188" s="93"/>
      <c r="IP1188" s="16"/>
    </row>
    <row r="1189" spans="1:250" s="11" customFormat="1" ht="14.4" x14ac:dyDescent="0.3">
      <c r="A1189" s="110"/>
      <c r="B1189" s="95" t="s">
        <v>1286</v>
      </c>
      <c r="C1189" s="375" t="s">
        <v>1285</v>
      </c>
      <c r="D1189" s="375"/>
      <c r="E1189" s="375"/>
      <c r="F1189" s="375"/>
      <c r="G1189" s="375"/>
      <c r="H1189" s="375"/>
      <c r="I1189" s="375"/>
      <c r="J1189" s="375"/>
      <c r="K1189" s="375"/>
      <c r="L1189" s="375"/>
      <c r="M1189" s="375"/>
      <c r="N1189" s="375"/>
      <c r="O1189" s="375"/>
      <c r="P1189" s="376"/>
      <c r="HY1189" s="55"/>
      <c r="HZ1189" s="65"/>
      <c r="IA1189" s="65"/>
      <c r="IB1189" s="65"/>
      <c r="IC1189" s="65"/>
      <c r="ID1189" s="65"/>
      <c r="IF1189" s="16"/>
      <c r="IG1189" s="16"/>
      <c r="IH1189" s="65"/>
      <c r="II1189" s="16"/>
      <c r="IJ1189" s="65"/>
      <c r="IK1189" s="16"/>
      <c r="IL1189" s="131"/>
      <c r="IM1189" s="55"/>
      <c r="IN1189" s="3" t="s">
        <v>1285</v>
      </c>
      <c r="IO1189" s="93"/>
      <c r="IP1189" s="16"/>
    </row>
    <row r="1190" spans="1:250" s="11" customFormat="1" ht="14.4" x14ac:dyDescent="0.3">
      <c r="A1190" s="67"/>
      <c r="B1190" s="68" t="s">
        <v>57</v>
      </c>
      <c r="C1190" s="344" t="s">
        <v>59</v>
      </c>
      <c r="D1190" s="344"/>
      <c r="E1190" s="344"/>
      <c r="F1190" s="344"/>
      <c r="G1190" s="344"/>
      <c r="H1190" s="69" t="s">
        <v>60</v>
      </c>
      <c r="I1190" s="70"/>
      <c r="J1190" s="70"/>
      <c r="K1190" s="107">
        <v>1.6379999999999999</v>
      </c>
      <c r="L1190" s="72"/>
      <c r="M1190" s="70"/>
      <c r="N1190" s="72"/>
      <c r="O1190" s="70"/>
      <c r="P1190" s="104">
        <v>838.37</v>
      </c>
      <c r="HY1190" s="55"/>
      <c r="HZ1190" s="65"/>
      <c r="IA1190" s="65"/>
      <c r="IB1190" s="65"/>
      <c r="IC1190" s="65"/>
      <c r="ID1190" s="65"/>
      <c r="IF1190" s="16" t="s">
        <v>59</v>
      </c>
      <c r="IG1190" s="16"/>
      <c r="IH1190" s="65"/>
      <c r="II1190" s="16"/>
      <c r="IJ1190" s="65"/>
      <c r="IK1190" s="16"/>
      <c r="IL1190" s="131"/>
      <c r="IM1190" s="55"/>
      <c r="IO1190" s="93"/>
      <c r="IP1190" s="16"/>
    </row>
    <row r="1191" spans="1:250" s="11" customFormat="1" ht="14.4" x14ac:dyDescent="0.3">
      <c r="A1191" s="74"/>
      <c r="B1191" s="68" t="s">
        <v>221</v>
      </c>
      <c r="C1191" s="344" t="s">
        <v>222</v>
      </c>
      <c r="D1191" s="344"/>
      <c r="E1191" s="344"/>
      <c r="F1191" s="344"/>
      <c r="G1191" s="344"/>
      <c r="H1191" s="69" t="s">
        <v>60</v>
      </c>
      <c r="I1191" s="80">
        <v>0.02</v>
      </c>
      <c r="J1191" s="80">
        <v>1.05</v>
      </c>
      <c r="K1191" s="102">
        <v>2.0999999999999999E-3</v>
      </c>
      <c r="L1191" s="10"/>
      <c r="M1191" s="76"/>
      <c r="N1191" s="77">
        <v>451.25</v>
      </c>
      <c r="O1191" s="70"/>
      <c r="P1191" s="73">
        <v>0.95</v>
      </c>
      <c r="Q1191" s="78"/>
      <c r="R1191" s="78"/>
      <c r="HY1191" s="55"/>
      <c r="HZ1191" s="65"/>
      <c r="IA1191" s="65"/>
      <c r="IB1191" s="65"/>
      <c r="IC1191" s="65"/>
      <c r="ID1191" s="65"/>
      <c r="IF1191" s="16"/>
      <c r="IG1191" s="16" t="s">
        <v>222</v>
      </c>
      <c r="IH1191" s="65"/>
      <c r="II1191" s="16"/>
      <c r="IJ1191" s="65"/>
      <c r="IK1191" s="16"/>
      <c r="IL1191" s="131"/>
      <c r="IM1191" s="55"/>
      <c r="IO1191" s="93"/>
      <c r="IP1191" s="16"/>
    </row>
    <row r="1192" spans="1:250" s="11" customFormat="1" ht="14.4" x14ac:dyDescent="0.3">
      <c r="A1192" s="74"/>
      <c r="B1192" s="68" t="s">
        <v>223</v>
      </c>
      <c r="C1192" s="344" t="s">
        <v>224</v>
      </c>
      <c r="D1192" s="344"/>
      <c r="E1192" s="344"/>
      <c r="F1192" s="344"/>
      <c r="G1192" s="344"/>
      <c r="H1192" s="69" t="s">
        <v>60</v>
      </c>
      <c r="I1192" s="80">
        <v>10.75</v>
      </c>
      <c r="J1192" s="80">
        <v>1.05</v>
      </c>
      <c r="K1192" s="71">
        <v>1.1287499999999999</v>
      </c>
      <c r="L1192" s="10"/>
      <c r="M1192" s="76"/>
      <c r="N1192" s="77">
        <v>492.65</v>
      </c>
      <c r="O1192" s="70"/>
      <c r="P1192" s="73">
        <v>556.08000000000004</v>
      </c>
      <c r="Q1192" s="78"/>
      <c r="R1192" s="78"/>
      <c r="HY1192" s="55"/>
      <c r="HZ1192" s="65"/>
      <c r="IA1192" s="65"/>
      <c r="IB1192" s="65"/>
      <c r="IC1192" s="65"/>
      <c r="ID1192" s="65"/>
      <c r="IF1192" s="16"/>
      <c r="IG1192" s="16" t="s">
        <v>224</v>
      </c>
      <c r="IH1192" s="65"/>
      <c r="II1192" s="16"/>
      <c r="IJ1192" s="65"/>
      <c r="IK1192" s="16"/>
      <c r="IL1192" s="131"/>
      <c r="IM1192" s="55"/>
      <c r="IO1192" s="93"/>
      <c r="IP1192" s="16"/>
    </row>
    <row r="1193" spans="1:250" s="11" customFormat="1" ht="14.4" x14ac:dyDescent="0.3">
      <c r="A1193" s="74"/>
      <c r="B1193" s="68" t="s">
        <v>225</v>
      </c>
      <c r="C1193" s="344" t="s">
        <v>226</v>
      </c>
      <c r="D1193" s="344"/>
      <c r="E1193" s="344"/>
      <c r="F1193" s="344"/>
      <c r="G1193" s="344"/>
      <c r="H1193" s="69" t="s">
        <v>60</v>
      </c>
      <c r="I1193" s="80">
        <v>4.83</v>
      </c>
      <c r="J1193" s="80">
        <v>1.05</v>
      </c>
      <c r="K1193" s="71">
        <v>0.50714999999999999</v>
      </c>
      <c r="L1193" s="10"/>
      <c r="M1193" s="76"/>
      <c r="N1193" s="77">
        <v>554.75</v>
      </c>
      <c r="O1193" s="70"/>
      <c r="P1193" s="73">
        <v>281.33999999999997</v>
      </c>
      <c r="Q1193" s="78"/>
      <c r="R1193" s="78"/>
      <c r="HY1193" s="55"/>
      <c r="HZ1193" s="65"/>
      <c r="IA1193" s="65"/>
      <c r="IB1193" s="65"/>
      <c r="IC1193" s="65"/>
      <c r="ID1193" s="65"/>
      <c r="IF1193" s="16"/>
      <c r="IG1193" s="16" t="s">
        <v>226</v>
      </c>
      <c r="IH1193" s="65"/>
      <c r="II1193" s="16"/>
      <c r="IJ1193" s="65"/>
      <c r="IK1193" s="16"/>
      <c r="IL1193" s="131"/>
      <c r="IM1193" s="55"/>
      <c r="IO1193" s="93"/>
      <c r="IP1193" s="16"/>
    </row>
    <row r="1194" spans="1:250" s="11" customFormat="1" ht="14.4" x14ac:dyDescent="0.3">
      <c r="A1194" s="67"/>
      <c r="B1194" s="68" t="s">
        <v>61</v>
      </c>
      <c r="C1194" s="344" t="s">
        <v>62</v>
      </c>
      <c r="D1194" s="344"/>
      <c r="E1194" s="344"/>
      <c r="F1194" s="344"/>
      <c r="G1194" s="344"/>
      <c r="H1194" s="69"/>
      <c r="I1194" s="70"/>
      <c r="J1194" s="70"/>
      <c r="K1194" s="70"/>
      <c r="L1194" s="72"/>
      <c r="M1194" s="70"/>
      <c r="N1194" s="72"/>
      <c r="O1194" s="70"/>
      <c r="P1194" s="104">
        <v>0.72</v>
      </c>
      <c r="HY1194" s="55"/>
      <c r="HZ1194" s="65"/>
      <c r="IA1194" s="65"/>
      <c r="IB1194" s="65"/>
      <c r="IC1194" s="65"/>
      <c r="ID1194" s="65"/>
      <c r="IF1194" s="16" t="s">
        <v>62</v>
      </c>
      <c r="IG1194" s="16"/>
      <c r="IH1194" s="65"/>
      <c r="II1194" s="16"/>
      <c r="IJ1194" s="65"/>
      <c r="IK1194" s="16"/>
      <c r="IL1194" s="131"/>
      <c r="IM1194" s="55"/>
      <c r="IO1194" s="93"/>
      <c r="IP1194" s="16"/>
    </row>
    <row r="1195" spans="1:250" s="11" customFormat="1" ht="14.4" x14ac:dyDescent="0.3">
      <c r="A1195" s="67"/>
      <c r="B1195" s="68"/>
      <c r="C1195" s="344" t="s">
        <v>63</v>
      </c>
      <c r="D1195" s="344"/>
      <c r="E1195" s="344"/>
      <c r="F1195" s="344"/>
      <c r="G1195" s="344"/>
      <c r="H1195" s="69" t="s">
        <v>60</v>
      </c>
      <c r="I1195" s="70"/>
      <c r="J1195" s="70"/>
      <c r="K1195" s="107">
        <v>1E-3</v>
      </c>
      <c r="L1195" s="72"/>
      <c r="M1195" s="70"/>
      <c r="N1195" s="72"/>
      <c r="O1195" s="70"/>
      <c r="P1195" s="104">
        <v>0.55000000000000004</v>
      </c>
      <c r="HY1195" s="55"/>
      <c r="HZ1195" s="65"/>
      <c r="IA1195" s="65"/>
      <c r="IB1195" s="65"/>
      <c r="IC1195" s="65"/>
      <c r="ID1195" s="65"/>
      <c r="IF1195" s="16" t="s">
        <v>63</v>
      </c>
      <c r="IG1195" s="16"/>
      <c r="IH1195" s="65"/>
      <c r="II1195" s="16"/>
      <c r="IJ1195" s="65"/>
      <c r="IK1195" s="16"/>
      <c r="IL1195" s="131"/>
      <c r="IM1195" s="55"/>
      <c r="IO1195" s="93"/>
      <c r="IP1195" s="16"/>
    </row>
    <row r="1196" spans="1:250" s="11" customFormat="1" ht="14.4" x14ac:dyDescent="0.3">
      <c r="A1196" s="74"/>
      <c r="B1196" s="68" t="s">
        <v>91</v>
      </c>
      <c r="C1196" s="344" t="s">
        <v>92</v>
      </c>
      <c r="D1196" s="344"/>
      <c r="E1196" s="344"/>
      <c r="F1196" s="344"/>
      <c r="G1196" s="344"/>
      <c r="H1196" s="69" t="s">
        <v>66</v>
      </c>
      <c r="I1196" s="80">
        <v>0.01</v>
      </c>
      <c r="J1196" s="70"/>
      <c r="K1196" s="107">
        <v>1E-3</v>
      </c>
      <c r="L1196" s="10"/>
      <c r="M1196" s="76"/>
      <c r="N1196" s="77">
        <v>717.22</v>
      </c>
      <c r="O1196" s="70"/>
      <c r="P1196" s="73">
        <v>0.72</v>
      </c>
      <c r="Q1196" s="78"/>
      <c r="R1196" s="78"/>
      <c r="HY1196" s="55"/>
      <c r="HZ1196" s="65"/>
      <c r="IA1196" s="65"/>
      <c r="IB1196" s="65"/>
      <c r="IC1196" s="65"/>
      <c r="ID1196" s="65"/>
      <c r="IF1196" s="16"/>
      <c r="IG1196" s="16" t="s">
        <v>92</v>
      </c>
      <c r="IH1196" s="65"/>
      <c r="II1196" s="16"/>
      <c r="IJ1196" s="65"/>
      <c r="IK1196" s="16"/>
      <c r="IL1196" s="131"/>
      <c r="IM1196" s="55"/>
      <c r="IO1196" s="93"/>
      <c r="IP1196" s="16"/>
    </row>
    <row r="1197" spans="1:250" s="11" customFormat="1" ht="14.4" x14ac:dyDescent="0.3">
      <c r="A1197" s="83"/>
      <c r="B1197" s="68" t="s">
        <v>93</v>
      </c>
      <c r="C1197" s="344" t="s">
        <v>94</v>
      </c>
      <c r="D1197" s="344"/>
      <c r="E1197" s="344"/>
      <c r="F1197" s="344"/>
      <c r="G1197" s="344"/>
      <c r="H1197" s="69" t="s">
        <v>60</v>
      </c>
      <c r="I1197" s="80">
        <v>0.01</v>
      </c>
      <c r="J1197" s="70"/>
      <c r="K1197" s="107">
        <v>1E-3</v>
      </c>
      <c r="L1197" s="72"/>
      <c r="M1197" s="70"/>
      <c r="N1197" s="84">
        <v>554.75</v>
      </c>
      <c r="O1197" s="70"/>
      <c r="P1197" s="104">
        <v>0.55000000000000004</v>
      </c>
      <c r="HY1197" s="55"/>
      <c r="HZ1197" s="65"/>
      <c r="IA1197" s="65"/>
      <c r="IB1197" s="65"/>
      <c r="IC1197" s="65"/>
      <c r="ID1197" s="65"/>
      <c r="IF1197" s="16"/>
      <c r="IG1197" s="16"/>
      <c r="IH1197" s="65"/>
      <c r="II1197" s="16"/>
      <c r="IJ1197" s="65"/>
      <c r="IK1197" s="16" t="s">
        <v>94</v>
      </c>
      <c r="IL1197" s="131"/>
      <c r="IM1197" s="55"/>
      <c r="IO1197" s="93"/>
      <c r="IP1197" s="16"/>
    </row>
    <row r="1198" spans="1:250" s="11" customFormat="1" ht="14.4" x14ac:dyDescent="0.3">
      <c r="A1198" s="67"/>
      <c r="B1198" s="68" t="s">
        <v>80</v>
      </c>
      <c r="C1198" s="344" t="s">
        <v>99</v>
      </c>
      <c r="D1198" s="344"/>
      <c r="E1198" s="344"/>
      <c r="F1198" s="344"/>
      <c r="G1198" s="344"/>
      <c r="H1198" s="69"/>
      <c r="I1198" s="70"/>
      <c r="J1198" s="70"/>
      <c r="K1198" s="70"/>
      <c r="L1198" s="72"/>
      <c r="M1198" s="70"/>
      <c r="N1198" s="72"/>
      <c r="O1198" s="70"/>
      <c r="P1198" s="104">
        <v>19.16</v>
      </c>
      <c r="HY1198" s="55"/>
      <c r="HZ1198" s="65"/>
      <c r="IA1198" s="65"/>
      <c r="IB1198" s="65"/>
      <c r="IC1198" s="65"/>
      <c r="ID1198" s="65"/>
      <c r="IF1198" s="16" t="s">
        <v>99</v>
      </c>
      <c r="IG1198" s="16"/>
      <c r="IH1198" s="65"/>
      <c r="II1198" s="16"/>
      <c r="IJ1198" s="65"/>
      <c r="IK1198" s="16"/>
      <c r="IL1198" s="131"/>
      <c r="IM1198" s="55"/>
      <c r="IO1198" s="93"/>
      <c r="IP1198" s="16"/>
    </row>
    <row r="1199" spans="1:250" s="11" customFormat="1" ht="14.4" x14ac:dyDescent="0.3">
      <c r="A1199" s="74"/>
      <c r="B1199" s="68" t="s">
        <v>137</v>
      </c>
      <c r="C1199" s="344" t="s">
        <v>138</v>
      </c>
      <c r="D1199" s="344"/>
      <c r="E1199" s="344"/>
      <c r="F1199" s="344"/>
      <c r="G1199" s="344"/>
      <c r="H1199" s="69" t="s">
        <v>139</v>
      </c>
      <c r="I1199" s="80">
        <v>4.42</v>
      </c>
      <c r="J1199" s="70"/>
      <c r="K1199" s="107">
        <v>0.442</v>
      </c>
      <c r="L1199" s="10"/>
      <c r="M1199" s="76"/>
      <c r="N1199" s="77">
        <v>7.22</v>
      </c>
      <c r="O1199" s="70"/>
      <c r="P1199" s="73">
        <v>3.19</v>
      </c>
      <c r="Q1199" s="78"/>
      <c r="R1199" s="78"/>
      <c r="HY1199" s="55"/>
      <c r="HZ1199" s="65"/>
      <c r="IA1199" s="65"/>
      <c r="IB1199" s="65"/>
      <c r="IC1199" s="65"/>
      <c r="ID1199" s="65"/>
      <c r="IF1199" s="16"/>
      <c r="IG1199" s="16" t="s">
        <v>138</v>
      </c>
      <c r="IH1199" s="65"/>
      <c r="II1199" s="16"/>
      <c r="IJ1199" s="65"/>
      <c r="IK1199" s="16"/>
      <c r="IL1199" s="131"/>
      <c r="IM1199" s="55"/>
      <c r="IO1199" s="93"/>
      <c r="IP1199" s="16"/>
    </row>
    <row r="1200" spans="1:250" s="11" customFormat="1" ht="20.399999999999999" x14ac:dyDescent="0.3">
      <c r="A1200" s="74"/>
      <c r="B1200" s="68" t="s">
        <v>190</v>
      </c>
      <c r="C1200" s="344" t="s">
        <v>191</v>
      </c>
      <c r="D1200" s="344"/>
      <c r="E1200" s="344"/>
      <c r="F1200" s="344"/>
      <c r="G1200" s="344"/>
      <c r="H1200" s="69" t="s">
        <v>81</v>
      </c>
      <c r="I1200" s="80">
        <v>2.09</v>
      </c>
      <c r="J1200" s="70"/>
      <c r="K1200" s="107">
        <v>0.20899999999999999</v>
      </c>
      <c r="L1200" s="81">
        <v>52.34</v>
      </c>
      <c r="M1200" s="82">
        <v>1.46</v>
      </c>
      <c r="N1200" s="77">
        <v>76.42</v>
      </c>
      <c r="O1200" s="70"/>
      <c r="P1200" s="73">
        <v>15.97</v>
      </c>
      <c r="Q1200" s="78"/>
      <c r="R1200" s="78"/>
      <c r="HY1200" s="55"/>
      <c r="HZ1200" s="65"/>
      <c r="IA1200" s="65"/>
      <c r="IB1200" s="65"/>
      <c r="IC1200" s="65"/>
      <c r="ID1200" s="65"/>
      <c r="IF1200" s="16"/>
      <c r="IG1200" s="16" t="s">
        <v>191</v>
      </c>
      <c r="IH1200" s="65"/>
      <c r="II1200" s="16"/>
      <c r="IJ1200" s="65"/>
      <c r="IK1200" s="16"/>
      <c r="IL1200" s="131"/>
      <c r="IM1200" s="55"/>
      <c r="IO1200" s="93"/>
      <c r="IP1200" s="16"/>
    </row>
    <row r="1201" spans="1:250" s="11" customFormat="1" ht="14.4" x14ac:dyDescent="0.3">
      <c r="A1201" s="94"/>
      <c r="B1201" s="95"/>
      <c r="C1201" s="372" t="s">
        <v>73</v>
      </c>
      <c r="D1201" s="372"/>
      <c r="E1201" s="372"/>
      <c r="F1201" s="372"/>
      <c r="G1201" s="372"/>
      <c r="H1201" s="58"/>
      <c r="I1201" s="59"/>
      <c r="J1201" s="59"/>
      <c r="K1201" s="59"/>
      <c r="L1201" s="62"/>
      <c r="M1201" s="59"/>
      <c r="N1201" s="96"/>
      <c r="O1201" s="59"/>
      <c r="P1201" s="97">
        <v>858.8</v>
      </c>
      <c r="Q1201" s="78"/>
      <c r="R1201" s="78"/>
      <c r="HY1201" s="55"/>
      <c r="HZ1201" s="65"/>
      <c r="IA1201" s="65"/>
      <c r="IB1201" s="65"/>
      <c r="IC1201" s="65"/>
      <c r="ID1201" s="65"/>
      <c r="IF1201" s="16"/>
      <c r="IG1201" s="16"/>
      <c r="IH1201" s="65" t="s">
        <v>73</v>
      </c>
      <c r="II1201" s="16"/>
      <c r="IJ1201" s="65"/>
      <c r="IK1201" s="16"/>
      <c r="IL1201" s="131"/>
      <c r="IM1201" s="55"/>
      <c r="IO1201" s="93"/>
      <c r="IP1201" s="16"/>
    </row>
    <row r="1202" spans="1:250" s="11" customFormat="1" ht="14.4" x14ac:dyDescent="0.3">
      <c r="A1202" s="83" t="s">
        <v>2190</v>
      </c>
      <c r="B1202" s="68" t="s">
        <v>485</v>
      </c>
      <c r="C1202" s="344" t="s">
        <v>486</v>
      </c>
      <c r="D1202" s="344"/>
      <c r="E1202" s="344"/>
      <c r="F1202" s="344"/>
      <c r="G1202" s="344"/>
      <c r="H1202" s="69" t="s">
        <v>75</v>
      </c>
      <c r="I1202" s="98">
        <v>2</v>
      </c>
      <c r="J1202" s="70"/>
      <c r="K1202" s="98">
        <v>2</v>
      </c>
      <c r="L1202" s="72"/>
      <c r="M1202" s="70"/>
      <c r="N1202" s="72"/>
      <c r="O1202" s="70"/>
      <c r="P1202" s="104">
        <v>15.97</v>
      </c>
      <c r="HY1202" s="55"/>
      <c r="HZ1202" s="65"/>
      <c r="IA1202" s="65"/>
      <c r="IB1202" s="65"/>
      <c r="IC1202" s="65"/>
      <c r="ID1202" s="65"/>
      <c r="IF1202" s="16"/>
      <c r="IG1202" s="16"/>
      <c r="IH1202" s="65"/>
      <c r="II1202" s="16"/>
      <c r="IJ1202" s="65"/>
      <c r="IK1202" s="16"/>
      <c r="IL1202" s="131"/>
      <c r="IM1202" s="55"/>
      <c r="IO1202" s="93"/>
      <c r="IP1202" s="16" t="s">
        <v>486</v>
      </c>
    </row>
    <row r="1203" spans="1:250" s="11" customFormat="1" ht="14.4" x14ac:dyDescent="0.3">
      <c r="A1203" s="83"/>
      <c r="B1203" s="68"/>
      <c r="C1203" s="344" t="s">
        <v>74</v>
      </c>
      <c r="D1203" s="344"/>
      <c r="E1203" s="344"/>
      <c r="F1203" s="344"/>
      <c r="G1203" s="344"/>
      <c r="H1203" s="69"/>
      <c r="I1203" s="70"/>
      <c r="J1203" s="70"/>
      <c r="K1203" s="70"/>
      <c r="L1203" s="72"/>
      <c r="M1203" s="70"/>
      <c r="N1203" s="72"/>
      <c r="O1203" s="70"/>
      <c r="P1203" s="104">
        <v>838.92</v>
      </c>
      <c r="HY1203" s="55"/>
      <c r="HZ1203" s="65"/>
      <c r="IA1203" s="65"/>
      <c r="IB1203" s="65"/>
      <c r="IC1203" s="65"/>
      <c r="ID1203" s="65"/>
      <c r="IF1203" s="16"/>
      <c r="IG1203" s="16"/>
      <c r="IH1203" s="65"/>
      <c r="II1203" s="16" t="s">
        <v>74</v>
      </c>
      <c r="IJ1203" s="65"/>
      <c r="IK1203" s="16"/>
      <c r="IL1203" s="131"/>
      <c r="IM1203" s="55"/>
      <c r="IO1203" s="93"/>
      <c r="IP1203" s="16"/>
    </row>
    <row r="1204" spans="1:250" s="11" customFormat="1" ht="14.4" x14ac:dyDescent="0.3">
      <c r="A1204" s="83"/>
      <c r="B1204" s="68" t="s">
        <v>487</v>
      </c>
      <c r="C1204" s="344" t="s">
        <v>488</v>
      </c>
      <c r="D1204" s="344"/>
      <c r="E1204" s="344"/>
      <c r="F1204" s="344"/>
      <c r="G1204" s="344"/>
      <c r="H1204" s="69" t="s">
        <v>75</v>
      </c>
      <c r="I1204" s="98">
        <v>97</v>
      </c>
      <c r="J1204" s="70"/>
      <c r="K1204" s="98">
        <v>97</v>
      </c>
      <c r="L1204" s="72"/>
      <c r="M1204" s="70"/>
      <c r="N1204" s="72"/>
      <c r="O1204" s="70"/>
      <c r="P1204" s="104">
        <v>813.75</v>
      </c>
      <c r="HY1204" s="55"/>
      <c r="HZ1204" s="65"/>
      <c r="IA1204" s="65"/>
      <c r="IB1204" s="65"/>
      <c r="IC1204" s="65"/>
      <c r="ID1204" s="65"/>
      <c r="IF1204" s="16"/>
      <c r="IG1204" s="16"/>
      <c r="IH1204" s="65"/>
      <c r="II1204" s="16" t="s">
        <v>488</v>
      </c>
      <c r="IJ1204" s="65"/>
      <c r="IK1204" s="16"/>
      <c r="IL1204" s="131"/>
      <c r="IM1204" s="55"/>
      <c r="IO1204" s="93"/>
      <c r="IP1204" s="16"/>
    </row>
    <row r="1205" spans="1:250" s="11" customFormat="1" ht="14.4" x14ac:dyDescent="0.3">
      <c r="A1205" s="83"/>
      <c r="B1205" s="68" t="s">
        <v>489</v>
      </c>
      <c r="C1205" s="344" t="s">
        <v>490</v>
      </c>
      <c r="D1205" s="344"/>
      <c r="E1205" s="344"/>
      <c r="F1205" s="344"/>
      <c r="G1205" s="344"/>
      <c r="H1205" s="69" t="s">
        <v>75</v>
      </c>
      <c r="I1205" s="98">
        <v>51</v>
      </c>
      <c r="J1205" s="70"/>
      <c r="K1205" s="98">
        <v>51</v>
      </c>
      <c r="L1205" s="72"/>
      <c r="M1205" s="70"/>
      <c r="N1205" s="72"/>
      <c r="O1205" s="70"/>
      <c r="P1205" s="104">
        <v>427.85</v>
      </c>
      <c r="HY1205" s="55"/>
      <c r="HZ1205" s="65"/>
      <c r="IA1205" s="65"/>
      <c r="IB1205" s="65"/>
      <c r="IC1205" s="65"/>
      <c r="ID1205" s="65"/>
      <c r="IF1205" s="16"/>
      <c r="IG1205" s="16"/>
      <c r="IH1205" s="65"/>
      <c r="II1205" s="16" t="s">
        <v>490</v>
      </c>
      <c r="IJ1205" s="65"/>
      <c r="IK1205" s="16"/>
      <c r="IL1205" s="131"/>
      <c r="IM1205" s="55"/>
      <c r="IO1205" s="93"/>
      <c r="IP1205" s="16"/>
    </row>
    <row r="1206" spans="1:250" s="11" customFormat="1" ht="14.4" x14ac:dyDescent="0.3">
      <c r="A1206" s="99"/>
      <c r="B1206" s="100"/>
      <c r="C1206" s="372" t="s">
        <v>76</v>
      </c>
      <c r="D1206" s="372"/>
      <c r="E1206" s="372"/>
      <c r="F1206" s="372"/>
      <c r="G1206" s="372"/>
      <c r="H1206" s="58"/>
      <c r="I1206" s="59"/>
      <c r="J1206" s="59"/>
      <c r="K1206" s="59"/>
      <c r="L1206" s="62"/>
      <c r="M1206" s="59"/>
      <c r="N1206" s="96">
        <v>21163.7</v>
      </c>
      <c r="O1206" s="59"/>
      <c r="P1206" s="97">
        <v>2116.37</v>
      </c>
      <c r="HY1206" s="55"/>
      <c r="HZ1206" s="65"/>
      <c r="IA1206" s="65"/>
      <c r="IB1206" s="65"/>
      <c r="IC1206" s="65"/>
      <c r="ID1206" s="65"/>
      <c r="IF1206" s="16"/>
      <c r="IG1206" s="16"/>
      <c r="IH1206" s="65"/>
      <c r="II1206" s="16"/>
      <c r="IJ1206" s="65" t="s">
        <v>76</v>
      </c>
      <c r="IK1206" s="16"/>
      <c r="IL1206" s="131"/>
      <c r="IM1206" s="55"/>
      <c r="IO1206" s="93"/>
      <c r="IP1206" s="16"/>
    </row>
    <row r="1207" spans="1:250" s="11" customFormat="1" ht="40.799999999999997" x14ac:dyDescent="0.3">
      <c r="A1207" s="56" t="s">
        <v>1276</v>
      </c>
      <c r="B1207" s="57" t="s">
        <v>1283</v>
      </c>
      <c r="C1207" s="373" t="s">
        <v>1282</v>
      </c>
      <c r="D1207" s="373"/>
      <c r="E1207" s="373"/>
      <c r="F1207" s="373"/>
      <c r="G1207" s="373"/>
      <c r="H1207" s="58" t="s">
        <v>154</v>
      </c>
      <c r="I1207" s="59">
        <v>1.75</v>
      </c>
      <c r="J1207" s="60">
        <v>1</v>
      </c>
      <c r="K1207" s="106">
        <v>1.75</v>
      </c>
      <c r="L1207" s="118">
        <v>31.73</v>
      </c>
      <c r="M1207" s="106">
        <v>1.23</v>
      </c>
      <c r="N1207" s="133">
        <v>39.03</v>
      </c>
      <c r="O1207" s="59"/>
      <c r="P1207" s="134">
        <v>68.3</v>
      </c>
      <c r="HY1207" s="55"/>
      <c r="HZ1207" s="65" t="s">
        <v>1282</v>
      </c>
      <c r="IA1207" s="65" t="s">
        <v>4</v>
      </c>
      <c r="IB1207" s="65" t="s">
        <v>4</v>
      </c>
      <c r="IC1207" s="65" t="s">
        <v>4</v>
      </c>
      <c r="ID1207" s="65" t="s">
        <v>4</v>
      </c>
      <c r="IF1207" s="16"/>
      <c r="IG1207" s="16"/>
      <c r="IH1207" s="65"/>
      <c r="II1207" s="16"/>
      <c r="IJ1207" s="65"/>
      <c r="IK1207" s="16"/>
      <c r="IL1207" s="131"/>
      <c r="IM1207" s="55"/>
      <c r="IO1207" s="93"/>
      <c r="IP1207" s="16"/>
    </row>
    <row r="1208" spans="1:250" s="11" customFormat="1" ht="14.4" x14ac:dyDescent="0.3">
      <c r="A1208" s="66"/>
      <c r="B1208" s="15"/>
      <c r="C1208" s="339" t="s">
        <v>1281</v>
      </c>
      <c r="D1208" s="339"/>
      <c r="E1208" s="339"/>
      <c r="F1208" s="339"/>
      <c r="G1208" s="339"/>
      <c r="H1208" s="339"/>
      <c r="I1208" s="339"/>
      <c r="J1208" s="339"/>
      <c r="K1208" s="339"/>
      <c r="L1208" s="339"/>
      <c r="M1208" s="339"/>
      <c r="N1208" s="339"/>
      <c r="O1208" s="339"/>
      <c r="P1208" s="374"/>
      <c r="HY1208" s="55"/>
      <c r="HZ1208" s="65"/>
      <c r="IA1208" s="65"/>
      <c r="IB1208" s="65"/>
      <c r="IC1208" s="65"/>
      <c r="ID1208" s="65"/>
      <c r="IE1208" s="3" t="s">
        <v>1281</v>
      </c>
      <c r="IF1208" s="16"/>
      <c r="IG1208" s="16"/>
      <c r="IH1208" s="65"/>
      <c r="II1208" s="16"/>
      <c r="IJ1208" s="65"/>
      <c r="IK1208" s="16"/>
      <c r="IL1208" s="131"/>
      <c r="IM1208" s="55"/>
      <c r="IO1208" s="93"/>
      <c r="IP1208" s="16"/>
    </row>
    <row r="1209" spans="1:250" s="11" customFormat="1" ht="14.4" x14ac:dyDescent="0.3">
      <c r="A1209" s="99"/>
      <c r="B1209" s="100"/>
      <c r="C1209" s="372" t="s">
        <v>76</v>
      </c>
      <c r="D1209" s="372"/>
      <c r="E1209" s="372"/>
      <c r="F1209" s="372"/>
      <c r="G1209" s="372"/>
      <c r="H1209" s="58"/>
      <c r="I1209" s="59"/>
      <c r="J1209" s="59"/>
      <c r="K1209" s="59"/>
      <c r="L1209" s="62"/>
      <c r="M1209" s="59"/>
      <c r="N1209" s="62"/>
      <c r="O1209" s="59"/>
      <c r="P1209" s="134">
        <v>68.3</v>
      </c>
      <c r="HY1209" s="55"/>
      <c r="HZ1209" s="65"/>
      <c r="IA1209" s="65"/>
      <c r="IB1209" s="65"/>
      <c r="IC1209" s="65"/>
      <c r="ID1209" s="65"/>
      <c r="IF1209" s="16"/>
      <c r="IG1209" s="16"/>
      <c r="IH1209" s="65"/>
      <c r="II1209" s="16"/>
      <c r="IJ1209" s="65" t="s">
        <v>76</v>
      </c>
      <c r="IK1209" s="16"/>
      <c r="IL1209" s="131"/>
      <c r="IM1209" s="55"/>
      <c r="IO1209" s="93"/>
      <c r="IP1209" s="16"/>
    </row>
    <row r="1210" spans="1:250" s="11" customFormat="1" ht="40.799999999999997" x14ac:dyDescent="0.3">
      <c r="A1210" s="56" t="s">
        <v>1272</v>
      </c>
      <c r="B1210" s="57" t="s">
        <v>706</v>
      </c>
      <c r="C1210" s="373" t="s">
        <v>707</v>
      </c>
      <c r="D1210" s="373"/>
      <c r="E1210" s="373"/>
      <c r="F1210" s="373"/>
      <c r="G1210" s="373"/>
      <c r="H1210" s="58" t="s">
        <v>145</v>
      </c>
      <c r="I1210" s="59">
        <v>10.119999999999999</v>
      </c>
      <c r="J1210" s="60">
        <v>1</v>
      </c>
      <c r="K1210" s="106">
        <v>10.119999999999999</v>
      </c>
      <c r="L1210" s="118">
        <v>12.11</v>
      </c>
      <c r="M1210" s="106">
        <v>1.1499999999999999</v>
      </c>
      <c r="N1210" s="133">
        <v>13.93</v>
      </c>
      <c r="O1210" s="59"/>
      <c r="P1210" s="134">
        <v>140.97</v>
      </c>
      <c r="HY1210" s="55"/>
      <c r="HZ1210" s="65" t="s">
        <v>707</v>
      </c>
      <c r="IA1210" s="65" t="s">
        <v>4</v>
      </c>
      <c r="IB1210" s="65" t="s">
        <v>4</v>
      </c>
      <c r="IC1210" s="65" t="s">
        <v>4</v>
      </c>
      <c r="ID1210" s="65" t="s">
        <v>4</v>
      </c>
      <c r="IF1210" s="16"/>
      <c r="IG1210" s="16"/>
      <c r="IH1210" s="65"/>
      <c r="II1210" s="16"/>
      <c r="IJ1210" s="65"/>
      <c r="IK1210" s="16"/>
      <c r="IL1210" s="131"/>
      <c r="IM1210" s="55"/>
      <c r="IO1210" s="93"/>
      <c r="IP1210" s="16"/>
    </row>
    <row r="1211" spans="1:250" s="11" customFormat="1" ht="14.4" x14ac:dyDescent="0.3">
      <c r="A1211" s="66"/>
      <c r="B1211" s="15"/>
      <c r="C1211" s="339" t="s">
        <v>1279</v>
      </c>
      <c r="D1211" s="339"/>
      <c r="E1211" s="339"/>
      <c r="F1211" s="339"/>
      <c r="G1211" s="339"/>
      <c r="H1211" s="339"/>
      <c r="I1211" s="339"/>
      <c r="J1211" s="339"/>
      <c r="K1211" s="339"/>
      <c r="L1211" s="339"/>
      <c r="M1211" s="339"/>
      <c r="N1211" s="339"/>
      <c r="O1211" s="339"/>
      <c r="P1211" s="374"/>
      <c r="HY1211" s="55"/>
      <c r="HZ1211" s="65"/>
      <c r="IA1211" s="65"/>
      <c r="IB1211" s="65"/>
      <c r="IC1211" s="65"/>
      <c r="ID1211" s="65"/>
      <c r="IE1211" s="3" t="s">
        <v>1279</v>
      </c>
      <c r="IF1211" s="16"/>
      <c r="IG1211" s="16"/>
      <c r="IH1211" s="65"/>
      <c r="II1211" s="16"/>
      <c r="IJ1211" s="65"/>
      <c r="IK1211" s="16"/>
      <c r="IL1211" s="131"/>
      <c r="IM1211" s="55"/>
      <c r="IO1211" s="93"/>
      <c r="IP1211" s="16"/>
    </row>
    <row r="1212" spans="1:250" s="11" customFormat="1" ht="14.4" x14ac:dyDescent="0.3">
      <c r="A1212" s="99"/>
      <c r="B1212" s="100"/>
      <c r="C1212" s="372" t="s">
        <v>76</v>
      </c>
      <c r="D1212" s="372"/>
      <c r="E1212" s="372"/>
      <c r="F1212" s="372"/>
      <c r="G1212" s="372"/>
      <c r="H1212" s="58"/>
      <c r="I1212" s="59"/>
      <c r="J1212" s="59"/>
      <c r="K1212" s="59"/>
      <c r="L1212" s="62"/>
      <c r="M1212" s="59"/>
      <c r="N1212" s="62"/>
      <c r="O1212" s="59"/>
      <c r="P1212" s="134">
        <v>140.97</v>
      </c>
      <c r="HY1212" s="55"/>
      <c r="HZ1212" s="65"/>
      <c r="IA1212" s="65"/>
      <c r="IB1212" s="65"/>
      <c r="IC1212" s="65"/>
      <c r="ID1212" s="65"/>
      <c r="IF1212" s="16"/>
      <c r="IG1212" s="16"/>
      <c r="IH1212" s="65"/>
      <c r="II1212" s="16"/>
      <c r="IJ1212" s="65" t="s">
        <v>76</v>
      </c>
      <c r="IK1212" s="16"/>
      <c r="IL1212" s="131"/>
      <c r="IM1212" s="55"/>
      <c r="IO1212" s="93"/>
      <c r="IP1212" s="16"/>
    </row>
    <row r="1213" spans="1:250" s="11" customFormat="1" ht="1.5" customHeight="1" x14ac:dyDescent="0.3">
      <c r="A1213" s="119"/>
      <c r="B1213" s="120"/>
      <c r="C1213" s="120"/>
      <c r="D1213" s="120"/>
      <c r="E1213" s="120"/>
      <c r="F1213" s="121"/>
      <c r="G1213" s="121"/>
      <c r="H1213" s="121"/>
      <c r="I1213" s="121"/>
      <c r="J1213" s="122"/>
      <c r="K1213" s="121"/>
      <c r="L1213" s="122"/>
      <c r="M1213" s="123"/>
      <c r="N1213" s="122"/>
      <c r="O1213" s="124"/>
      <c r="P1213" s="125"/>
      <c r="Q1213" s="126"/>
      <c r="R1213" s="127"/>
      <c r="HY1213" s="55"/>
      <c r="HZ1213" s="65"/>
      <c r="IA1213" s="65"/>
      <c r="IB1213" s="65"/>
      <c r="IC1213" s="65"/>
      <c r="ID1213" s="65"/>
      <c r="IF1213" s="16"/>
      <c r="IG1213" s="16"/>
      <c r="IH1213" s="65"/>
      <c r="II1213" s="16"/>
      <c r="IJ1213" s="65"/>
      <c r="IK1213" s="16"/>
      <c r="IL1213" s="131"/>
      <c r="IM1213" s="55"/>
      <c r="IO1213" s="93"/>
      <c r="IP1213" s="16"/>
    </row>
    <row r="1214" spans="1:250" s="11" customFormat="1" ht="14.4" x14ac:dyDescent="0.3">
      <c r="A1214" s="94"/>
      <c r="B1214" s="128"/>
      <c r="C1214" s="377" t="s">
        <v>1278</v>
      </c>
      <c r="D1214" s="377"/>
      <c r="E1214" s="377"/>
      <c r="F1214" s="377"/>
      <c r="G1214" s="377"/>
      <c r="H1214" s="377"/>
      <c r="I1214" s="377"/>
      <c r="J1214" s="377"/>
      <c r="K1214" s="377"/>
      <c r="L1214" s="377"/>
      <c r="M1214" s="377"/>
      <c r="N1214" s="377"/>
      <c r="O1214" s="377"/>
      <c r="P1214" s="130">
        <v>199793.02</v>
      </c>
      <c r="Q1214" s="126"/>
      <c r="R1214" s="127"/>
      <c r="HY1214" s="55"/>
      <c r="HZ1214" s="65"/>
      <c r="IA1214" s="65"/>
      <c r="IB1214" s="65"/>
      <c r="IC1214" s="65"/>
      <c r="ID1214" s="65"/>
      <c r="IF1214" s="16"/>
      <c r="IG1214" s="16"/>
      <c r="IH1214" s="65"/>
      <c r="II1214" s="16"/>
      <c r="IJ1214" s="65"/>
      <c r="IK1214" s="16"/>
      <c r="IL1214" s="131" t="s">
        <v>1278</v>
      </c>
      <c r="IM1214" s="55"/>
      <c r="IO1214" s="93"/>
      <c r="IP1214" s="16"/>
    </row>
    <row r="1215" spans="1:250" s="11" customFormat="1" ht="14.4" x14ac:dyDescent="0.3">
      <c r="A1215" s="362" t="s">
        <v>1277</v>
      </c>
      <c r="B1215" s="363"/>
      <c r="C1215" s="363"/>
      <c r="D1215" s="363"/>
      <c r="E1215" s="363"/>
      <c r="F1215" s="363"/>
      <c r="G1215" s="363"/>
      <c r="H1215" s="363"/>
      <c r="I1215" s="363"/>
      <c r="J1215" s="363"/>
      <c r="K1215" s="363"/>
      <c r="L1215" s="363"/>
      <c r="M1215" s="363"/>
      <c r="N1215" s="363"/>
      <c r="O1215" s="363"/>
      <c r="P1215" s="364"/>
      <c r="HY1215" s="55" t="s">
        <v>1277</v>
      </c>
      <c r="HZ1215" s="65"/>
      <c r="IA1215" s="65"/>
      <c r="IB1215" s="65"/>
      <c r="IC1215" s="65"/>
      <c r="ID1215" s="65"/>
      <c r="IF1215" s="16"/>
      <c r="IG1215" s="16"/>
      <c r="IH1215" s="65"/>
      <c r="II1215" s="16"/>
      <c r="IJ1215" s="65"/>
      <c r="IK1215" s="16"/>
      <c r="IL1215" s="131"/>
      <c r="IM1215" s="55"/>
      <c r="IO1215" s="93"/>
      <c r="IP1215" s="16"/>
    </row>
    <row r="1216" spans="1:250" s="11" customFormat="1" ht="20.399999999999999" x14ac:dyDescent="0.3">
      <c r="A1216" s="56" t="s">
        <v>1268</v>
      </c>
      <c r="B1216" s="57" t="s">
        <v>1275</v>
      </c>
      <c r="C1216" s="373" t="s">
        <v>1274</v>
      </c>
      <c r="D1216" s="373"/>
      <c r="E1216" s="373"/>
      <c r="F1216" s="373"/>
      <c r="G1216" s="373"/>
      <c r="H1216" s="58" t="s">
        <v>153</v>
      </c>
      <c r="I1216" s="59">
        <v>4</v>
      </c>
      <c r="J1216" s="60">
        <v>1</v>
      </c>
      <c r="K1216" s="60">
        <v>4</v>
      </c>
      <c r="L1216" s="62"/>
      <c r="M1216" s="59"/>
      <c r="N1216" s="63"/>
      <c r="O1216" s="59"/>
      <c r="P1216" s="64"/>
      <c r="HY1216" s="55"/>
      <c r="HZ1216" s="65" t="s">
        <v>1274</v>
      </c>
      <c r="IA1216" s="65" t="s">
        <v>4</v>
      </c>
      <c r="IB1216" s="65" t="s">
        <v>4</v>
      </c>
      <c r="IC1216" s="65" t="s">
        <v>4</v>
      </c>
      <c r="ID1216" s="65" t="s">
        <v>4</v>
      </c>
      <c r="IF1216" s="16"/>
      <c r="IG1216" s="16"/>
      <c r="IH1216" s="65"/>
      <c r="II1216" s="16"/>
      <c r="IJ1216" s="65"/>
      <c r="IK1216" s="16"/>
      <c r="IL1216" s="131"/>
      <c r="IM1216" s="55"/>
      <c r="IO1216" s="93"/>
      <c r="IP1216" s="16"/>
    </row>
    <row r="1217" spans="1:251" s="11" customFormat="1" ht="20.399999999999999" x14ac:dyDescent="0.3">
      <c r="A1217" s="110"/>
      <c r="B1217" s="95" t="s">
        <v>1085</v>
      </c>
      <c r="C1217" s="375" t="s">
        <v>1084</v>
      </c>
      <c r="D1217" s="375"/>
      <c r="E1217" s="375"/>
      <c r="F1217" s="375"/>
      <c r="G1217" s="375"/>
      <c r="H1217" s="375"/>
      <c r="I1217" s="375"/>
      <c r="J1217" s="375"/>
      <c r="K1217" s="375"/>
      <c r="L1217" s="375"/>
      <c r="M1217" s="375"/>
      <c r="N1217" s="375"/>
      <c r="O1217" s="375"/>
      <c r="P1217" s="376"/>
      <c r="HY1217" s="55"/>
      <c r="HZ1217" s="65"/>
      <c r="IA1217" s="65"/>
      <c r="IB1217" s="65"/>
      <c r="IC1217" s="65"/>
      <c r="ID1217" s="65"/>
      <c r="IF1217" s="16"/>
      <c r="IG1217" s="16"/>
      <c r="IH1217" s="65"/>
      <c r="II1217" s="16"/>
      <c r="IJ1217" s="65"/>
      <c r="IK1217" s="16"/>
      <c r="IL1217" s="131"/>
      <c r="IM1217" s="55"/>
      <c r="IN1217" s="3" t="s">
        <v>1084</v>
      </c>
      <c r="IO1217" s="93"/>
      <c r="IP1217" s="16"/>
    </row>
    <row r="1218" spans="1:251" s="11" customFormat="1" ht="14.4" x14ac:dyDescent="0.3">
      <c r="A1218" s="67"/>
      <c r="B1218" s="68" t="s">
        <v>57</v>
      </c>
      <c r="C1218" s="344" t="s">
        <v>59</v>
      </c>
      <c r="D1218" s="344"/>
      <c r="E1218" s="344"/>
      <c r="F1218" s="344"/>
      <c r="G1218" s="344"/>
      <c r="H1218" s="69" t="s">
        <v>60</v>
      </c>
      <c r="I1218" s="70"/>
      <c r="J1218" s="70"/>
      <c r="K1218" s="107">
        <v>4.9219999999999997</v>
      </c>
      <c r="L1218" s="72"/>
      <c r="M1218" s="70"/>
      <c r="N1218" s="72"/>
      <c r="O1218" s="70"/>
      <c r="P1218" s="73">
        <v>2577.65</v>
      </c>
      <c r="HY1218" s="55"/>
      <c r="HZ1218" s="65"/>
      <c r="IA1218" s="65"/>
      <c r="IB1218" s="65"/>
      <c r="IC1218" s="65"/>
      <c r="ID1218" s="65"/>
      <c r="IF1218" s="16" t="s">
        <v>59</v>
      </c>
      <c r="IG1218" s="16"/>
      <c r="IH1218" s="65"/>
      <c r="II1218" s="16"/>
      <c r="IJ1218" s="65"/>
      <c r="IK1218" s="16"/>
      <c r="IL1218" s="131"/>
      <c r="IM1218" s="55"/>
      <c r="IO1218" s="93"/>
      <c r="IP1218" s="16"/>
    </row>
    <row r="1219" spans="1:251" s="11" customFormat="1" ht="14.4" x14ac:dyDescent="0.3">
      <c r="A1219" s="74"/>
      <c r="B1219" s="68" t="s">
        <v>188</v>
      </c>
      <c r="C1219" s="344" t="s">
        <v>189</v>
      </c>
      <c r="D1219" s="344"/>
      <c r="E1219" s="344"/>
      <c r="F1219" s="344"/>
      <c r="G1219" s="344"/>
      <c r="H1219" s="69" t="s">
        <v>60</v>
      </c>
      <c r="I1219" s="80">
        <v>1.07</v>
      </c>
      <c r="J1219" s="80">
        <v>1.1499999999999999</v>
      </c>
      <c r="K1219" s="107">
        <v>4.9219999999999997</v>
      </c>
      <c r="L1219" s="10"/>
      <c r="M1219" s="76"/>
      <c r="N1219" s="77">
        <v>523.70000000000005</v>
      </c>
      <c r="O1219" s="70"/>
      <c r="P1219" s="73">
        <v>2577.65</v>
      </c>
      <c r="Q1219" s="78"/>
      <c r="R1219" s="78"/>
      <c r="HY1219" s="55"/>
      <c r="HZ1219" s="65"/>
      <c r="IA1219" s="65"/>
      <c r="IB1219" s="65"/>
      <c r="IC1219" s="65"/>
      <c r="ID1219" s="65"/>
      <c r="IF1219" s="16"/>
      <c r="IG1219" s="16" t="s">
        <v>189</v>
      </c>
      <c r="IH1219" s="65"/>
      <c r="II1219" s="16"/>
      <c r="IJ1219" s="65"/>
      <c r="IK1219" s="16"/>
      <c r="IL1219" s="131"/>
      <c r="IM1219" s="55"/>
      <c r="IO1219" s="93"/>
      <c r="IP1219" s="16"/>
    </row>
    <row r="1220" spans="1:251" s="11" customFormat="1" ht="14.4" x14ac:dyDescent="0.3">
      <c r="A1220" s="67"/>
      <c r="B1220" s="68" t="s">
        <v>80</v>
      </c>
      <c r="C1220" s="344" t="s">
        <v>99</v>
      </c>
      <c r="D1220" s="344"/>
      <c r="E1220" s="344"/>
      <c r="F1220" s="344"/>
      <c r="G1220" s="344"/>
      <c r="H1220" s="69"/>
      <c r="I1220" s="70"/>
      <c r="J1220" s="70"/>
      <c r="K1220" s="70"/>
      <c r="L1220" s="72"/>
      <c r="M1220" s="70"/>
      <c r="N1220" s="72"/>
      <c r="O1220" s="70"/>
      <c r="P1220" s="104">
        <v>32.4</v>
      </c>
      <c r="HY1220" s="55"/>
      <c r="HZ1220" s="65"/>
      <c r="IA1220" s="65"/>
      <c r="IB1220" s="65"/>
      <c r="IC1220" s="65"/>
      <c r="ID1220" s="65"/>
      <c r="IF1220" s="16" t="s">
        <v>99</v>
      </c>
      <c r="IG1220" s="16"/>
      <c r="IH1220" s="65"/>
      <c r="II1220" s="16"/>
      <c r="IJ1220" s="65"/>
      <c r="IK1220" s="16"/>
      <c r="IL1220" s="131"/>
      <c r="IM1220" s="55"/>
      <c r="IO1220" s="93"/>
      <c r="IP1220" s="16"/>
    </row>
    <row r="1221" spans="1:251" s="11" customFormat="1" ht="14.4" x14ac:dyDescent="0.3">
      <c r="A1221" s="74"/>
      <c r="B1221" s="68" t="s">
        <v>754</v>
      </c>
      <c r="C1221" s="344" t="s">
        <v>755</v>
      </c>
      <c r="D1221" s="344"/>
      <c r="E1221" s="344"/>
      <c r="F1221" s="344"/>
      <c r="G1221" s="344"/>
      <c r="H1221" s="69" t="s">
        <v>103</v>
      </c>
      <c r="I1221" s="102">
        <v>1.2200000000000001E-2</v>
      </c>
      <c r="J1221" s="70"/>
      <c r="K1221" s="102">
        <v>4.8800000000000003E-2</v>
      </c>
      <c r="L1221" s="81">
        <v>128.4</v>
      </c>
      <c r="M1221" s="82">
        <v>1.43</v>
      </c>
      <c r="N1221" s="77">
        <v>183.61</v>
      </c>
      <c r="O1221" s="70"/>
      <c r="P1221" s="73">
        <v>8.9600000000000009</v>
      </c>
      <c r="Q1221" s="78"/>
      <c r="R1221" s="78"/>
      <c r="HY1221" s="55"/>
      <c r="HZ1221" s="65"/>
      <c r="IA1221" s="65"/>
      <c r="IB1221" s="65"/>
      <c r="IC1221" s="65"/>
      <c r="ID1221" s="65"/>
      <c r="IF1221" s="16"/>
      <c r="IG1221" s="16" t="s">
        <v>755</v>
      </c>
      <c r="IH1221" s="65"/>
      <c r="II1221" s="16"/>
      <c r="IJ1221" s="65"/>
      <c r="IK1221" s="16"/>
      <c r="IL1221" s="131"/>
      <c r="IM1221" s="55"/>
      <c r="IO1221" s="93"/>
      <c r="IP1221" s="16"/>
    </row>
    <row r="1222" spans="1:251" s="11" customFormat="1" ht="14.4" x14ac:dyDescent="0.3">
      <c r="A1222" s="74"/>
      <c r="B1222" s="68" t="s">
        <v>537</v>
      </c>
      <c r="C1222" s="344" t="s">
        <v>538</v>
      </c>
      <c r="D1222" s="344"/>
      <c r="E1222" s="344"/>
      <c r="F1222" s="344"/>
      <c r="G1222" s="344"/>
      <c r="H1222" s="69" t="s">
        <v>103</v>
      </c>
      <c r="I1222" s="80">
        <v>0.03</v>
      </c>
      <c r="J1222" s="70"/>
      <c r="K1222" s="80">
        <v>0.12</v>
      </c>
      <c r="L1222" s="81">
        <v>79.88</v>
      </c>
      <c r="M1222" s="82">
        <v>1.57</v>
      </c>
      <c r="N1222" s="77">
        <v>125.41</v>
      </c>
      <c r="O1222" s="70"/>
      <c r="P1222" s="73">
        <v>15.05</v>
      </c>
      <c r="Q1222" s="78"/>
      <c r="R1222" s="78"/>
      <c r="HY1222" s="55"/>
      <c r="HZ1222" s="65"/>
      <c r="IA1222" s="65"/>
      <c r="IB1222" s="65"/>
      <c r="IC1222" s="65"/>
      <c r="ID1222" s="65"/>
      <c r="IF1222" s="16"/>
      <c r="IG1222" s="16" t="s">
        <v>538</v>
      </c>
      <c r="IH1222" s="65"/>
      <c r="II1222" s="16"/>
      <c r="IJ1222" s="65"/>
      <c r="IK1222" s="16"/>
      <c r="IL1222" s="131"/>
      <c r="IM1222" s="55"/>
      <c r="IO1222" s="93"/>
      <c r="IP1222" s="16"/>
    </row>
    <row r="1223" spans="1:251" s="11" customFormat="1" ht="14.4" x14ac:dyDescent="0.3">
      <c r="A1223" s="74"/>
      <c r="B1223" s="68" t="s">
        <v>1157</v>
      </c>
      <c r="C1223" s="344" t="s">
        <v>1156</v>
      </c>
      <c r="D1223" s="344"/>
      <c r="E1223" s="344"/>
      <c r="F1223" s="344"/>
      <c r="G1223" s="344"/>
      <c r="H1223" s="69" t="s">
        <v>103</v>
      </c>
      <c r="I1223" s="102">
        <v>1.2200000000000001E-2</v>
      </c>
      <c r="J1223" s="70"/>
      <c r="K1223" s="102">
        <v>4.8800000000000003E-2</v>
      </c>
      <c r="L1223" s="81">
        <v>133.31</v>
      </c>
      <c r="M1223" s="82">
        <v>1.29</v>
      </c>
      <c r="N1223" s="77">
        <v>171.97</v>
      </c>
      <c r="O1223" s="70"/>
      <c r="P1223" s="73">
        <v>8.39</v>
      </c>
      <c r="Q1223" s="78"/>
      <c r="R1223" s="78"/>
      <c r="HY1223" s="55"/>
      <c r="HZ1223" s="65"/>
      <c r="IA1223" s="65"/>
      <c r="IB1223" s="65"/>
      <c r="IC1223" s="65"/>
      <c r="ID1223" s="65"/>
      <c r="IF1223" s="16"/>
      <c r="IG1223" s="16" t="s">
        <v>1156</v>
      </c>
      <c r="IH1223" s="65"/>
      <c r="II1223" s="16"/>
      <c r="IJ1223" s="65"/>
      <c r="IK1223" s="16"/>
      <c r="IL1223" s="131"/>
      <c r="IM1223" s="55"/>
      <c r="IO1223" s="93"/>
      <c r="IP1223" s="16"/>
    </row>
    <row r="1224" spans="1:251" s="11" customFormat="1" ht="14.4" x14ac:dyDescent="0.3">
      <c r="A1224" s="85" t="s">
        <v>69</v>
      </c>
      <c r="B1224" s="86" t="s">
        <v>1273</v>
      </c>
      <c r="C1224" s="371" t="s">
        <v>808</v>
      </c>
      <c r="D1224" s="371"/>
      <c r="E1224" s="371"/>
      <c r="F1224" s="371"/>
      <c r="G1224" s="371"/>
      <c r="H1224" s="87" t="s">
        <v>153</v>
      </c>
      <c r="I1224" s="114">
        <v>1</v>
      </c>
      <c r="J1224" s="89"/>
      <c r="K1224" s="114">
        <v>4</v>
      </c>
      <c r="L1224" s="91"/>
      <c r="M1224" s="89"/>
      <c r="N1224" s="91"/>
      <c r="O1224" s="89"/>
      <c r="P1224" s="92"/>
      <c r="HY1224" s="55"/>
      <c r="HZ1224" s="65"/>
      <c r="IA1224" s="65"/>
      <c r="IB1224" s="65"/>
      <c r="IC1224" s="65"/>
      <c r="ID1224" s="65"/>
      <c r="IF1224" s="16"/>
      <c r="IG1224" s="16"/>
      <c r="IH1224" s="65"/>
      <c r="II1224" s="16"/>
      <c r="IJ1224" s="65"/>
      <c r="IK1224" s="16"/>
      <c r="IL1224" s="131"/>
      <c r="IM1224" s="55"/>
      <c r="IO1224" s="93" t="s">
        <v>808</v>
      </c>
      <c r="IP1224" s="16"/>
    </row>
    <row r="1225" spans="1:251" s="11" customFormat="1" ht="14.4" x14ac:dyDescent="0.3">
      <c r="A1225" s="94"/>
      <c r="B1225" s="95"/>
      <c r="C1225" s="372" t="s">
        <v>73</v>
      </c>
      <c r="D1225" s="372"/>
      <c r="E1225" s="372"/>
      <c r="F1225" s="372"/>
      <c r="G1225" s="372"/>
      <c r="H1225" s="58"/>
      <c r="I1225" s="59"/>
      <c r="J1225" s="59"/>
      <c r="K1225" s="59"/>
      <c r="L1225" s="62"/>
      <c r="M1225" s="59"/>
      <c r="N1225" s="96"/>
      <c r="O1225" s="59"/>
      <c r="P1225" s="97">
        <v>2610.0500000000002</v>
      </c>
      <c r="Q1225" s="78"/>
      <c r="R1225" s="78"/>
      <c r="HY1225" s="55"/>
      <c r="HZ1225" s="65"/>
      <c r="IA1225" s="65"/>
      <c r="IB1225" s="65"/>
      <c r="IC1225" s="65"/>
      <c r="ID1225" s="65"/>
      <c r="IF1225" s="16"/>
      <c r="IG1225" s="16"/>
      <c r="IH1225" s="65" t="s">
        <v>73</v>
      </c>
      <c r="II1225" s="16"/>
      <c r="IJ1225" s="65"/>
      <c r="IK1225" s="16"/>
      <c r="IL1225" s="131"/>
      <c r="IM1225" s="55"/>
      <c r="IO1225" s="93"/>
      <c r="IP1225" s="16"/>
    </row>
    <row r="1226" spans="1:251" s="11" customFormat="1" ht="14.4" x14ac:dyDescent="0.3">
      <c r="A1226" s="83"/>
      <c r="B1226" s="68"/>
      <c r="C1226" s="344" t="s">
        <v>74</v>
      </c>
      <c r="D1226" s="344"/>
      <c r="E1226" s="344"/>
      <c r="F1226" s="344"/>
      <c r="G1226" s="344"/>
      <c r="H1226" s="69"/>
      <c r="I1226" s="70"/>
      <c r="J1226" s="70"/>
      <c r="K1226" s="70"/>
      <c r="L1226" s="72"/>
      <c r="M1226" s="70"/>
      <c r="N1226" s="72"/>
      <c r="O1226" s="70"/>
      <c r="P1226" s="73">
        <v>2577.65</v>
      </c>
      <c r="HY1226" s="55"/>
      <c r="HZ1226" s="65"/>
      <c r="IA1226" s="65"/>
      <c r="IB1226" s="65"/>
      <c r="IC1226" s="65"/>
      <c r="ID1226" s="65"/>
      <c r="IF1226" s="16"/>
      <c r="IG1226" s="16"/>
      <c r="IH1226" s="65"/>
      <c r="II1226" s="16" t="s">
        <v>74</v>
      </c>
      <c r="IJ1226" s="65"/>
      <c r="IK1226" s="16"/>
      <c r="IL1226" s="131"/>
      <c r="IM1226" s="55"/>
      <c r="IO1226" s="93"/>
      <c r="IP1226" s="16"/>
    </row>
    <row r="1227" spans="1:251" s="11" customFormat="1" ht="20.399999999999999" x14ac:dyDescent="0.3">
      <c r="A1227" s="83"/>
      <c r="B1227" s="68" t="s">
        <v>1210</v>
      </c>
      <c r="C1227" s="344" t="s">
        <v>1209</v>
      </c>
      <c r="D1227" s="344"/>
      <c r="E1227" s="344"/>
      <c r="F1227" s="344"/>
      <c r="G1227" s="344"/>
      <c r="H1227" s="69" t="s">
        <v>75</v>
      </c>
      <c r="I1227" s="98">
        <v>117</v>
      </c>
      <c r="J1227" s="75">
        <v>0.9</v>
      </c>
      <c r="K1227" s="75">
        <v>105.3</v>
      </c>
      <c r="L1227" s="72"/>
      <c r="M1227" s="70"/>
      <c r="N1227" s="72"/>
      <c r="O1227" s="70"/>
      <c r="P1227" s="73">
        <v>2714.27</v>
      </c>
      <c r="HY1227" s="55"/>
      <c r="HZ1227" s="65"/>
      <c r="IA1227" s="65"/>
      <c r="IB1227" s="65"/>
      <c r="IC1227" s="65"/>
      <c r="ID1227" s="65"/>
      <c r="IF1227" s="16"/>
      <c r="IG1227" s="16"/>
      <c r="IH1227" s="65"/>
      <c r="II1227" s="16" t="s">
        <v>1209</v>
      </c>
      <c r="IJ1227" s="65"/>
      <c r="IK1227" s="16"/>
      <c r="IL1227" s="131"/>
      <c r="IM1227" s="55"/>
      <c r="IO1227" s="93"/>
      <c r="IP1227" s="16"/>
    </row>
    <row r="1228" spans="1:251" s="11" customFormat="1" ht="20.399999999999999" x14ac:dyDescent="0.3">
      <c r="A1228" s="83"/>
      <c r="B1228" s="68" t="s">
        <v>1208</v>
      </c>
      <c r="C1228" s="344" t="s">
        <v>1207</v>
      </c>
      <c r="D1228" s="344"/>
      <c r="E1228" s="344"/>
      <c r="F1228" s="344"/>
      <c r="G1228" s="344"/>
      <c r="H1228" s="69" t="s">
        <v>75</v>
      </c>
      <c r="I1228" s="98">
        <v>74</v>
      </c>
      <c r="J1228" s="80">
        <v>0.85</v>
      </c>
      <c r="K1228" s="75">
        <v>62.9</v>
      </c>
      <c r="L1228" s="72"/>
      <c r="M1228" s="70"/>
      <c r="N1228" s="72"/>
      <c r="O1228" s="70"/>
      <c r="P1228" s="73">
        <v>1621.34</v>
      </c>
      <c r="HY1228" s="55"/>
      <c r="HZ1228" s="65"/>
      <c r="IA1228" s="65"/>
      <c r="IB1228" s="65"/>
      <c r="IC1228" s="65"/>
      <c r="ID1228" s="65"/>
      <c r="IF1228" s="16"/>
      <c r="IG1228" s="16"/>
      <c r="IH1228" s="65"/>
      <c r="II1228" s="16" t="s">
        <v>1207</v>
      </c>
      <c r="IJ1228" s="65"/>
      <c r="IK1228" s="16"/>
      <c r="IL1228" s="131"/>
      <c r="IM1228" s="55"/>
      <c r="IO1228" s="93"/>
      <c r="IP1228" s="16"/>
    </row>
    <row r="1229" spans="1:251" s="11" customFormat="1" ht="14.4" x14ac:dyDescent="0.3">
      <c r="A1229" s="99"/>
      <c r="B1229" s="100"/>
      <c r="C1229" s="372" t="s">
        <v>76</v>
      </c>
      <c r="D1229" s="372"/>
      <c r="E1229" s="372"/>
      <c r="F1229" s="372"/>
      <c r="G1229" s="372"/>
      <c r="H1229" s="58"/>
      <c r="I1229" s="59"/>
      <c r="J1229" s="59"/>
      <c r="K1229" s="59"/>
      <c r="L1229" s="62"/>
      <c r="M1229" s="59"/>
      <c r="N1229" s="96">
        <v>1736.42</v>
      </c>
      <c r="O1229" s="59"/>
      <c r="P1229" s="97">
        <v>6945.66</v>
      </c>
      <c r="HY1229" s="55"/>
      <c r="HZ1229" s="65"/>
      <c r="IA1229" s="65"/>
      <c r="IB1229" s="65"/>
      <c r="IC1229" s="65"/>
      <c r="ID1229" s="65"/>
      <c r="IF1229" s="16"/>
      <c r="IG1229" s="16"/>
      <c r="IH1229" s="65"/>
      <c r="II1229" s="16"/>
      <c r="IJ1229" s="65" t="s">
        <v>76</v>
      </c>
      <c r="IK1229" s="16"/>
      <c r="IL1229" s="131"/>
      <c r="IM1229" s="55"/>
      <c r="IO1229" s="93"/>
      <c r="IP1229" s="16"/>
    </row>
    <row r="1230" spans="1:251" s="11" customFormat="1" ht="40.799999999999997" x14ac:dyDescent="0.3">
      <c r="A1230" s="56" t="s">
        <v>1267</v>
      </c>
      <c r="B1230" s="57" t="s">
        <v>1271</v>
      </c>
      <c r="C1230" s="373" t="s">
        <v>1270</v>
      </c>
      <c r="D1230" s="373"/>
      <c r="E1230" s="373"/>
      <c r="F1230" s="373"/>
      <c r="G1230" s="373"/>
      <c r="H1230" s="58" t="s">
        <v>153</v>
      </c>
      <c r="I1230" s="59">
        <v>4</v>
      </c>
      <c r="J1230" s="60">
        <v>1</v>
      </c>
      <c r="K1230" s="60">
        <v>4</v>
      </c>
      <c r="L1230" s="96">
        <v>1200.95</v>
      </c>
      <c r="M1230" s="116">
        <v>1.4</v>
      </c>
      <c r="N1230" s="132">
        <v>1681.33</v>
      </c>
      <c r="O1230" s="59"/>
      <c r="P1230" s="97">
        <v>6725.32</v>
      </c>
      <c r="HY1230" s="55"/>
      <c r="HZ1230" s="65" t="s">
        <v>1270</v>
      </c>
      <c r="IA1230" s="65" t="s">
        <v>4</v>
      </c>
      <c r="IB1230" s="65" t="s">
        <v>4</v>
      </c>
      <c r="IC1230" s="65" t="s">
        <v>4</v>
      </c>
      <c r="ID1230" s="65" t="s">
        <v>4</v>
      </c>
      <c r="IF1230" s="16"/>
      <c r="IG1230" s="16"/>
      <c r="IH1230" s="65"/>
      <c r="II1230" s="16"/>
      <c r="IJ1230" s="65"/>
      <c r="IK1230" s="16"/>
      <c r="IL1230" s="131"/>
      <c r="IM1230" s="55"/>
      <c r="IO1230" s="93"/>
      <c r="IP1230" s="16"/>
    </row>
    <row r="1231" spans="1:251" s="11" customFormat="1" ht="14.4" x14ac:dyDescent="0.3">
      <c r="A1231" s="99"/>
      <c r="B1231" s="100"/>
      <c r="C1231" s="372" t="s">
        <v>76</v>
      </c>
      <c r="D1231" s="372"/>
      <c r="E1231" s="372"/>
      <c r="F1231" s="372"/>
      <c r="G1231" s="372"/>
      <c r="H1231" s="58"/>
      <c r="I1231" s="59"/>
      <c r="J1231" s="59"/>
      <c r="K1231" s="59"/>
      <c r="L1231" s="62"/>
      <c r="M1231" s="59"/>
      <c r="N1231" s="62"/>
      <c r="O1231" s="59"/>
      <c r="P1231" s="97">
        <v>6725.32</v>
      </c>
      <c r="HY1231" s="55"/>
      <c r="HZ1231" s="65"/>
      <c r="IA1231" s="65"/>
      <c r="IB1231" s="65"/>
      <c r="IC1231" s="65"/>
      <c r="ID1231" s="65"/>
      <c r="IF1231" s="16"/>
      <c r="IG1231" s="16"/>
      <c r="IH1231" s="65"/>
      <c r="II1231" s="16"/>
      <c r="IJ1231" s="65" t="s">
        <v>76</v>
      </c>
      <c r="IK1231" s="16"/>
      <c r="IL1231" s="131"/>
      <c r="IM1231" s="55"/>
      <c r="IO1231" s="93"/>
      <c r="IP1231" s="16"/>
    </row>
    <row r="1232" spans="1:251" s="11" customFormat="1" ht="14.4" x14ac:dyDescent="0.3">
      <c r="A1232" s="381" t="s">
        <v>1269</v>
      </c>
      <c r="B1232" s="382"/>
      <c r="C1232" s="382"/>
      <c r="D1232" s="382"/>
      <c r="E1232" s="382"/>
      <c r="F1232" s="382"/>
      <c r="G1232" s="382"/>
      <c r="H1232" s="382"/>
      <c r="I1232" s="382"/>
      <c r="J1232" s="382"/>
      <c r="K1232" s="382"/>
      <c r="L1232" s="382"/>
      <c r="M1232" s="382"/>
      <c r="N1232" s="382"/>
      <c r="O1232" s="382"/>
      <c r="P1232" s="383"/>
      <c r="HY1232" s="55"/>
      <c r="HZ1232" s="65"/>
      <c r="IA1232" s="65"/>
      <c r="IB1232" s="65"/>
      <c r="IC1232" s="65"/>
      <c r="ID1232" s="65"/>
      <c r="IF1232" s="16"/>
      <c r="IG1232" s="16"/>
      <c r="IH1232" s="65"/>
      <c r="II1232" s="16"/>
      <c r="IJ1232" s="65"/>
      <c r="IK1232" s="16"/>
      <c r="IL1232" s="131"/>
      <c r="IM1232" s="55"/>
      <c r="IO1232" s="93"/>
      <c r="IP1232" s="16"/>
      <c r="IQ1232" s="9" t="s">
        <v>1269</v>
      </c>
    </row>
    <row r="1233" spans="1:250" s="11" customFormat="1" ht="14.4" x14ac:dyDescent="0.3">
      <c r="A1233" s="56" t="s">
        <v>1264</v>
      </c>
      <c r="B1233" s="57" t="s">
        <v>752</v>
      </c>
      <c r="C1233" s="373" t="s">
        <v>753</v>
      </c>
      <c r="D1233" s="373"/>
      <c r="E1233" s="373"/>
      <c r="F1233" s="373"/>
      <c r="G1233" s="373"/>
      <c r="H1233" s="58" t="s">
        <v>153</v>
      </c>
      <c r="I1233" s="59">
        <v>1</v>
      </c>
      <c r="J1233" s="60">
        <v>1</v>
      </c>
      <c r="K1233" s="60">
        <v>1</v>
      </c>
      <c r="L1233" s="62"/>
      <c r="M1233" s="59"/>
      <c r="N1233" s="63"/>
      <c r="O1233" s="59"/>
      <c r="P1233" s="64"/>
      <c r="HY1233" s="55"/>
      <c r="HZ1233" s="65" t="s">
        <v>753</v>
      </c>
      <c r="IA1233" s="65" t="s">
        <v>4</v>
      </c>
      <c r="IB1233" s="65" t="s">
        <v>4</v>
      </c>
      <c r="IC1233" s="65" t="s">
        <v>4</v>
      </c>
      <c r="ID1233" s="65" t="s">
        <v>4</v>
      </c>
      <c r="IF1233" s="16"/>
      <c r="IG1233" s="16"/>
      <c r="IH1233" s="65"/>
      <c r="II1233" s="16"/>
      <c r="IJ1233" s="65"/>
      <c r="IK1233" s="16"/>
      <c r="IL1233" s="131"/>
      <c r="IM1233" s="55"/>
      <c r="IO1233" s="93"/>
      <c r="IP1233" s="16"/>
    </row>
    <row r="1234" spans="1:250" s="11" customFormat="1" ht="20.399999999999999" x14ac:dyDescent="0.3">
      <c r="A1234" s="110"/>
      <c r="B1234" s="95" t="s">
        <v>1085</v>
      </c>
      <c r="C1234" s="375" t="s">
        <v>1084</v>
      </c>
      <c r="D1234" s="375"/>
      <c r="E1234" s="375"/>
      <c r="F1234" s="375"/>
      <c r="G1234" s="375"/>
      <c r="H1234" s="375"/>
      <c r="I1234" s="375"/>
      <c r="J1234" s="375"/>
      <c r="K1234" s="375"/>
      <c r="L1234" s="375"/>
      <c r="M1234" s="375"/>
      <c r="N1234" s="375"/>
      <c r="O1234" s="375"/>
      <c r="P1234" s="376"/>
      <c r="HY1234" s="55"/>
      <c r="HZ1234" s="65"/>
      <c r="IA1234" s="65"/>
      <c r="IB1234" s="65"/>
      <c r="IC1234" s="65"/>
      <c r="ID1234" s="65"/>
      <c r="IF1234" s="16"/>
      <c r="IG1234" s="16"/>
      <c r="IH1234" s="65"/>
      <c r="II1234" s="16"/>
      <c r="IJ1234" s="65"/>
      <c r="IK1234" s="16"/>
      <c r="IL1234" s="131"/>
      <c r="IM1234" s="55"/>
      <c r="IN1234" s="3" t="s">
        <v>1084</v>
      </c>
      <c r="IO1234" s="93"/>
      <c r="IP1234" s="16"/>
    </row>
    <row r="1235" spans="1:250" s="11" customFormat="1" ht="14.4" x14ac:dyDescent="0.3">
      <c r="A1235" s="67"/>
      <c r="B1235" s="68" t="s">
        <v>57</v>
      </c>
      <c r="C1235" s="344" t="s">
        <v>59</v>
      </c>
      <c r="D1235" s="344"/>
      <c r="E1235" s="344"/>
      <c r="F1235" s="344"/>
      <c r="G1235" s="344"/>
      <c r="H1235" s="69" t="s">
        <v>60</v>
      </c>
      <c r="I1235" s="70"/>
      <c r="J1235" s="70"/>
      <c r="K1235" s="102">
        <v>0.47149999999999997</v>
      </c>
      <c r="L1235" s="72"/>
      <c r="M1235" s="70"/>
      <c r="N1235" s="72"/>
      <c r="O1235" s="70"/>
      <c r="P1235" s="104">
        <v>255.71</v>
      </c>
      <c r="HY1235" s="55"/>
      <c r="HZ1235" s="65"/>
      <c r="IA1235" s="65"/>
      <c r="IB1235" s="65"/>
      <c r="IC1235" s="65"/>
      <c r="ID1235" s="65"/>
      <c r="IF1235" s="16" t="s">
        <v>59</v>
      </c>
      <c r="IG1235" s="16"/>
      <c r="IH1235" s="65"/>
      <c r="II1235" s="16"/>
      <c r="IJ1235" s="65"/>
      <c r="IK1235" s="16"/>
      <c r="IL1235" s="131"/>
      <c r="IM1235" s="55"/>
      <c r="IO1235" s="93"/>
      <c r="IP1235" s="16"/>
    </row>
    <row r="1236" spans="1:250" s="11" customFormat="1" ht="14.4" x14ac:dyDescent="0.3">
      <c r="A1236" s="74"/>
      <c r="B1236" s="68" t="s">
        <v>261</v>
      </c>
      <c r="C1236" s="344" t="s">
        <v>262</v>
      </c>
      <c r="D1236" s="344"/>
      <c r="E1236" s="344"/>
      <c r="F1236" s="344"/>
      <c r="G1236" s="344"/>
      <c r="H1236" s="69" t="s">
        <v>60</v>
      </c>
      <c r="I1236" s="80">
        <v>0.41</v>
      </c>
      <c r="J1236" s="80">
        <v>1.1499999999999999</v>
      </c>
      <c r="K1236" s="102">
        <v>0.47149999999999997</v>
      </c>
      <c r="L1236" s="10"/>
      <c r="M1236" s="76"/>
      <c r="N1236" s="77">
        <v>542.33000000000004</v>
      </c>
      <c r="O1236" s="70"/>
      <c r="P1236" s="73">
        <v>255.71</v>
      </c>
      <c r="Q1236" s="78"/>
      <c r="R1236" s="78"/>
      <c r="HY1236" s="55"/>
      <c r="HZ1236" s="65"/>
      <c r="IA1236" s="65"/>
      <c r="IB1236" s="65"/>
      <c r="IC1236" s="65"/>
      <c r="ID1236" s="65"/>
      <c r="IF1236" s="16"/>
      <c r="IG1236" s="16" t="s">
        <v>262</v>
      </c>
      <c r="IH1236" s="65"/>
      <c r="II1236" s="16"/>
      <c r="IJ1236" s="65"/>
      <c r="IK1236" s="16"/>
      <c r="IL1236" s="131"/>
      <c r="IM1236" s="55"/>
      <c r="IO1236" s="93"/>
      <c r="IP1236" s="16"/>
    </row>
    <row r="1237" spans="1:250" s="11" customFormat="1" ht="14.4" x14ac:dyDescent="0.3">
      <c r="A1237" s="67"/>
      <c r="B1237" s="68" t="s">
        <v>61</v>
      </c>
      <c r="C1237" s="344" t="s">
        <v>62</v>
      </c>
      <c r="D1237" s="344"/>
      <c r="E1237" s="344"/>
      <c r="F1237" s="344"/>
      <c r="G1237" s="344"/>
      <c r="H1237" s="69"/>
      <c r="I1237" s="70"/>
      <c r="J1237" s="70"/>
      <c r="K1237" s="70"/>
      <c r="L1237" s="72"/>
      <c r="M1237" s="70"/>
      <c r="N1237" s="72"/>
      <c r="O1237" s="70"/>
      <c r="P1237" s="104">
        <v>8.9700000000000006</v>
      </c>
      <c r="HY1237" s="55"/>
      <c r="HZ1237" s="65"/>
      <c r="IA1237" s="65"/>
      <c r="IB1237" s="65"/>
      <c r="IC1237" s="65"/>
      <c r="ID1237" s="65"/>
      <c r="IF1237" s="16" t="s">
        <v>62</v>
      </c>
      <c r="IG1237" s="16"/>
      <c r="IH1237" s="65"/>
      <c r="II1237" s="16"/>
      <c r="IJ1237" s="65"/>
      <c r="IK1237" s="16"/>
      <c r="IL1237" s="131"/>
      <c r="IM1237" s="55"/>
      <c r="IO1237" s="93"/>
      <c r="IP1237" s="16"/>
    </row>
    <row r="1238" spans="1:250" s="11" customFormat="1" ht="14.4" x14ac:dyDescent="0.3">
      <c r="A1238" s="67"/>
      <c r="B1238" s="68"/>
      <c r="C1238" s="344" t="s">
        <v>63</v>
      </c>
      <c r="D1238" s="344"/>
      <c r="E1238" s="344"/>
      <c r="F1238" s="344"/>
      <c r="G1238" s="344"/>
      <c r="H1238" s="69" t="s">
        <v>60</v>
      </c>
      <c r="I1238" s="70"/>
      <c r="J1238" s="70"/>
      <c r="K1238" s="102">
        <v>1.2500000000000001E-2</v>
      </c>
      <c r="L1238" s="72"/>
      <c r="M1238" s="70"/>
      <c r="N1238" s="72"/>
      <c r="O1238" s="70"/>
      <c r="P1238" s="104">
        <v>6.93</v>
      </c>
      <c r="HY1238" s="55"/>
      <c r="HZ1238" s="65"/>
      <c r="IA1238" s="65"/>
      <c r="IB1238" s="65"/>
      <c r="IC1238" s="65"/>
      <c r="ID1238" s="65"/>
      <c r="IF1238" s="16" t="s">
        <v>63</v>
      </c>
      <c r="IG1238" s="16"/>
      <c r="IH1238" s="65"/>
      <c r="II1238" s="16"/>
      <c r="IJ1238" s="65"/>
      <c r="IK1238" s="16"/>
      <c r="IL1238" s="131"/>
      <c r="IM1238" s="55"/>
      <c r="IO1238" s="93"/>
      <c r="IP1238" s="16"/>
    </row>
    <row r="1239" spans="1:250" s="11" customFormat="1" ht="14.4" x14ac:dyDescent="0.3">
      <c r="A1239" s="74"/>
      <c r="B1239" s="68" t="s">
        <v>91</v>
      </c>
      <c r="C1239" s="344" t="s">
        <v>92</v>
      </c>
      <c r="D1239" s="344"/>
      <c r="E1239" s="344"/>
      <c r="F1239" s="344"/>
      <c r="G1239" s="344"/>
      <c r="H1239" s="69" t="s">
        <v>66</v>
      </c>
      <c r="I1239" s="80">
        <v>0.01</v>
      </c>
      <c r="J1239" s="80">
        <v>1.25</v>
      </c>
      <c r="K1239" s="102">
        <v>1.2500000000000001E-2</v>
      </c>
      <c r="L1239" s="10"/>
      <c r="M1239" s="76"/>
      <c r="N1239" s="77">
        <v>717.22</v>
      </c>
      <c r="O1239" s="70"/>
      <c r="P1239" s="73">
        <v>8.9700000000000006</v>
      </c>
      <c r="Q1239" s="78"/>
      <c r="R1239" s="78"/>
      <c r="HY1239" s="55"/>
      <c r="HZ1239" s="65"/>
      <c r="IA1239" s="65"/>
      <c r="IB1239" s="65"/>
      <c r="IC1239" s="65"/>
      <c r="ID1239" s="65"/>
      <c r="IF1239" s="16"/>
      <c r="IG1239" s="16" t="s">
        <v>92</v>
      </c>
      <c r="IH1239" s="65"/>
      <c r="II1239" s="16"/>
      <c r="IJ1239" s="65"/>
      <c r="IK1239" s="16"/>
      <c r="IL1239" s="131"/>
      <c r="IM1239" s="55"/>
      <c r="IO1239" s="93"/>
      <c r="IP1239" s="16"/>
    </row>
    <row r="1240" spans="1:250" s="11" customFormat="1" ht="14.4" x14ac:dyDescent="0.3">
      <c r="A1240" s="83"/>
      <c r="B1240" s="68" t="s">
        <v>93</v>
      </c>
      <c r="C1240" s="344" t="s">
        <v>94</v>
      </c>
      <c r="D1240" s="344"/>
      <c r="E1240" s="344"/>
      <c r="F1240" s="344"/>
      <c r="G1240" s="344"/>
      <c r="H1240" s="69" t="s">
        <v>60</v>
      </c>
      <c r="I1240" s="80">
        <v>0.01</v>
      </c>
      <c r="J1240" s="80">
        <v>1.25</v>
      </c>
      <c r="K1240" s="102">
        <v>1.2500000000000001E-2</v>
      </c>
      <c r="L1240" s="72"/>
      <c r="M1240" s="70"/>
      <c r="N1240" s="84">
        <v>554.75</v>
      </c>
      <c r="O1240" s="70"/>
      <c r="P1240" s="104">
        <v>6.93</v>
      </c>
      <c r="HY1240" s="55"/>
      <c r="HZ1240" s="65"/>
      <c r="IA1240" s="65"/>
      <c r="IB1240" s="65"/>
      <c r="IC1240" s="65"/>
      <c r="ID1240" s="65"/>
      <c r="IF1240" s="16"/>
      <c r="IG1240" s="16"/>
      <c r="IH1240" s="65"/>
      <c r="II1240" s="16"/>
      <c r="IJ1240" s="65"/>
      <c r="IK1240" s="16" t="s">
        <v>94</v>
      </c>
      <c r="IL1240" s="131"/>
      <c r="IM1240" s="55"/>
      <c r="IO1240" s="93"/>
      <c r="IP1240" s="16"/>
    </row>
    <row r="1241" spans="1:250" s="11" customFormat="1" ht="14.4" x14ac:dyDescent="0.3">
      <c r="A1241" s="67"/>
      <c r="B1241" s="68" t="s">
        <v>80</v>
      </c>
      <c r="C1241" s="344" t="s">
        <v>99</v>
      </c>
      <c r="D1241" s="344"/>
      <c r="E1241" s="344"/>
      <c r="F1241" s="344"/>
      <c r="G1241" s="344"/>
      <c r="H1241" s="69"/>
      <c r="I1241" s="70"/>
      <c r="J1241" s="70"/>
      <c r="K1241" s="70"/>
      <c r="L1241" s="72"/>
      <c r="M1241" s="70"/>
      <c r="N1241" s="72"/>
      <c r="O1241" s="70"/>
      <c r="P1241" s="104">
        <v>5.13</v>
      </c>
      <c r="HY1241" s="55"/>
      <c r="HZ1241" s="65"/>
      <c r="IA1241" s="65"/>
      <c r="IB1241" s="65"/>
      <c r="IC1241" s="65"/>
      <c r="ID1241" s="65"/>
      <c r="IF1241" s="16" t="s">
        <v>99</v>
      </c>
      <c r="IG1241" s="16"/>
      <c r="IH1241" s="65"/>
      <c r="II1241" s="16"/>
      <c r="IJ1241" s="65"/>
      <c r="IK1241" s="16"/>
      <c r="IL1241" s="131"/>
      <c r="IM1241" s="55"/>
      <c r="IO1241" s="93"/>
      <c r="IP1241" s="16"/>
    </row>
    <row r="1242" spans="1:250" s="11" customFormat="1" ht="14.4" x14ac:dyDescent="0.3">
      <c r="A1242" s="74"/>
      <c r="B1242" s="68" t="s">
        <v>754</v>
      </c>
      <c r="C1242" s="344" t="s">
        <v>755</v>
      </c>
      <c r="D1242" s="344"/>
      <c r="E1242" s="344"/>
      <c r="F1242" s="344"/>
      <c r="G1242" s="344"/>
      <c r="H1242" s="69" t="s">
        <v>103</v>
      </c>
      <c r="I1242" s="80">
        <v>0.01</v>
      </c>
      <c r="J1242" s="70"/>
      <c r="K1242" s="80">
        <v>0.01</v>
      </c>
      <c r="L1242" s="81">
        <v>128.4</v>
      </c>
      <c r="M1242" s="82">
        <v>1.43</v>
      </c>
      <c r="N1242" s="77">
        <v>183.61</v>
      </c>
      <c r="O1242" s="70"/>
      <c r="P1242" s="73">
        <v>1.84</v>
      </c>
      <c r="Q1242" s="78"/>
      <c r="R1242" s="78"/>
      <c r="HY1242" s="55"/>
      <c r="HZ1242" s="65"/>
      <c r="IA1242" s="65"/>
      <c r="IB1242" s="65"/>
      <c r="IC1242" s="65"/>
      <c r="ID1242" s="65"/>
      <c r="IF1242" s="16"/>
      <c r="IG1242" s="16" t="s">
        <v>755</v>
      </c>
      <c r="IH1242" s="65"/>
      <c r="II1242" s="16"/>
      <c r="IJ1242" s="65"/>
      <c r="IK1242" s="16"/>
      <c r="IL1242" s="131"/>
      <c r="IM1242" s="55"/>
      <c r="IO1242" s="93"/>
      <c r="IP1242" s="16"/>
    </row>
    <row r="1243" spans="1:250" s="11" customFormat="1" ht="14.4" x14ac:dyDescent="0.3">
      <c r="A1243" s="74"/>
      <c r="B1243" s="68" t="s">
        <v>537</v>
      </c>
      <c r="C1243" s="344" t="s">
        <v>538</v>
      </c>
      <c r="D1243" s="344"/>
      <c r="E1243" s="344"/>
      <c r="F1243" s="344"/>
      <c r="G1243" s="344"/>
      <c r="H1243" s="69" t="s">
        <v>103</v>
      </c>
      <c r="I1243" s="80">
        <v>0.02</v>
      </c>
      <c r="J1243" s="70"/>
      <c r="K1243" s="80">
        <v>0.02</v>
      </c>
      <c r="L1243" s="81">
        <v>79.88</v>
      </c>
      <c r="M1243" s="82">
        <v>1.57</v>
      </c>
      <c r="N1243" s="77">
        <v>125.41</v>
      </c>
      <c r="O1243" s="70"/>
      <c r="P1243" s="73">
        <v>2.5099999999999998</v>
      </c>
      <c r="Q1243" s="78"/>
      <c r="R1243" s="78"/>
      <c r="HY1243" s="55"/>
      <c r="HZ1243" s="65"/>
      <c r="IA1243" s="65"/>
      <c r="IB1243" s="65"/>
      <c r="IC1243" s="65"/>
      <c r="ID1243" s="65"/>
      <c r="IF1243" s="16"/>
      <c r="IG1243" s="16" t="s">
        <v>538</v>
      </c>
      <c r="IH1243" s="65"/>
      <c r="II1243" s="16"/>
      <c r="IJ1243" s="65"/>
      <c r="IK1243" s="16"/>
      <c r="IL1243" s="131"/>
      <c r="IM1243" s="55"/>
      <c r="IO1243" s="93"/>
      <c r="IP1243" s="16"/>
    </row>
    <row r="1244" spans="1:250" s="11" customFormat="1" ht="20.399999999999999" x14ac:dyDescent="0.3">
      <c r="A1244" s="74"/>
      <c r="B1244" s="68" t="s">
        <v>756</v>
      </c>
      <c r="C1244" s="344" t="s">
        <v>757</v>
      </c>
      <c r="D1244" s="344"/>
      <c r="E1244" s="344"/>
      <c r="F1244" s="344"/>
      <c r="G1244" s="344"/>
      <c r="H1244" s="69" t="s">
        <v>72</v>
      </c>
      <c r="I1244" s="71">
        <v>1.0000000000000001E-5</v>
      </c>
      <c r="J1244" s="70"/>
      <c r="K1244" s="71">
        <v>1.0000000000000001E-5</v>
      </c>
      <c r="L1244" s="112">
        <v>60697.21</v>
      </c>
      <c r="M1244" s="82">
        <v>1.29</v>
      </c>
      <c r="N1244" s="77">
        <v>78299.399999999994</v>
      </c>
      <c r="O1244" s="70"/>
      <c r="P1244" s="73">
        <v>0.78</v>
      </c>
      <c r="Q1244" s="78"/>
      <c r="R1244" s="78"/>
      <c r="HY1244" s="55"/>
      <c r="HZ1244" s="65"/>
      <c r="IA1244" s="65"/>
      <c r="IB1244" s="65"/>
      <c r="IC1244" s="65"/>
      <c r="ID1244" s="65"/>
      <c r="IF1244" s="16"/>
      <c r="IG1244" s="16" t="s">
        <v>757</v>
      </c>
      <c r="IH1244" s="65"/>
      <c r="II1244" s="16"/>
      <c r="IJ1244" s="65"/>
      <c r="IK1244" s="16"/>
      <c r="IL1244" s="131"/>
      <c r="IM1244" s="55"/>
      <c r="IO1244" s="93"/>
      <c r="IP1244" s="16"/>
    </row>
    <row r="1245" spans="1:250" s="11" customFormat="1" ht="14.4" x14ac:dyDescent="0.3">
      <c r="A1245" s="94"/>
      <c r="B1245" s="95"/>
      <c r="C1245" s="372" t="s">
        <v>73</v>
      </c>
      <c r="D1245" s="372"/>
      <c r="E1245" s="372"/>
      <c r="F1245" s="372"/>
      <c r="G1245" s="372"/>
      <c r="H1245" s="58"/>
      <c r="I1245" s="59"/>
      <c r="J1245" s="59"/>
      <c r="K1245" s="59"/>
      <c r="L1245" s="62"/>
      <c r="M1245" s="59"/>
      <c r="N1245" s="96"/>
      <c r="O1245" s="59"/>
      <c r="P1245" s="97">
        <v>276.74</v>
      </c>
      <c r="Q1245" s="78"/>
      <c r="R1245" s="78"/>
      <c r="HY1245" s="55"/>
      <c r="HZ1245" s="65"/>
      <c r="IA1245" s="65"/>
      <c r="IB1245" s="65"/>
      <c r="IC1245" s="65"/>
      <c r="ID1245" s="65"/>
      <c r="IF1245" s="16"/>
      <c r="IG1245" s="16"/>
      <c r="IH1245" s="65" t="s">
        <v>73</v>
      </c>
      <c r="II1245" s="16"/>
      <c r="IJ1245" s="65"/>
      <c r="IK1245" s="16"/>
      <c r="IL1245" s="131"/>
      <c r="IM1245" s="55"/>
      <c r="IO1245" s="93"/>
      <c r="IP1245" s="16"/>
    </row>
    <row r="1246" spans="1:250" s="11" customFormat="1" ht="14.4" x14ac:dyDescent="0.3">
      <c r="A1246" s="83"/>
      <c r="B1246" s="68"/>
      <c r="C1246" s="344" t="s">
        <v>74</v>
      </c>
      <c r="D1246" s="344"/>
      <c r="E1246" s="344"/>
      <c r="F1246" s="344"/>
      <c r="G1246" s="344"/>
      <c r="H1246" s="69"/>
      <c r="I1246" s="70"/>
      <c r="J1246" s="70"/>
      <c r="K1246" s="70"/>
      <c r="L1246" s="72"/>
      <c r="M1246" s="70"/>
      <c r="N1246" s="72"/>
      <c r="O1246" s="70"/>
      <c r="P1246" s="104">
        <v>262.64</v>
      </c>
      <c r="HY1246" s="55"/>
      <c r="HZ1246" s="65"/>
      <c r="IA1246" s="65"/>
      <c r="IB1246" s="65"/>
      <c r="IC1246" s="65"/>
      <c r="ID1246" s="65"/>
      <c r="IF1246" s="16"/>
      <c r="IG1246" s="16"/>
      <c r="IH1246" s="65"/>
      <c r="II1246" s="16" t="s">
        <v>74</v>
      </c>
      <c r="IJ1246" s="65"/>
      <c r="IK1246" s="16"/>
      <c r="IL1246" s="131"/>
      <c r="IM1246" s="55"/>
      <c r="IO1246" s="93"/>
      <c r="IP1246" s="16"/>
    </row>
    <row r="1247" spans="1:250" s="11" customFormat="1" ht="30.6" x14ac:dyDescent="0.3">
      <c r="A1247" s="83"/>
      <c r="B1247" s="68" t="s">
        <v>272</v>
      </c>
      <c r="C1247" s="344" t="s">
        <v>273</v>
      </c>
      <c r="D1247" s="344"/>
      <c r="E1247" s="344"/>
      <c r="F1247" s="344"/>
      <c r="G1247" s="344"/>
      <c r="H1247" s="69" t="s">
        <v>75</v>
      </c>
      <c r="I1247" s="98">
        <v>121</v>
      </c>
      <c r="J1247" s="75">
        <v>0.9</v>
      </c>
      <c r="K1247" s="75">
        <v>108.9</v>
      </c>
      <c r="L1247" s="72"/>
      <c r="M1247" s="70"/>
      <c r="N1247" s="72"/>
      <c r="O1247" s="70"/>
      <c r="P1247" s="104">
        <v>286.01</v>
      </c>
      <c r="HY1247" s="55"/>
      <c r="HZ1247" s="65"/>
      <c r="IA1247" s="65"/>
      <c r="IB1247" s="65"/>
      <c r="IC1247" s="65"/>
      <c r="ID1247" s="65"/>
      <c r="IF1247" s="16"/>
      <c r="IG1247" s="16"/>
      <c r="IH1247" s="65"/>
      <c r="II1247" s="16" t="s">
        <v>273</v>
      </c>
      <c r="IJ1247" s="65"/>
      <c r="IK1247" s="16"/>
      <c r="IL1247" s="131"/>
      <c r="IM1247" s="55"/>
      <c r="IO1247" s="93"/>
      <c r="IP1247" s="16"/>
    </row>
    <row r="1248" spans="1:250" s="11" customFormat="1" ht="30.6" x14ac:dyDescent="0.3">
      <c r="A1248" s="83"/>
      <c r="B1248" s="68" t="s">
        <v>274</v>
      </c>
      <c r="C1248" s="344" t="s">
        <v>275</v>
      </c>
      <c r="D1248" s="344"/>
      <c r="E1248" s="344"/>
      <c r="F1248" s="344"/>
      <c r="G1248" s="344"/>
      <c r="H1248" s="69" t="s">
        <v>75</v>
      </c>
      <c r="I1248" s="98">
        <v>72</v>
      </c>
      <c r="J1248" s="80">
        <v>0.85</v>
      </c>
      <c r="K1248" s="75">
        <v>61.2</v>
      </c>
      <c r="L1248" s="72"/>
      <c r="M1248" s="70"/>
      <c r="N1248" s="72"/>
      <c r="O1248" s="70"/>
      <c r="P1248" s="104">
        <v>160.74</v>
      </c>
      <c r="HY1248" s="55"/>
      <c r="HZ1248" s="65"/>
      <c r="IA1248" s="65"/>
      <c r="IB1248" s="65"/>
      <c r="IC1248" s="65"/>
      <c r="ID1248" s="65"/>
      <c r="IF1248" s="16"/>
      <c r="IG1248" s="16"/>
      <c r="IH1248" s="65"/>
      <c r="II1248" s="16" t="s">
        <v>275</v>
      </c>
      <c r="IJ1248" s="65"/>
      <c r="IK1248" s="16"/>
      <c r="IL1248" s="131"/>
      <c r="IM1248" s="55"/>
      <c r="IO1248" s="93"/>
      <c r="IP1248" s="16"/>
    </row>
    <row r="1249" spans="1:250" s="11" customFormat="1" ht="14.4" x14ac:dyDescent="0.3">
      <c r="A1249" s="99"/>
      <c r="B1249" s="100"/>
      <c r="C1249" s="372" t="s">
        <v>76</v>
      </c>
      <c r="D1249" s="372"/>
      <c r="E1249" s="372"/>
      <c r="F1249" s="372"/>
      <c r="G1249" s="372"/>
      <c r="H1249" s="58"/>
      <c r="I1249" s="59"/>
      <c r="J1249" s="59"/>
      <c r="K1249" s="59"/>
      <c r="L1249" s="62"/>
      <c r="M1249" s="59"/>
      <c r="N1249" s="118">
        <v>723.49</v>
      </c>
      <c r="O1249" s="59"/>
      <c r="P1249" s="134">
        <v>723.49</v>
      </c>
      <c r="HY1249" s="55"/>
      <c r="HZ1249" s="65"/>
      <c r="IA1249" s="65"/>
      <c r="IB1249" s="65"/>
      <c r="IC1249" s="65"/>
      <c r="ID1249" s="65"/>
      <c r="IF1249" s="16"/>
      <c r="IG1249" s="16"/>
      <c r="IH1249" s="65"/>
      <c r="II1249" s="16"/>
      <c r="IJ1249" s="65" t="s">
        <v>76</v>
      </c>
      <c r="IK1249" s="16"/>
      <c r="IL1249" s="131"/>
      <c r="IM1249" s="55"/>
      <c r="IO1249" s="93"/>
      <c r="IP1249" s="16"/>
    </row>
    <row r="1250" spans="1:250" s="11" customFormat="1" ht="30.6" x14ac:dyDescent="0.3">
      <c r="A1250" s="56" t="s">
        <v>1261</v>
      </c>
      <c r="B1250" s="57" t="s">
        <v>1266</v>
      </c>
      <c r="C1250" s="373" t="s">
        <v>1265</v>
      </c>
      <c r="D1250" s="373"/>
      <c r="E1250" s="373"/>
      <c r="F1250" s="373"/>
      <c r="G1250" s="373"/>
      <c r="H1250" s="58" t="s">
        <v>153</v>
      </c>
      <c r="I1250" s="59">
        <v>1</v>
      </c>
      <c r="J1250" s="60">
        <v>1</v>
      </c>
      <c r="K1250" s="60">
        <v>1</v>
      </c>
      <c r="L1250" s="62"/>
      <c r="M1250" s="59"/>
      <c r="N1250" s="132">
        <v>5481.15</v>
      </c>
      <c r="O1250" s="59"/>
      <c r="P1250" s="97">
        <v>5481.15</v>
      </c>
      <c r="HY1250" s="55"/>
      <c r="HZ1250" s="65" t="s">
        <v>1265</v>
      </c>
      <c r="IA1250" s="65" t="s">
        <v>4</v>
      </c>
      <c r="IB1250" s="65" t="s">
        <v>4</v>
      </c>
      <c r="IC1250" s="65" t="s">
        <v>4</v>
      </c>
      <c r="ID1250" s="65" t="s">
        <v>4</v>
      </c>
      <c r="IF1250" s="16"/>
      <c r="IG1250" s="16"/>
      <c r="IH1250" s="65"/>
      <c r="II1250" s="16"/>
      <c r="IJ1250" s="65"/>
      <c r="IK1250" s="16"/>
      <c r="IL1250" s="131"/>
      <c r="IM1250" s="55"/>
      <c r="IO1250" s="93"/>
      <c r="IP1250" s="16"/>
    </row>
    <row r="1251" spans="1:250" s="11" customFormat="1" ht="14.4" x14ac:dyDescent="0.3">
      <c r="A1251" s="99"/>
      <c r="B1251" s="100"/>
      <c r="C1251" s="372" t="s">
        <v>76</v>
      </c>
      <c r="D1251" s="372"/>
      <c r="E1251" s="372"/>
      <c r="F1251" s="372"/>
      <c r="G1251" s="372"/>
      <c r="H1251" s="58"/>
      <c r="I1251" s="59"/>
      <c r="J1251" s="59"/>
      <c r="K1251" s="59"/>
      <c r="L1251" s="62"/>
      <c r="M1251" s="59"/>
      <c r="N1251" s="62"/>
      <c r="O1251" s="59"/>
      <c r="P1251" s="97">
        <v>5481.15</v>
      </c>
      <c r="HY1251" s="55"/>
      <c r="HZ1251" s="65"/>
      <c r="IA1251" s="65"/>
      <c r="IB1251" s="65"/>
      <c r="IC1251" s="65"/>
      <c r="ID1251" s="65"/>
      <c r="IF1251" s="16"/>
      <c r="IG1251" s="16"/>
      <c r="IH1251" s="65"/>
      <c r="II1251" s="16"/>
      <c r="IJ1251" s="65" t="s">
        <v>76</v>
      </c>
      <c r="IK1251" s="16"/>
      <c r="IL1251" s="131"/>
      <c r="IM1251" s="55"/>
      <c r="IO1251" s="93"/>
      <c r="IP1251" s="16"/>
    </row>
    <row r="1252" spans="1:250" s="11" customFormat="1" ht="14.4" x14ac:dyDescent="0.3">
      <c r="A1252" s="56" t="s">
        <v>1260</v>
      </c>
      <c r="B1252" s="57" t="s">
        <v>1263</v>
      </c>
      <c r="C1252" s="373" t="s">
        <v>1262</v>
      </c>
      <c r="D1252" s="373"/>
      <c r="E1252" s="373"/>
      <c r="F1252" s="373"/>
      <c r="G1252" s="373"/>
      <c r="H1252" s="58" t="s">
        <v>154</v>
      </c>
      <c r="I1252" s="59">
        <v>0.2</v>
      </c>
      <c r="J1252" s="60">
        <v>1</v>
      </c>
      <c r="K1252" s="116">
        <v>0.2</v>
      </c>
      <c r="L1252" s="62"/>
      <c r="M1252" s="59"/>
      <c r="N1252" s="63"/>
      <c r="O1252" s="59"/>
      <c r="P1252" s="64"/>
      <c r="HY1252" s="55"/>
      <c r="HZ1252" s="65" t="s">
        <v>1262</v>
      </c>
      <c r="IA1252" s="65" t="s">
        <v>4</v>
      </c>
      <c r="IB1252" s="65" t="s">
        <v>4</v>
      </c>
      <c r="IC1252" s="65" t="s">
        <v>4</v>
      </c>
      <c r="ID1252" s="65" t="s">
        <v>4</v>
      </c>
      <c r="IF1252" s="16"/>
      <c r="IG1252" s="16"/>
      <c r="IH1252" s="65"/>
      <c r="II1252" s="16"/>
      <c r="IJ1252" s="65"/>
      <c r="IK1252" s="16"/>
      <c r="IL1252" s="131"/>
      <c r="IM1252" s="55"/>
      <c r="IO1252" s="93"/>
      <c r="IP1252" s="16"/>
    </row>
    <row r="1253" spans="1:250" s="11" customFormat="1" ht="14.4" x14ac:dyDescent="0.3">
      <c r="A1253" s="66"/>
      <c r="B1253" s="15"/>
      <c r="C1253" s="339" t="s">
        <v>1099</v>
      </c>
      <c r="D1253" s="339"/>
      <c r="E1253" s="339"/>
      <c r="F1253" s="339"/>
      <c r="G1253" s="339"/>
      <c r="H1253" s="339"/>
      <c r="I1253" s="339"/>
      <c r="J1253" s="339"/>
      <c r="K1253" s="339"/>
      <c r="L1253" s="339"/>
      <c r="M1253" s="339"/>
      <c r="N1253" s="339"/>
      <c r="O1253" s="339"/>
      <c r="P1253" s="374"/>
      <c r="HY1253" s="55"/>
      <c r="HZ1253" s="65"/>
      <c r="IA1253" s="65"/>
      <c r="IB1253" s="65"/>
      <c r="IC1253" s="65"/>
      <c r="ID1253" s="65"/>
      <c r="IE1253" s="3" t="s">
        <v>1099</v>
      </c>
      <c r="IF1253" s="16"/>
      <c r="IG1253" s="16"/>
      <c r="IH1253" s="65"/>
      <c r="II1253" s="16"/>
      <c r="IJ1253" s="65"/>
      <c r="IK1253" s="16"/>
      <c r="IL1253" s="131"/>
      <c r="IM1253" s="55"/>
      <c r="IO1253" s="93"/>
      <c r="IP1253" s="16"/>
    </row>
    <row r="1254" spans="1:250" s="11" customFormat="1" ht="20.399999999999999" x14ac:dyDescent="0.3">
      <c r="A1254" s="110"/>
      <c r="B1254" s="95" t="s">
        <v>1085</v>
      </c>
      <c r="C1254" s="375" t="s">
        <v>1084</v>
      </c>
      <c r="D1254" s="375"/>
      <c r="E1254" s="375"/>
      <c r="F1254" s="375"/>
      <c r="G1254" s="375"/>
      <c r="H1254" s="375"/>
      <c r="I1254" s="375"/>
      <c r="J1254" s="375"/>
      <c r="K1254" s="375"/>
      <c r="L1254" s="375"/>
      <c r="M1254" s="375"/>
      <c r="N1254" s="375"/>
      <c r="O1254" s="375"/>
      <c r="P1254" s="376"/>
      <c r="HY1254" s="55"/>
      <c r="HZ1254" s="65"/>
      <c r="IA1254" s="65"/>
      <c r="IB1254" s="65"/>
      <c r="IC1254" s="65"/>
      <c r="ID1254" s="65"/>
      <c r="IF1254" s="16"/>
      <c r="IG1254" s="16"/>
      <c r="IH1254" s="65"/>
      <c r="II1254" s="16"/>
      <c r="IJ1254" s="65"/>
      <c r="IK1254" s="16"/>
      <c r="IL1254" s="131"/>
      <c r="IM1254" s="55"/>
      <c r="IN1254" s="3" t="s">
        <v>1084</v>
      </c>
      <c r="IO1254" s="93"/>
      <c r="IP1254" s="16"/>
    </row>
    <row r="1255" spans="1:250" s="11" customFormat="1" ht="14.4" x14ac:dyDescent="0.3">
      <c r="A1255" s="67"/>
      <c r="B1255" s="68" t="s">
        <v>57</v>
      </c>
      <c r="C1255" s="344" t="s">
        <v>59</v>
      </c>
      <c r="D1255" s="344"/>
      <c r="E1255" s="344"/>
      <c r="F1255" s="344"/>
      <c r="G1255" s="344"/>
      <c r="H1255" s="69" t="s">
        <v>60</v>
      </c>
      <c r="I1255" s="70"/>
      <c r="J1255" s="70"/>
      <c r="K1255" s="107">
        <v>1.7250000000000001</v>
      </c>
      <c r="L1255" s="72"/>
      <c r="M1255" s="70"/>
      <c r="N1255" s="72"/>
      <c r="O1255" s="70"/>
      <c r="P1255" s="104">
        <v>935.52</v>
      </c>
      <c r="HY1255" s="55"/>
      <c r="HZ1255" s="65"/>
      <c r="IA1255" s="65"/>
      <c r="IB1255" s="65"/>
      <c r="IC1255" s="65"/>
      <c r="ID1255" s="65"/>
      <c r="IF1255" s="16" t="s">
        <v>59</v>
      </c>
      <c r="IG1255" s="16"/>
      <c r="IH1255" s="65"/>
      <c r="II1255" s="16"/>
      <c r="IJ1255" s="65"/>
      <c r="IK1255" s="16"/>
      <c r="IL1255" s="131"/>
      <c r="IM1255" s="55"/>
      <c r="IO1255" s="93"/>
      <c r="IP1255" s="16"/>
    </row>
    <row r="1256" spans="1:250" s="11" customFormat="1" ht="14.4" x14ac:dyDescent="0.3">
      <c r="A1256" s="74"/>
      <c r="B1256" s="68" t="s">
        <v>261</v>
      </c>
      <c r="C1256" s="344" t="s">
        <v>262</v>
      </c>
      <c r="D1256" s="344"/>
      <c r="E1256" s="344"/>
      <c r="F1256" s="344"/>
      <c r="G1256" s="344"/>
      <c r="H1256" s="69" t="s">
        <v>60</v>
      </c>
      <c r="I1256" s="75">
        <v>7.5</v>
      </c>
      <c r="J1256" s="80">
        <v>1.1499999999999999</v>
      </c>
      <c r="K1256" s="107">
        <v>1.7250000000000001</v>
      </c>
      <c r="L1256" s="10"/>
      <c r="M1256" s="76"/>
      <c r="N1256" s="77">
        <v>542.33000000000004</v>
      </c>
      <c r="O1256" s="70"/>
      <c r="P1256" s="73">
        <v>935.52</v>
      </c>
      <c r="Q1256" s="78"/>
      <c r="R1256" s="78"/>
      <c r="HY1256" s="55"/>
      <c r="HZ1256" s="65"/>
      <c r="IA1256" s="65"/>
      <c r="IB1256" s="65"/>
      <c r="IC1256" s="65"/>
      <c r="ID1256" s="65"/>
      <c r="IF1256" s="16"/>
      <c r="IG1256" s="16" t="s">
        <v>262</v>
      </c>
      <c r="IH1256" s="65"/>
      <c r="II1256" s="16"/>
      <c r="IJ1256" s="65"/>
      <c r="IK1256" s="16"/>
      <c r="IL1256" s="131"/>
      <c r="IM1256" s="55"/>
      <c r="IO1256" s="93"/>
      <c r="IP1256" s="16"/>
    </row>
    <row r="1257" spans="1:250" s="11" customFormat="1" ht="14.4" x14ac:dyDescent="0.3">
      <c r="A1257" s="67"/>
      <c r="B1257" s="68" t="s">
        <v>61</v>
      </c>
      <c r="C1257" s="344" t="s">
        <v>62</v>
      </c>
      <c r="D1257" s="344"/>
      <c r="E1257" s="344"/>
      <c r="F1257" s="344"/>
      <c r="G1257" s="344"/>
      <c r="H1257" s="69"/>
      <c r="I1257" s="70"/>
      <c r="J1257" s="70"/>
      <c r="K1257" s="70"/>
      <c r="L1257" s="72"/>
      <c r="M1257" s="70"/>
      <c r="N1257" s="72"/>
      <c r="O1257" s="70"/>
      <c r="P1257" s="104">
        <v>81.47</v>
      </c>
      <c r="HY1257" s="55"/>
      <c r="HZ1257" s="65"/>
      <c r="IA1257" s="65"/>
      <c r="IB1257" s="65"/>
      <c r="IC1257" s="65"/>
      <c r="ID1257" s="65"/>
      <c r="IF1257" s="16" t="s">
        <v>62</v>
      </c>
      <c r="IG1257" s="16"/>
      <c r="IH1257" s="65"/>
      <c r="II1257" s="16"/>
      <c r="IJ1257" s="65"/>
      <c r="IK1257" s="16"/>
      <c r="IL1257" s="131"/>
      <c r="IM1257" s="55"/>
      <c r="IO1257" s="93"/>
      <c r="IP1257" s="16"/>
    </row>
    <row r="1258" spans="1:250" s="11" customFormat="1" ht="14.4" x14ac:dyDescent="0.3">
      <c r="A1258" s="67"/>
      <c r="B1258" s="68"/>
      <c r="C1258" s="344" t="s">
        <v>63</v>
      </c>
      <c r="D1258" s="344"/>
      <c r="E1258" s="344"/>
      <c r="F1258" s="344"/>
      <c r="G1258" s="344"/>
      <c r="H1258" s="69" t="s">
        <v>60</v>
      </c>
      <c r="I1258" s="70"/>
      <c r="J1258" s="70"/>
      <c r="K1258" s="80">
        <v>7.0000000000000007E-2</v>
      </c>
      <c r="L1258" s="72"/>
      <c r="M1258" s="70"/>
      <c r="N1258" s="72"/>
      <c r="O1258" s="70"/>
      <c r="P1258" s="104">
        <v>40.26</v>
      </c>
      <c r="HY1258" s="55"/>
      <c r="HZ1258" s="65"/>
      <c r="IA1258" s="65"/>
      <c r="IB1258" s="65"/>
      <c r="IC1258" s="65"/>
      <c r="ID1258" s="65"/>
      <c r="IF1258" s="16" t="s">
        <v>63</v>
      </c>
      <c r="IG1258" s="16"/>
      <c r="IH1258" s="65"/>
      <c r="II1258" s="16"/>
      <c r="IJ1258" s="65"/>
      <c r="IK1258" s="16"/>
      <c r="IL1258" s="131"/>
      <c r="IM1258" s="55"/>
      <c r="IO1258" s="93"/>
      <c r="IP1258" s="16"/>
    </row>
    <row r="1259" spans="1:250" s="11" customFormat="1" ht="14.4" x14ac:dyDescent="0.3">
      <c r="A1259" s="74"/>
      <c r="B1259" s="68" t="s">
        <v>87</v>
      </c>
      <c r="C1259" s="344" t="s">
        <v>88</v>
      </c>
      <c r="D1259" s="344"/>
      <c r="E1259" s="344"/>
      <c r="F1259" s="344"/>
      <c r="G1259" s="344"/>
      <c r="H1259" s="69" t="s">
        <v>66</v>
      </c>
      <c r="I1259" s="80">
        <v>0.03</v>
      </c>
      <c r="J1259" s="80">
        <v>1.25</v>
      </c>
      <c r="K1259" s="102">
        <v>7.4999999999999997E-3</v>
      </c>
      <c r="L1259" s="10"/>
      <c r="M1259" s="76"/>
      <c r="N1259" s="77">
        <v>1740.53</v>
      </c>
      <c r="O1259" s="70"/>
      <c r="P1259" s="73">
        <v>13.05</v>
      </c>
      <c r="Q1259" s="78"/>
      <c r="R1259" s="78"/>
      <c r="HY1259" s="55"/>
      <c r="HZ1259" s="65"/>
      <c r="IA1259" s="65"/>
      <c r="IB1259" s="65"/>
      <c r="IC1259" s="65"/>
      <c r="ID1259" s="65"/>
      <c r="IF1259" s="16"/>
      <c r="IG1259" s="16" t="s">
        <v>88</v>
      </c>
      <c r="IH1259" s="65"/>
      <c r="II1259" s="16"/>
      <c r="IJ1259" s="65"/>
      <c r="IK1259" s="16"/>
      <c r="IL1259" s="131"/>
      <c r="IM1259" s="55"/>
      <c r="IO1259" s="93"/>
      <c r="IP1259" s="16"/>
    </row>
    <row r="1260" spans="1:250" s="11" customFormat="1" ht="14.4" x14ac:dyDescent="0.3">
      <c r="A1260" s="83"/>
      <c r="B1260" s="68" t="s">
        <v>89</v>
      </c>
      <c r="C1260" s="344" t="s">
        <v>90</v>
      </c>
      <c r="D1260" s="344"/>
      <c r="E1260" s="344"/>
      <c r="F1260" s="344"/>
      <c r="G1260" s="344"/>
      <c r="H1260" s="69" t="s">
        <v>60</v>
      </c>
      <c r="I1260" s="80">
        <v>0.03</v>
      </c>
      <c r="J1260" s="80">
        <v>1.25</v>
      </c>
      <c r="K1260" s="102">
        <v>7.4999999999999997E-3</v>
      </c>
      <c r="L1260" s="72"/>
      <c r="M1260" s="70"/>
      <c r="N1260" s="84">
        <v>745.18</v>
      </c>
      <c r="O1260" s="70"/>
      <c r="P1260" s="104">
        <v>5.59</v>
      </c>
      <c r="HY1260" s="55"/>
      <c r="HZ1260" s="65"/>
      <c r="IA1260" s="65"/>
      <c r="IB1260" s="65"/>
      <c r="IC1260" s="65"/>
      <c r="ID1260" s="65"/>
      <c r="IF1260" s="16"/>
      <c r="IG1260" s="16"/>
      <c r="IH1260" s="65"/>
      <c r="II1260" s="16"/>
      <c r="IJ1260" s="65"/>
      <c r="IK1260" s="16" t="s">
        <v>90</v>
      </c>
      <c r="IL1260" s="131"/>
      <c r="IM1260" s="55"/>
      <c r="IO1260" s="93"/>
      <c r="IP1260" s="16"/>
    </row>
    <row r="1261" spans="1:250" s="11" customFormat="1" ht="14.4" x14ac:dyDescent="0.3">
      <c r="A1261" s="74"/>
      <c r="B1261" s="68" t="s">
        <v>91</v>
      </c>
      <c r="C1261" s="344" t="s">
        <v>92</v>
      </c>
      <c r="D1261" s="344"/>
      <c r="E1261" s="344"/>
      <c r="F1261" s="344"/>
      <c r="G1261" s="344"/>
      <c r="H1261" s="69" t="s">
        <v>66</v>
      </c>
      <c r="I1261" s="80">
        <v>0.25</v>
      </c>
      <c r="J1261" s="80">
        <v>1.25</v>
      </c>
      <c r="K1261" s="102">
        <v>6.25E-2</v>
      </c>
      <c r="L1261" s="10"/>
      <c r="M1261" s="76"/>
      <c r="N1261" s="77">
        <v>717.22</v>
      </c>
      <c r="O1261" s="70"/>
      <c r="P1261" s="73">
        <v>44.83</v>
      </c>
      <c r="Q1261" s="78"/>
      <c r="R1261" s="78"/>
      <c r="HY1261" s="55"/>
      <c r="HZ1261" s="65"/>
      <c r="IA1261" s="65"/>
      <c r="IB1261" s="65"/>
      <c r="IC1261" s="65"/>
      <c r="ID1261" s="65"/>
      <c r="IF1261" s="16"/>
      <c r="IG1261" s="16" t="s">
        <v>92</v>
      </c>
      <c r="IH1261" s="65"/>
      <c r="II1261" s="16"/>
      <c r="IJ1261" s="65"/>
      <c r="IK1261" s="16"/>
      <c r="IL1261" s="131"/>
      <c r="IM1261" s="55"/>
      <c r="IO1261" s="93"/>
      <c r="IP1261" s="16"/>
    </row>
    <row r="1262" spans="1:250" s="11" customFormat="1" ht="14.4" x14ac:dyDescent="0.3">
      <c r="A1262" s="83"/>
      <c r="B1262" s="68" t="s">
        <v>93</v>
      </c>
      <c r="C1262" s="344" t="s">
        <v>94</v>
      </c>
      <c r="D1262" s="344"/>
      <c r="E1262" s="344"/>
      <c r="F1262" s="344"/>
      <c r="G1262" s="344"/>
      <c r="H1262" s="69" t="s">
        <v>60</v>
      </c>
      <c r="I1262" s="80">
        <v>0.25</v>
      </c>
      <c r="J1262" s="80">
        <v>1.25</v>
      </c>
      <c r="K1262" s="102">
        <v>6.25E-2</v>
      </c>
      <c r="L1262" s="72"/>
      <c r="M1262" s="70"/>
      <c r="N1262" s="84">
        <v>554.75</v>
      </c>
      <c r="O1262" s="70"/>
      <c r="P1262" s="104">
        <v>34.67</v>
      </c>
      <c r="HY1262" s="55"/>
      <c r="HZ1262" s="65"/>
      <c r="IA1262" s="65"/>
      <c r="IB1262" s="65"/>
      <c r="IC1262" s="65"/>
      <c r="ID1262" s="65"/>
      <c r="IF1262" s="16"/>
      <c r="IG1262" s="16"/>
      <c r="IH1262" s="65"/>
      <c r="II1262" s="16"/>
      <c r="IJ1262" s="65"/>
      <c r="IK1262" s="16" t="s">
        <v>94</v>
      </c>
      <c r="IL1262" s="131"/>
      <c r="IM1262" s="55"/>
      <c r="IO1262" s="93"/>
      <c r="IP1262" s="16"/>
    </row>
    <row r="1263" spans="1:250" s="11" customFormat="1" ht="14.4" x14ac:dyDescent="0.3">
      <c r="A1263" s="74"/>
      <c r="B1263" s="68" t="s">
        <v>97</v>
      </c>
      <c r="C1263" s="344" t="s">
        <v>98</v>
      </c>
      <c r="D1263" s="344"/>
      <c r="E1263" s="344"/>
      <c r="F1263" s="344"/>
      <c r="G1263" s="344"/>
      <c r="H1263" s="69" t="s">
        <v>66</v>
      </c>
      <c r="I1263" s="75">
        <v>2.8</v>
      </c>
      <c r="J1263" s="80">
        <v>1.25</v>
      </c>
      <c r="K1263" s="75">
        <v>0.7</v>
      </c>
      <c r="L1263" s="10"/>
      <c r="M1263" s="76"/>
      <c r="N1263" s="77">
        <v>33.700000000000003</v>
      </c>
      <c r="O1263" s="70"/>
      <c r="P1263" s="73">
        <v>23.59</v>
      </c>
      <c r="Q1263" s="78"/>
      <c r="R1263" s="78"/>
      <c r="HY1263" s="55"/>
      <c r="HZ1263" s="65"/>
      <c r="IA1263" s="65"/>
      <c r="IB1263" s="65"/>
      <c r="IC1263" s="65"/>
      <c r="ID1263" s="65"/>
      <c r="IF1263" s="16"/>
      <c r="IG1263" s="16" t="s">
        <v>98</v>
      </c>
      <c r="IH1263" s="65"/>
      <c r="II1263" s="16"/>
      <c r="IJ1263" s="65"/>
      <c r="IK1263" s="16"/>
      <c r="IL1263" s="131"/>
      <c r="IM1263" s="55"/>
      <c r="IO1263" s="93"/>
      <c r="IP1263" s="16"/>
    </row>
    <row r="1264" spans="1:250" s="11" customFormat="1" ht="14.4" x14ac:dyDescent="0.3">
      <c r="A1264" s="67"/>
      <c r="B1264" s="68" t="s">
        <v>80</v>
      </c>
      <c r="C1264" s="344" t="s">
        <v>99</v>
      </c>
      <c r="D1264" s="344"/>
      <c r="E1264" s="344"/>
      <c r="F1264" s="344"/>
      <c r="G1264" s="344"/>
      <c r="H1264" s="69"/>
      <c r="I1264" s="70"/>
      <c r="J1264" s="70"/>
      <c r="K1264" s="70"/>
      <c r="L1264" s="72"/>
      <c r="M1264" s="70"/>
      <c r="N1264" s="72"/>
      <c r="O1264" s="70"/>
      <c r="P1264" s="104">
        <v>23.16</v>
      </c>
      <c r="HY1264" s="55"/>
      <c r="HZ1264" s="65"/>
      <c r="IA1264" s="65"/>
      <c r="IB1264" s="65"/>
      <c r="IC1264" s="65"/>
      <c r="ID1264" s="65"/>
      <c r="IF1264" s="16" t="s">
        <v>99</v>
      </c>
      <c r="IG1264" s="16"/>
      <c r="IH1264" s="65"/>
      <c r="II1264" s="16"/>
      <c r="IJ1264" s="65"/>
      <c r="IK1264" s="16"/>
      <c r="IL1264" s="131"/>
      <c r="IM1264" s="55"/>
      <c r="IO1264" s="93"/>
      <c r="IP1264" s="16"/>
    </row>
    <row r="1265" spans="1:250" s="11" customFormat="1" ht="20.399999999999999" x14ac:dyDescent="0.3">
      <c r="A1265" s="74"/>
      <c r="B1265" s="68" t="s">
        <v>104</v>
      </c>
      <c r="C1265" s="344" t="s">
        <v>105</v>
      </c>
      <c r="D1265" s="344"/>
      <c r="E1265" s="344"/>
      <c r="F1265" s="344"/>
      <c r="G1265" s="344"/>
      <c r="H1265" s="69" t="s">
        <v>103</v>
      </c>
      <c r="I1265" s="75">
        <v>0.8</v>
      </c>
      <c r="J1265" s="70"/>
      <c r="K1265" s="80">
        <v>0.16</v>
      </c>
      <c r="L1265" s="81">
        <v>155.63</v>
      </c>
      <c r="M1265" s="82">
        <v>0.93</v>
      </c>
      <c r="N1265" s="77">
        <v>144.74</v>
      </c>
      <c r="O1265" s="70"/>
      <c r="P1265" s="73">
        <v>23.16</v>
      </c>
      <c r="Q1265" s="78"/>
      <c r="R1265" s="78"/>
      <c r="HY1265" s="55"/>
      <c r="HZ1265" s="65"/>
      <c r="IA1265" s="65"/>
      <c r="IB1265" s="65"/>
      <c r="IC1265" s="65"/>
      <c r="ID1265" s="65"/>
      <c r="IF1265" s="16"/>
      <c r="IG1265" s="16" t="s">
        <v>105</v>
      </c>
      <c r="IH1265" s="65"/>
      <c r="II1265" s="16"/>
      <c r="IJ1265" s="65"/>
      <c r="IK1265" s="16"/>
      <c r="IL1265" s="131"/>
      <c r="IM1265" s="55"/>
      <c r="IO1265" s="93"/>
      <c r="IP1265" s="16"/>
    </row>
    <row r="1266" spans="1:250" s="11" customFormat="1" ht="14.4" x14ac:dyDescent="0.3">
      <c r="A1266" s="85" t="s">
        <v>69</v>
      </c>
      <c r="B1266" s="86" t="s">
        <v>777</v>
      </c>
      <c r="C1266" s="371" t="s">
        <v>778</v>
      </c>
      <c r="D1266" s="371"/>
      <c r="E1266" s="371"/>
      <c r="F1266" s="371"/>
      <c r="G1266" s="371"/>
      <c r="H1266" s="87" t="s">
        <v>153</v>
      </c>
      <c r="I1266" s="114">
        <v>10</v>
      </c>
      <c r="J1266" s="89"/>
      <c r="K1266" s="114">
        <v>2</v>
      </c>
      <c r="L1266" s="91"/>
      <c r="M1266" s="89"/>
      <c r="N1266" s="91"/>
      <c r="O1266" s="89"/>
      <c r="P1266" s="92"/>
      <c r="HY1266" s="55"/>
      <c r="HZ1266" s="65"/>
      <c r="IA1266" s="65"/>
      <c r="IB1266" s="65"/>
      <c r="IC1266" s="65"/>
      <c r="ID1266" s="65"/>
      <c r="IF1266" s="16"/>
      <c r="IG1266" s="16"/>
      <c r="IH1266" s="65"/>
      <c r="II1266" s="16"/>
      <c r="IJ1266" s="65"/>
      <c r="IK1266" s="16"/>
      <c r="IL1266" s="131"/>
      <c r="IM1266" s="55"/>
      <c r="IO1266" s="93" t="s">
        <v>778</v>
      </c>
      <c r="IP1266" s="16"/>
    </row>
    <row r="1267" spans="1:250" s="11" customFormat="1" ht="14.4" x14ac:dyDescent="0.3">
      <c r="A1267" s="94"/>
      <c r="B1267" s="95"/>
      <c r="C1267" s="372" t="s">
        <v>73</v>
      </c>
      <c r="D1267" s="372"/>
      <c r="E1267" s="372"/>
      <c r="F1267" s="372"/>
      <c r="G1267" s="372"/>
      <c r="H1267" s="58"/>
      <c r="I1267" s="59"/>
      <c r="J1267" s="59"/>
      <c r="K1267" s="59"/>
      <c r="L1267" s="62"/>
      <c r="M1267" s="59"/>
      <c r="N1267" s="96"/>
      <c r="O1267" s="59"/>
      <c r="P1267" s="97">
        <v>1080.4100000000001</v>
      </c>
      <c r="Q1267" s="78"/>
      <c r="R1267" s="78"/>
      <c r="HY1267" s="55"/>
      <c r="HZ1267" s="65"/>
      <c r="IA1267" s="65"/>
      <c r="IB1267" s="65"/>
      <c r="IC1267" s="65"/>
      <c r="ID1267" s="65"/>
      <c r="IF1267" s="16"/>
      <c r="IG1267" s="16"/>
      <c r="IH1267" s="65" t="s">
        <v>73</v>
      </c>
      <c r="II1267" s="16"/>
      <c r="IJ1267" s="65"/>
      <c r="IK1267" s="16"/>
      <c r="IL1267" s="131"/>
      <c r="IM1267" s="55"/>
      <c r="IO1267" s="93"/>
      <c r="IP1267" s="16"/>
    </row>
    <row r="1268" spans="1:250" s="11" customFormat="1" ht="14.4" x14ac:dyDescent="0.3">
      <c r="A1268" s="83"/>
      <c r="B1268" s="68"/>
      <c r="C1268" s="344" t="s">
        <v>74</v>
      </c>
      <c r="D1268" s="344"/>
      <c r="E1268" s="344"/>
      <c r="F1268" s="344"/>
      <c r="G1268" s="344"/>
      <c r="H1268" s="69"/>
      <c r="I1268" s="70"/>
      <c r="J1268" s="70"/>
      <c r="K1268" s="70"/>
      <c r="L1268" s="72"/>
      <c r="M1268" s="70"/>
      <c r="N1268" s="72"/>
      <c r="O1268" s="70"/>
      <c r="P1268" s="104">
        <v>975.78</v>
      </c>
      <c r="HY1268" s="55"/>
      <c r="HZ1268" s="65"/>
      <c r="IA1268" s="65"/>
      <c r="IB1268" s="65"/>
      <c r="IC1268" s="65"/>
      <c r="ID1268" s="65"/>
      <c r="IF1268" s="16"/>
      <c r="IG1268" s="16"/>
      <c r="IH1268" s="65"/>
      <c r="II1268" s="16" t="s">
        <v>74</v>
      </c>
      <c r="IJ1268" s="65"/>
      <c r="IK1268" s="16"/>
      <c r="IL1268" s="131"/>
      <c r="IM1268" s="55"/>
      <c r="IO1268" s="93"/>
      <c r="IP1268" s="16"/>
    </row>
    <row r="1269" spans="1:250" s="11" customFormat="1" ht="30.6" x14ac:dyDescent="0.3">
      <c r="A1269" s="83"/>
      <c r="B1269" s="68" t="s">
        <v>272</v>
      </c>
      <c r="C1269" s="344" t="s">
        <v>273</v>
      </c>
      <c r="D1269" s="344"/>
      <c r="E1269" s="344"/>
      <c r="F1269" s="344"/>
      <c r="G1269" s="344"/>
      <c r="H1269" s="69" t="s">
        <v>75</v>
      </c>
      <c r="I1269" s="98">
        <v>121</v>
      </c>
      <c r="J1269" s="75">
        <v>0.9</v>
      </c>
      <c r="K1269" s="75">
        <v>108.9</v>
      </c>
      <c r="L1269" s="72"/>
      <c r="M1269" s="70"/>
      <c r="N1269" s="72"/>
      <c r="O1269" s="70"/>
      <c r="P1269" s="73">
        <v>1062.6199999999999</v>
      </c>
      <c r="HY1269" s="55"/>
      <c r="HZ1269" s="65"/>
      <c r="IA1269" s="65"/>
      <c r="IB1269" s="65"/>
      <c r="IC1269" s="65"/>
      <c r="ID1269" s="65"/>
      <c r="IF1269" s="16"/>
      <c r="IG1269" s="16"/>
      <c r="IH1269" s="65"/>
      <c r="II1269" s="16" t="s">
        <v>273</v>
      </c>
      <c r="IJ1269" s="65"/>
      <c r="IK1269" s="16"/>
      <c r="IL1269" s="131"/>
      <c r="IM1269" s="55"/>
      <c r="IO1269" s="93"/>
      <c r="IP1269" s="16"/>
    </row>
    <row r="1270" spans="1:250" s="11" customFormat="1" ht="30.6" x14ac:dyDescent="0.3">
      <c r="A1270" s="83"/>
      <c r="B1270" s="68" t="s">
        <v>274</v>
      </c>
      <c r="C1270" s="344" t="s">
        <v>275</v>
      </c>
      <c r="D1270" s="344"/>
      <c r="E1270" s="344"/>
      <c r="F1270" s="344"/>
      <c r="G1270" s="344"/>
      <c r="H1270" s="69" t="s">
        <v>75</v>
      </c>
      <c r="I1270" s="98">
        <v>72</v>
      </c>
      <c r="J1270" s="80">
        <v>0.85</v>
      </c>
      <c r="K1270" s="75">
        <v>61.2</v>
      </c>
      <c r="L1270" s="72"/>
      <c r="M1270" s="70"/>
      <c r="N1270" s="72"/>
      <c r="O1270" s="70"/>
      <c r="P1270" s="104">
        <v>597.17999999999995</v>
      </c>
      <c r="HY1270" s="55"/>
      <c r="HZ1270" s="65"/>
      <c r="IA1270" s="65"/>
      <c r="IB1270" s="65"/>
      <c r="IC1270" s="65"/>
      <c r="ID1270" s="65"/>
      <c r="IF1270" s="16"/>
      <c r="IG1270" s="16"/>
      <c r="IH1270" s="65"/>
      <c r="II1270" s="16" t="s">
        <v>275</v>
      </c>
      <c r="IJ1270" s="65"/>
      <c r="IK1270" s="16"/>
      <c r="IL1270" s="131"/>
      <c r="IM1270" s="55"/>
      <c r="IO1270" s="93"/>
      <c r="IP1270" s="16"/>
    </row>
    <row r="1271" spans="1:250" s="11" customFormat="1" ht="14.4" x14ac:dyDescent="0.3">
      <c r="A1271" s="99"/>
      <c r="B1271" s="100"/>
      <c r="C1271" s="372" t="s">
        <v>76</v>
      </c>
      <c r="D1271" s="372"/>
      <c r="E1271" s="372"/>
      <c r="F1271" s="372"/>
      <c r="G1271" s="372"/>
      <c r="H1271" s="58"/>
      <c r="I1271" s="59"/>
      <c r="J1271" s="59"/>
      <c r="K1271" s="59"/>
      <c r="L1271" s="62"/>
      <c r="M1271" s="59"/>
      <c r="N1271" s="96">
        <v>13701.05</v>
      </c>
      <c r="O1271" s="59"/>
      <c r="P1271" s="97">
        <v>2740.21</v>
      </c>
      <c r="HY1271" s="55"/>
      <c r="HZ1271" s="65"/>
      <c r="IA1271" s="65"/>
      <c r="IB1271" s="65"/>
      <c r="IC1271" s="65"/>
      <c r="ID1271" s="65"/>
      <c r="IF1271" s="16"/>
      <c r="IG1271" s="16"/>
      <c r="IH1271" s="65"/>
      <c r="II1271" s="16"/>
      <c r="IJ1271" s="65" t="s">
        <v>76</v>
      </c>
      <c r="IK1271" s="16"/>
      <c r="IL1271" s="131"/>
      <c r="IM1271" s="55"/>
      <c r="IO1271" s="93"/>
      <c r="IP1271" s="16"/>
    </row>
    <row r="1272" spans="1:250" s="11" customFormat="1" ht="40.799999999999997" x14ac:dyDescent="0.3">
      <c r="A1272" s="56" t="s">
        <v>2189</v>
      </c>
      <c r="B1272" s="57" t="s">
        <v>949</v>
      </c>
      <c r="C1272" s="373" t="s">
        <v>950</v>
      </c>
      <c r="D1272" s="373"/>
      <c r="E1272" s="373"/>
      <c r="F1272" s="373"/>
      <c r="G1272" s="373"/>
      <c r="H1272" s="58" t="s">
        <v>153</v>
      </c>
      <c r="I1272" s="59">
        <v>2</v>
      </c>
      <c r="J1272" s="60">
        <v>1</v>
      </c>
      <c r="K1272" s="60">
        <v>2</v>
      </c>
      <c r="L1272" s="96">
        <v>2243.1999999999998</v>
      </c>
      <c r="M1272" s="106">
        <v>1.31</v>
      </c>
      <c r="N1272" s="132">
        <v>2938.59</v>
      </c>
      <c r="O1272" s="59"/>
      <c r="P1272" s="97">
        <v>5877.18</v>
      </c>
      <c r="HY1272" s="55"/>
      <c r="HZ1272" s="65" t="s">
        <v>950</v>
      </c>
      <c r="IA1272" s="65" t="s">
        <v>4</v>
      </c>
      <c r="IB1272" s="65" t="s">
        <v>4</v>
      </c>
      <c r="IC1272" s="65" t="s">
        <v>4</v>
      </c>
      <c r="ID1272" s="65" t="s">
        <v>4</v>
      </c>
      <c r="IF1272" s="16"/>
      <c r="IG1272" s="16"/>
      <c r="IH1272" s="65"/>
      <c r="II1272" s="16"/>
      <c r="IJ1272" s="65"/>
      <c r="IK1272" s="16"/>
      <c r="IL1272" s="131"/>
      <c r="IM1272" s="55"/>
      <c r="IO1272" s="93"/>
      <c r="IP1272" s="16"/>
    </row>
    <row r="1273" spans="1:250" s="11" customFormat="1" ht="14.4" x14ac:dyDescent="0.3">
      <c r="A1273" s="99"/>
      <c r="B1273" s="100"/>
      <c r="C1273" s="372" t="s">
        <v>76</v>
      </c>
      <c r="D1273" s="372"/>
      <c r="E1273" s="372"/>
      <c r="F1273" s="372"/>
      <c r="G1273" s="372"/>
      <c r="H1273" s="58"/>
      <c r="I1273" s="59"/>
      <c r="J1273" s="59"/>
      <c r="K1273" s="59"/>
      <c r="L1273" s="62"/>
      <c r="M1273" s="59"/>
      <c r="N1273" s="62"/>
      <c r="O1273" s="59"/>
      <c r="P1273" s="97">
        <v>5877.18</v>
      </c>
      <c r="HY1273" s="55"/>
      <c r="HZ1273" s="65"/>
      <c r="IA1273" s="65"/>
      <c r="IB1273" s="65"/>
      <c r="IC1273" s="65"/>
      <c r="ID1273" s="65"/>
      <c r="IF1273" s="16"/>
      <c r="IG1273" s="16"/>
      <c r="IH1273" s="65"/>
      <c r="II1273" s="16"/>
      <c r="IJ1273" s="65" t="s">
        <v>76</v>
      </c>
      <c r="IK1273" s="16"/>
      <c r="IL1273" s="131"/>
      <c r="IM1273" s="55"/>
      <c r="IO1273" s="93"/>
      <c r="IP1273" s="16"/>
    </row>
    <row r="1274" spans="1:250" s="11" customFormat="1" ht="14.4" x14ac:dyDescent="0.3">
      <c r="A1274" s="56" t="s">
        <v>1257</v>
      </c>
      <c r="B1274" s="57" t="s">
        <v>783</v>
      </c>
      <c r="C1274" s="373" t="s">
        <v>784</v>
      </c>
      <c r="D1274" s="373"/>
      <c r="E1274" s="373"/>
      <c r="F1274" s="373"/>
      <c r="G1274" s="373"/>
      <c r="H1274" s="58" t="s">
        <v>169</v>
      </c>
      <c r="I1274" s="59">
        <v>4</v>
      </c>
      <c r="J1274" s="60">
        <v>1</v>
      </c>
      <c r="K1274" s="60">
        <v>4</v>
      </c>
      <c r="L1274" s="62"/>
      <c r="M1274" s="59"/>
      <c r="N1274" s="63"/>
      <c r="O1274" s="59"/>
      <c r="P1274" s="64"/>
      <c r="HY1274" s="55"/>
      <c r="HZ1274" s="65" t="s">
        <v>784</v>
      </c>
      <c r="IA1274" s="65" t="s">
        <v>4</v>
      </c>
      <c r="IB1274" s="65" t="s">
        <v>4</v>
      </c>
      <c r="IC1274" s="65" t="s">
        <v>4</v>
      </c>
      <c r="ID1274" s="65" t="s">
        <v>4</v>
      </c>
      <c r="IF1274" s="16"/>
      <c r="IG1274" s="16"/>
      <c r="IH1274" s="65"/>
      <c r="II1274" s="16"/>
      <c r="IJ1274" s="65"/>
      <c r="IK1274" s="16"/>
      <c r="IL1274" s="131"/>
      <c r="IM1274" s="55"/>
      <c r="IO1274" s="93"/>
      <c r="IP1274" s="16"/>
    </row>
    <row r="1275" spans="1:250" s="11" customFormat="1" ht="20.399999999999999" x14ac:dyDescent="0.3">
      <c r="A1275" s="110"/>
      <c r="B1275" s="95" t="s">
        <v>1085</v>
      </c>
      <c r="C1275" s="375" t="s">
        <v>1084</v>
      </c>
      <c r="D1275" s="375"/>
      <c r="E1275" s="375"/>
      <c r="F1275" s="375"/>
      <c r="G1275" s="375"/>
      <c r="H1275" s="375"/>
      <c r="I1275" s="375"/>
      <c r="J1275" s="375"/>
      <c r="K1275" s="375"/>
      <c r="L1275" s="375"/>
      <c r="M1275" s="375"/>
      <c r="N1275" s="375"/>
      <c r="O1275" s="375"/>
      <c r="P1275" s="376"/>
      <c r="HY1275" s="55"/>
      <c r="HZ1275" s="65"/>
      <c r="IA1275" s="65"/>
      <c r="IB1275" s="65"/>
      <c r="IC1275" s="65"/>
      <c r="ID1275" s="65"/>
      <c r="IF1275" s="16"/>
      <c r="IG1275" s="16"/>
      <c r="IH1275" s="65"/>
      <c r="II1275" s="16"/>
      <c r="IJ1275" s="65"/>
      <c r="IK1275" s="16"/>
      <c r="IL1275" s="131"/>
      <c r="IM1275" s="55"/>
      <c r="IN1275" s="3" t="s">
        <v>1084</v>
      </c>
      <c r="IO1275" s="93"/>
      <c r="IP1275" s="16"/>
    </row>
    <row r="1276" spans="1:250" s="11" customFormat="1" ht="14.4" x14ac:dyDescent="0.3">
      <c r="A1276" s="67"/>
      <c r="B1276" s="68" t="s">
        <v>57</v>
      </c>
      <c r="C1276" s="344" t="s">
        <v>59</v>
      </c>
      <c r="D1276" s="344"/>
      <c r="E1276" s="344"/>
      <c r="F1276" s="344"/>
      <c r="G1276" s="344"/>
      <c r="H1276" s="69" t="s">
        <v>60</v>
      </c>
      <c r="I1276" s="70"/>
      <c r="J1276" s="70"/>
      <c r="K1276" s="107">
        <v>1.012</v>
      </c>
      <c r="L1276" s="72"/>
      <c r="M1276" s="70"/>
      <c r="N1276" s="72"/>
      <c r="O1276" s="70"/>
      <c r="P1276" s="104">
        <v>578.16999999999996</v>
      </c>
      <c r="HY1276" s="55"/>
      <c r="HZ1276" s="65"/>
      <c r="IA1276" s="65"/>
      <c r="IB1276" s="65"/>
      <c r="IC1276" s="65"/>
      <c r="ID1276" s="65"/>
      <c r="IF1276" s="16" t="s">
        <v>59</v>
      </c>
      <c r="IG1276" s="16"/>
      <c r="IH1276" s="65"/>
      <c r="II1276" s="16"/>
      <c r="IJ1276" s="65"/>
      <c r="IK1276" s="16"/>
      <c r="IL1276" s="131"/>
      <c r="IM1276" s="55"/>
      <c r="IO1276" s="93"/>
      <c r="IP1276" s="16"/>
    </row>
    <row r="1277" spans="1:250" s="11" customFormat="1" ht="14.4" x14ac:dyDescent="0.3">
      <c r="A1277" s="74"/>
      <c r="B1277" s="68" t="s">
        <v>182</v>
      </c>
      <c r="C1277" s="344" t="s">
        <v>183</v>
      </c>
      <c r="D1277" s="344"/>
      <c r="E1277" s="344"/>
      <c r="F1277" s="344"/>
      <c r="G1277" s="344"/>
      <c r="H1277" s="69" t="s">
        <v>60</v>
      </c>
      <c r="I1277" s="80">
        <v>0.22</v>
      </c>
      <c r="J1277" s="80">
        <v>1.1499999999999999</v>
      </c>
      <c r="K1277" s="107">
        <v>1.012</v>
      </c>
      <c r="L1277" s="10"/>
      <c r="M1277" s="76"/>
      <c r="N1277" s="77">
        <v>571.30999999999995</v>
      </c>
      <c r="O1277" s="70"/>
      <c r="P1277" s="73">
        <v>578.16999999999996</v>
      </c>
      <c r="Q1277" s="78"/>
      <c r="R1277" s="78"/>
      <c r="HY1277" s="55"/>
      <c r="HZ1277" s="65"/>
      <c r="IA1277" s="65"/>
      <c r="IB1277" s="65"/>
      <c r="IC1277" s="65"/>
      <c r="ID1277" s="65"/>
      <c r="IF1277" s="16"/>
      <c r="IG1277" s="16" t="s">
        <v>183</v>
      </c>
      <c r="IH1277" s="65"/>
      <c r="II1277" s="16"/>
      <c r="IJ1277" s="65"/>
      <c r="IK1277" s="16"/>
      <c r="IL1277" s="131"/>
      <c r="IM1277" s="55"/>
      <c r="IO1277" s="93"/>
      <c r="IP1277" s="16"/>
    </row>
    <row r="1278" spans="1:250" s="11" customFormat="1" ht="14.4" x14ac:dyDescent="0.3">
      <c r="A1278" s="67"/>
      <c r="B1278" s="68" t="s">
        <v>80</v>
      </c>
      <c r="C1278" s="344" t="s">
        <v>99</v>
      </c>
      <c r="D1278" s="344"/>
      <c r="E1278" s="344"/>
      <c r="F1278" s="344"/>
      <c r="G1278" s="344"/>
      <c r="H1278" s="69"/>
      <c r="I1278" s="70"/>
      <c r="J1278" s="70"/>
      <c r="K1278" s="70"/>
      <c r="L1278" s="72"/>
      <c r="M1278" s="70"/>
      <c r="N1278" s="72"/>
      <c r="O1278" s="70"/>
      <c r="P1278" s="104">
        <v>20.5</v>
      </c>
      <c r="HY1278" s="55"/>
      <c r="HZ1278" s="65"/>
      <c r="IA1278" s="65"/>
      <c r="IB1278" s="65"/>
      <c r="IC1278" s="65"/>
      <c r="ID1278" s="65"/>
      <c r="IF1278" s="16" t="s">
        <v>99</v>
      </c>
      <c r="IG1278" s="16"/>
      <c r="IH1278" s="65"/>
      <c r="II1278" s="16"/>
      <c r="IJ1278" s="65"/>
      <c r="IK1278" s="16"/>
      <c r="IL1278" s="131"/>
      <c r="IM1278" s="55"/>
      <c r="IO1278" s="93"/>
      <c r="IP1278" s="16"/>
    </row>
    <row r="1279" spans="1:250" s="11" customFormat="1" ht="14.4" x14ac:dyDescent="0.3">
      <c r="A1279" s="74"/>
      <c r="B1279" s="68" t="s">
        <v>754</v>
      </c>
      <c r="C1279" s="344" t="s">
        <v>755</v>
      </c>
      <c r="D1279" s="344"/>
      <c r="E1279" s="344"/>
      <c r="F1279" s="344"/>
      <c r="G1279" s="344"/>
      <c r="H1279" s="69" t="s">
        <v>103</v>
      </c>
      <c r="I1279" s="80">
        <v>0.01</v>
      </c>
      <c r="J1279" s="70"/>
      <c r="K1279" s="80">
        <v>0.04</v>
      </c>
      <c r="L1279" s="81">
        <v>128.4</v>
      </c>
      <c r="M1279" s="82">
        <v>1.43</v>
      </c>
      <c r="N1279" s="77">
        <v>183.61</v>
      </c>
      <c r="O1279" s="70"/>
      <c r="P1279" s="73">
        <v>7.34</v>
      </c>
      <c r="Q1279" s="78"/>
      <c r="R1279" s="78"/>
      <c r="HY1279" s="55"/>
      <c r="HZ1279" s="65"/>
      <c r="IA1279" s="65"/>
      <c r="IB1279" s="65"/>
      <c r="IC1279" s="65"/>
      <c r="ID1279" s="65"/>
      <c r="IF1279" s="16"/>
      <c r="IG1279" s="16" t="s">
        <v>755</v>
      </c>
      <c r="IH1279" s="65"/>
      <c r="II1279" s="16"/>
      <c r="IJ1279" s="65"/>
      <c r="IK1279" s="16"/>
      <c r="IL1279" s="131"/>
      <c r="IM1279" s="55"/>
      <c r="IO1279" s="93"/>
      <c r="IP1279" s="16"/>
    </row>
    <row r="1280" spans="1:250" s="11" customFormat="1" ht="14.4" x14ac:dyDescent="0.3">
      <c r="A1280" s="74"/>
      <c r="B1280" s="68" t="s">
        <v>537</v>
      </c>
      <c r="C1280" s="344" t="s">
        <v>538</v>
      </c>
      <c r="D1280" s="344"/>
      <c r="E1280" s="344"/>
      <c r="F1280" s="344"/>
      <c r="G1280" s="344"/>
      <c r="H1280" s="69" t="s">
        <v>103</v>
      </c>
      <c r="I1280" s="80">
        <v>0.02</v>
      </c>
      <c r="J1280" s="70"/>
      <c r="K1280" s="80">
        <v>0.08</v>
      </c>
      <c r="L1280" s="81">
        <v>79.88</v>
      </c>
      <c r="M1280" s="82">
        <v>1.57</v>
      </c>
      <c r="N1280" s="77">
        <v>125.41</v>
      </c>
      <c r="O1280" s="70"/>
      <c r="P1280" s="73">
        <v>10.029999999999999</v>
      </c>
      <c r="Q1280" s="78"/>
      <c r="R1280" s="78"/>
      <c r="HY1280" s="55"/>
      <c r="HZ1280" s="65"/>
      <c r="IA1280" s="65"/>
      <c r="IB1280" s="65"/>
      <c r="IC1280" s="65"/>
      <c r="ID1280" s="65"/>
      <c r="IF1280" s="16"/>
      <c r="IG1280" s="16" t="s">
        <v>538</v>
      </c>
      <c r="IH1280" s="65"/>
      <c r="II1280" s="16"/>
      <c r="IJ1280" s="65"/>
      <c r="IK1280" s="16"/>
      <c r="IL1280" s="131"/>
      <c r="IM1280" s="55"/>
      <c r="IO1280" s="93"/>
      <c r="IP1280" s="16"/>
    </row>
    <row r="1281" spans="1:250" s="11" customFormat="1" ht="20.399999999999999" x14ac:dyDescent="0.3">
      <c r="A1281" s="74"/>
      <c r="B1281" s="68" t="s">
        <v>756</v>
      </c>
      <c r="C1281" s="344" t="s">
        <v>757</v>
      </c>
      <c r="D1281" s="344"/>
      <c r="E1281" s="344"/>
      <c r="F1281" s="344"/>
      <c r="G1281" s="344"/>
      <c r="H1281" s="69" t="s">
        <v>72</v>
      </c>
      <c r="I1281" s="71">
        <v>1.0000000000000001E-5</v>
      </c>
      <c r="J1281" s="70"/>
      <c r="K1281" s="71">
        <v>4.0000000000000003E-5</v>
      </c>
      <c r="L1281" s="112">
        <v>60697.21</v>
      </c>
      <c r="M1281" s="82">
        <v>1.29</v>
      </c>
      <c r="N1281" s="77">
        <v>78299.399999999994</v>
      </c>
      <c r="O1281" s="70"/>
      <c r="P1281" s="73">
        <v>3.13</v>
      </c>
      <c r="Q1281" s="78"/>
      <c r="R1281" s="78"/>
      <c r="HY1281" s="55"/>
      <c r="HZ1281" s="65"/>
      <c r="IA1281" s="65"/>
      <c r="IB1281" s="65"/>
      <c r="IC1281" s="65"/>
      <c r="ID1281" s="65"/>
      <c r="IF1281" s="16"/>
      <c r="IG1281" s="16" t="s">
        <v>757</v>
      </c>
      <c r="IH1281" s="65"/>
      <c r="II1281" s="16"/>
      <c r="IJ1281" s="65"/>
      <c r="IK1281" s="16"/>
      <c r="IL1281" s="131"/>
      <c r="IM1281" s="55"/>
      <c r="IO1281" s="93"/>
      <c r="IP1281" s="16"/>
    </row>
    <row r="1282" spans="1:250" s="11" customFormat="1" ht="14.4" x14ac:dyDescent="0.3">
      <c r="A1282" s="94"/>
      <c r="B1282" s="95"/>
      <c r="C1282" s="372" t="s">
        <v>73</v>
      </c>
      <c r="D1282" s="372"/>
      <c r="E1282" s="372"/>
      <c r="F1282" s="372"/>
      <c r="G1282" s="372"/>
      <c r="H1282" s="58"/>
      <c r="I1282" s="59"/>
      <c r="J1282" s="59"/>
      <c r="K1282" s="59"/>
      <c r="L1282" s="62"/>
      <c r="M1282" s="59"/>
      <c r="N1282" s="96"/>
      <c r="O1282" s="59"/>
      <c r="P1282" s="97">
        <v>598.66999999999996</v>
      </c>
      <c r="Q1282" s="78"/>
      <c r="R1282" s="78"/>
      <c r="HY1282" s="55"/>
      <c r="HZ1282" s="65"/>
      <c r="IA1282" s="65"/>
      <c r="IB1282" s="65"/>
      <c r="IC1282" s="65"/>
      <c r="ID1282" s="65"/>
      <c r="IF1282" s="16"/>
      <c r="IG1282" s="16"/>
      <c r="IH1282" s="65" t="s">
        <v>73</v>
      </c>
      <c r="II1282" s="16"/>
      <c r="IJ1282" s="65"/>
      <c r="IK1282" s="16"/>
      <c r="IL1282" s="131"/>
      <c r="IM1282" s="55"/>
      <c r="IO1282" s="93"/>
      <c r="IP1282" s="16"/>
    </row>
    <row r="1283" spans="1:250" s="11" customFormat="1" ht="14.4" x14ac:dyDescent="0.3">
      <c r="A1283" s="83"/>
      <c r="B1283" s="68"/>
      <c r="C1283" s="344" t="s">
        <v>74</v>
      </c>
      <c r="D1283" s="344"/>
      <c r="E1283" s="344"/>
      <c r="F1283" s="344"/>
      <c r="G1283" s="344"/>
      <c r="H1283" s="69"/>
      <c r="I1283" s="70"/>
      <c r="J1283" s="70"/>
      <c r="K1283" s="70"/>
      <c r="L1283" s="72"/>
      <c r="M1283" s="70"/>
      <c r="N1283" s="72"/>
      <c r="O1283" s="70"/>
      <c r="P1283" s="104">
        <v>578.16999999999996</v>
      </c>
      <c r="HY1283" s="55"/>
      <c r="HZ1283" s="65"/>
      <c r="IA1283" s="65"/>
      <c r="IB1283" s="65"/>
      <c r="IC1283" s="65"/>
      <c r="ID1283" s="65"/>
      <c r="IF1283" s="16"/>
      <c r="IG1283" s="16"/>
      <c r="IH1283" s="65"/>
      <c r="II1283" s="16" t="s">
        <v>74</v>
      </c>
      <c r="IJ1283" s="65"/>
      <c r="IK1283" s="16"/>
      <c r="IL1283" s="131"/>
      <c r="IM1283" s="55"/>
      <c r="IO1283" s="93"/>
      <c r="IP1283" s="16"/>
    </row>
    <row r="1284" spans="1:250" s="11" customFormat="1" ht="30.6" x14ac:dyDescent="0.3">
      <c r="A1284" s="83"/>
      <c r="B1284" s="68" t="s">
        <v>272</v>
      </c>
      <c r="C1284" s="344" t="s">
        <v>273</v>
      </c>
      <c r="D1284" s="344"/>
      <c r="E1284" s="344"/>
      <c r="F1284" s="344"/>
      <c r="G1284" s="344"/>
      <c r="H1284" s="69" t="s">
        <v>75</v>
      </c>
      <c r="I1284" s="98">
        <v>121</v>
      </c>
      <c r="J1284" s="75">
        <v>0.9</v>
      </c>
      <c r="K1284" s="75">
        <v>108.9</v>
      </c>
      <c r="L1284" s="72"/>
      <c r="M1284" s="70"/>
      <c r="N1284" s="72"/>
      <c r="O1284" s="70"/>
      <c r="P1284" s="104">
        <v>629.63</v>
      </c>
      <c r="HY1284" s="55"/>
      <c r="HZ1284" s="65"/>
      <c r="IA1284" s="65"/>
      <c r="IB1284" s="65"/>
      <c r="IC1284" s="65"/>
      <c r="ID1284" s="65"/>
      <c r="IF1284" s="16"/>
      <c r="IG1284" s="16"/>
      <c r="IH1284" s="65"/>
      <c r="II1284" s="16" t="s">
        <v>273</v>
      </c>
      <c r="IJ1284" s="65"/>
      <c r="IK1284" s="16"/>
      <c r="IL1284" s="131"/>
      <c r="IM1284" s="55"/>
      <c r="IO1284" s="93"/>
      <c r="IP1284" s="16"/>
    </row>
    <row r="1285" spans="1:250" s="11" customFormat="1" ht="30.6" x14ac:dyDescent="0.3">
      <c r="A1285" s="83"/>
      <c r="B1285" s="68" t="s">
        <v>274</v>
      </c>
      <c r="C1285" s="344" t="s">
        <v>275</v>
      </c>
      <c r="D1285" s="344"/>
      <c r="E1285" s="344"/>
      <c r="F1285" s="344"/>
      <c r="G1285" s="344"/>
      <c r="H1285" s="69" t="s">
        <v>75</v>
      </c>
      <c r="I1285" s="98">
        <v>72</v>
      </c>
      <c r="J1285" s="80">
        <v>0.85</v>
      </c>
      <c r="K1285" s="75">
        <v>61.2</v>
      </c>
      <c r="L1285" s="72"/>
      <c r="M1285" s="70"/>
      <c r="N1285" s="72"/>
      <c r="O1285" s="70"/>
      <c r="P1285" s="104">
        <v>353.84</v>
      </c>
      <c r="HY1285" s="55"/>
      <c r="HZ1285" s="65"/>
      <c r="IA1285" s="65"/>
      <c r="IB1285" s="65"/>
      <c r="IC1285" s="65"/>
      <c r="ID1285" s="65"/>
      <c r="IF1285" s="16"/>
      <c r="IG1285" s="16"/>
      <c r="IH1285" s="65"/>
      <c r="II1285" s="16" t="s">
        <v>275</v>
      </c>
      <c r="IJ1285" s="65"/>
      <c r="IK1285" s="16"/>
      <c r="IL1285" s="131"/>
      <c r="IM1285" s="55"/>
      <c r="IO1285" s="93"/>
      <c r="IP1285" s="16"/>
    </row>
    <row r="1286" spans="1:250" s="11" customFormat="1" ht="14.4" x14ac:dyDescent="0.3">
      <c r="A1286" s="99"/>
      <c r="B1286" s="100"/>
      <c r="C1286" s="372" t="s">
        <v>76</v>
      </c>
      <c r="D1286" s="372"/>
      <c r="E1286" s="372"/>
      <c r="F1286" s="372"/>
      <c r="G1286" s="372"/>
      <c r="H1286" s="58"/>
      <c r="I1286" s="59"/>
      <c r="J1286" s="59"/>
      <c r="K1286" s="59"/>
      <c r="L1286" s="62"/>
      <c r="M1286" s="59"/>
      <c r="N1286" s="118">
        <v>395.54</v>
      </c>
      <c r="O1286" s="59"/>
      <c r="P1286" s="97">
        <v>1582.14</v>
      </c>
      <c r="HY1286" s="55"/>
      <c r="HZ1286" s="65"/>
      <c r="IA1286" s="65"/>
      <c r="IB1286" s="65"/>
      <c r="IC1286" s="65"/>
      <c r="ID1286" s="65"/>
      <c r="IF1286" s="16"/>
      <c r="IG1286" s="16"/>
      <c r="IH1286" s="65"/>
      <c r="II1286" s="16"/>
      <c r="IJ1286" s="65" t="s">
        <v>76</v>
      </c>
      <c r="IK1286" s="16"/>
      <c r="IL1286" s="131"/>
      <c r="IM1286" s="55"/>
      <c r="IO1286" s="93"/>
      <c r="IP1286" s="16"/>
    </row>
    <row r="1287" spans="1:250" s="11" customFormat="1" ht="40.799999999999997" x14ac:dyDescent="0.3">
      <c r="A1287" s="56" t="s">
        <v>2188</v>
      </c>
      <c r="B1287" s="57" t="s">
        <v>1259</v>
      </c>
      <c r="C1287" s="373" t="s">
        <v>1258</v>
      </c>
      <c r="D1287" s="373"/>
      <c r="E1287" s="373"/>
      <c r="F1287" s="373"/>
      <c r="G1287" s="373"/>
      <c r="H1287" s="58" t="s">
        <v>153</v>
      </c>
      <c r="I1287" s="59">
        <v>2</v>
      </c>
      <c r="J1287" s="60">
        <v>1</v>
      </c>
      <c r="K1287" s="60">
        <v>2</v>
      </c>
      <c r="L1287" s="118">
        <v>624.23</v>
      </c>
      <c r="M1287" s="60">
        <v>1</v>
      </c>
      <c r="N1287" s="133">
        <v>624.23</v>
      </c>
      <c r="O1287" s="59"/>
      <c r="P1287" s="97">
        <v>1248.46</v>
      </c>
      <c r="HY1287" s="55"/>
      <c r="HZ1287" s="65" t="s">
        <v>1258</v>
      </c>
      <c r="IA1287" s="65" t="s">
        <v>4</v>
      </c>
      <c r="IB1287" s="65" t="s">
        <v>4</v>
      </c>
      <c r="IC1287" s="65" t="s">
        <v>4</v>
      </c>
      <c r="ID1287" s="65" t="s">
        <v>4</v>
      </c>
      <c r="IF1287" s="16"/>
      <c r="IG1287" s="16"/>
      <c r="IH1287" s="65"/>
      <c r="II1287" s="16"/>
      <c r="IJ1287" s="65"/>
      <c r="IK1287" s="16"/>
      <c r="IL1287" s="131"/>
      <c r="IM1287" s="55"/>
      <c r="IO1287" s="93"/>
      <c r="IP1287" s="16"/>
    </row>
    <row r="1288" spans="1:250" s="11" customFormat="1" ht="14.4" x14ac:dyDescent="0.3">
      <c r="A1288" s="99"/>
      <c r="B1288" s="100"/>
      <c r="C1288" s="372" t="s">
        <v>76</v>
      </c>
      <c r="D1288" s="372"/>
      <c r="E1288" s="372"/>
      <c r="F1288" s="372"/>
      <c r="G1288" s="372"/>
      <c r="H1288" s="58"/>
      <c r="I1288" s="59"/>
      <c r="J1288" s="59"/>
      <c r="K1288" s="59"/>
      <c r="L1288" s="62"/>
      <c r="M1288" s="59"/>
      <c r="N1288" s="62"/>
      <c r="O1288" s="59"/>
      <c r="P1288" s="97">
        <v>1248.46</v>
      </c>
      <c r="HY1288" s="55"/>
      <c r="HZ1288" s="65"/>
      <c r="IA1288" s="65"/>
      <c r="IB1288" s="65"/>
      <c r="IC1288" s="65"/>
      <c r="ID1288" s="65"/>
      <c r="IF1288" s="16"/>
      <c r="IG1288" s="16"/>
      <c r="IH1288" s="65"/>
      <c r="II1288" s="16"/>
      <c r="IJ1288" s="65" t="s">
        <v>76</v>
      </c>
      <c r="IK1288" s="16"/>
      <c r="IL1288" s="131"/>
      <c r="IM1288" s="55"/>
      <c r="IO1288" s="93"/>
      <c r="IP1288" s="16"/>
    </row>
    <row r="1289" spans="1:250" s="11" customFormat="1" ht="40.799999999999997" x14ac:dyDescent="0.3">
      <c r="A1289" s="56" t="s">
        <v>1252</v>
      </c>
      <c r="B1289" s="57" t="s">
        <v>788</v>
      </c>
      <c r="C1289" s="373" t="s">
        <v>789</v>
      </c>
      <c r="D1289" s="373"/>
      <c r="E1289" s="373"/>
      <c r="F1289" s="373"/>
      <c r="G1289" s="373"/>
      <c r="H1289" s="58" t="s">
        <v>153</v>
      </c>
      <c r="I1289" s="59">
        <v>2</v>
      </c>
      <c r="J1289" s="60">
        <v>1</v>
      </c>
      <c r="K1289" s="60">
        <v>2</v>
      </c>
      <c r="L1289" s="96">
        <v>1114.1400000000001</v>
      </c>
      <c r="M1289" s="116">
        <v>1.4</v>
      </c>
      <c r="N1289" s="132">
        <v>1559.8</v>
      </c>
      <c r="O1289" s="59"/>
      <c r="P1289" s="97">
        <v>3119.6</v>
      </c>
      <c r="HY1289" s="55"/>
      <c r="HZ1289" s="65" t="s">
        <v>789</v>
      </c>
      <c r="IA1289" s="65" t="s">
        <v>4</v>
      </c>
      <c r="IB1289" s="65" t="s">
        <v>4</v>
      </c>
      <c r="IC1289" s="65" t="s">
        <v>4</v>
      </c>
      <c r="ID1289" s="65" t="s">
        <v>4</v>
      </c>
      <c r="IF1289" s="16"/>
      <c r="IG1289" s="16"/>
      <c r="IH1289" s="65"/>
      <c r="II1289" s="16"/>
      <c r="IJ1289" s="65"/>
      <c r="IK1289" s="16"/>
      <c r="IL1289" s="131"/>
      <c r="IM1289" s="55"/>
      <c r="IO1289" s="93"/>
      <c r="IP1289" s="16"/>
    </row>
    <row r="1290" spans="1:250" s="11" customFormat="1" ht="14.4" x14ac:dyDescent="0.3">
      <c r="A1290" s="99"/>
      <c r="B1290" s="100"/>
      <c r="C1290" s="372" t="s">
        <v>76</v>
      </c>
      <c r="D1290" s="372"/>
      <c r="E1290" s="372"/>
      <c r="F1290" s="372"/>
      <c r="G1290" s="372"/>
      <c r="H1290" s="58"/>
      <c r="I1290" s="59"/>
      <c r="J1290" s="59"/>
      <c r="K1290" s="59"/>
      <c r="L1290" s="62"/>
      <c r="M1290" s="59"/>
      <c r="N1290" s="62"/>
      <c r="O1290" s="59"/>
      <c r="P1290" s="97">
        <v>3119.6</v>
      </c>
      <c r="HY1290" s="55"/>
      <c r="HZ1290" s="65"/>
      <c r="IA1290" s="65"/>
      <c r="IB1290" s="65"/>
      <c r="IC1290" s="65"/>
      <c r="ID1290" s="65"/>
      <c r="IF1290" s="16"/>
      <c r="IG1290" s="16"/>
      <c r="IH1290" s="65"/>
      <c r="II1290" s="16"/>
      <c r="IJ1290" s="65" t="s">
        <v>76</v>
      </c>
      <c r="IK1290" s="16"/>
      <c r="IL1290" s="131"/>
      <c r="IM1290" s="55"/>
      <c r="IO1290" s="93"/>
      <c r="IP1290" s="16"/>
    </row>
    <row r="1291" spans="1:250" s="11" customFormat="1" ht="14.4" x14ac:dyDescent="0.3">
      <c r="A1291" s="56" t="s">
        <v>1249</v>
      </c>
      <c r="B1291" s="57" t="s">
        <v>1256</v>
      </c>
      <c r="C1291" s="373" t="s">
        <v>1255</v>
      </c>
      <c r="D1291" s="373"/>
      <c r="E1291" s="373"/>
      <c r="F1291" s="373"/>
      <c r="G1291" s="373"/>
      <c r="H1291" s="58" t="s">
        <v>169</v>
      </c>
      <c r="I1291" s="59">
        <v>4</v>
      </c>
      <c r="J1291" s="60">
        <v>1</v>
      </c>
      <c r="K1291" s="60">
        <v>4</v>
      </c>
      <c r="L1291" s="62"/>
      <c r="M1291" s="59"/>
      <c r="N1291" s="63"/>
      <c r="O1291" s="59"/>
      <c r="P1291" s="64"/>
      <c r="HY1291" s="55"/>
      <c r="HZ1291" s="65" t="s">
        <v>1255</v>
      </c>
      <c r="IA1291" s="65" t="s">
        <v>4</v>
      </c>
      <c r="IB1291" s="65" t="s">
        <v>4</v>
      </c>
      <c r="IC1291" s="65" t="s">
        <v>4</v>
      </c>
      <c r="ID1291" s="65" t="s">
        <v>4</v>
      </c>
      <c r="IF1291" s="16"/>
      <c r="IG1291" s="16"/>
      <c r="IH1291" s="65"/>
      <c r="II1291" s="16"/>
      <c r="IJ1291" s="65"/>
      <c r="IK1291" s="16"/>
      <c r="IL1291" s="131"/>
      <c r="IM1291" s="55"/>
      <c r="IO1291" s="93"/>
      <c r="IP1291" s="16"/>
    </row>
    <row r="1292" spans="1:250" s="11" customFormat="1" ht="20.399999999999999" x14ac:dyDescent="0.3">
      <c r="A1292" s="110"/>
      <c r="B1292" s="95" t="s">
        <v>1085</v>
      </c>
      <c r="C1292" s="375" t="s">
        <v>1084</v>
      </c>
      <c r="D1292" s="375"/>
      <c r="E1292" s="375"/>
      <c r="F1292" s="375"/>
      <c r="G1292" s="375"/>
      <c r="H1292" s="375"/>
      <c r="I1292" s="375"/>
      <c r="J1292" s="375"/>
      <c r="K1292" s="375"/>
      <c r="L1292" s="375"/>
      <c r="M1292" s="375"/>
      <c r="N1292" s="375"/>
      <c r="O1292" s="375"/>
      <c r="P1292" s="376"/>
      <c r="HY1292" s="55"/>
      <c r="HZ1292" s="65"/>
      <c r="IA1292" s="65"/>
      <c r="IB1292" s="65"/>
      <c r="IC1292" s="65"/>
      <c r="ID1292" s="65"/>
      <c r="IF1292" s="16"/>
      <c r="IG1292" s="16"/>
      <c r="IH1292" s="65"/>
      <c r="II1292" s="16"/>
      <c r="IJ1292" s="65"/>
      <c r="IK1292" s="16"/>
      <c r="IL1292" s="131"/>
      <c r="IM1292" s="55"/>
      <c r="IN1292" s="3" t="s">
        <v>1084</v>
      </c>
      <c r="IO1292" s="93"/>
      <c r="IP1292" s="16"/>
    </row>
    <row r="1293" spans="1:250" s="11" customFormat="1" ht="14.4" x14ac:dyDescent="0.3">
      <c r="A1293" s="67"/>
      <c r="B1293" s="68" t="s">
        <v>57</v>
      </c>
      <c r="C1293" s="344" t="s">
        <v>59</v>
      </c>
      <c r="D1293" s="344"/>
      <c r="E1293" s="344"/>
      <c r="F1293" s="344"/>
      <c r="G1293" s="344"/>
      <c r="H1293" s="69" t="s">
        <v>60</v>
      </c>
      <c r="I1293" s="70"/>
      <c r="J1293" s="70"/>
      <c r="K1293" s="107">
        <v>1.4259999999999999</v>
      </c>
      <c r="L1293" s="72"/>
      <c r="M1293" s="70"/>
      <c r="N1293" s="72"/>
      <c r="O1293" s="70"/>
      <c r="P1293" s="104">
        <v>773.36</v>
      </c>
      <c r="HY1293" s="55"/>
      <c r="HZ1293" s="65"/>
      <c r="IA1293" s="65"/>
      <c r="IB1293" s="65"/>
      <c r="IC1293" s="65"/>
      <c r="ID1293" s="65"/>
      <c r="IF1293" s="16" t="s">
        <v>59</v>
      </c>
      <c r="IG1293" s="16"/>
      <c r="IH1293" s="65"/>
      <c r="II1293" s="16"/>
      <c r="IJ1293" s="65"/>
      <c r="IK1293" s="16"/>
      <c r="IL1293" s="131"/>
      <c r="IM1293" s="55"/>
      <c r="IO1293" s="93"/>
      <c r="IP1293" s="16"/>
    </row>
    <row r="1294" spans="1:250" s="11" customFormat="1" ht="14.4" x14ac:dyDescent="0.3">
      <c r="A1294" s="74"/>
      <c r="B1294" s="68" t="s">
        <v>261</v>
      </c>
      <c r="C1294" s="344" t="s">
        <v>262</v>
      </c>
      <c r="D1294" s="344"/>
      <c r="E1294" s="344"/>
      <c r="F1294" s="344"/>
      <c r="G1294" s="344"/>
      <c r="H1294" s="69" t="s">
        <v>60</v>
      </c>
      <c r="I1294" s="80">
        <v>0.31</v>
      </c>
      <c r="J1294" s="80">
        <v>1.1499999999999999</v>
      </c>
      <c r="K1294" s="107">
        <v>1.4259999999999999</v>
      </c>
      <c r="L1294" s="10"/>
      <c r="M1294" s="76"/>
      <c r="N1294" s="77">
        <v>542.33000000000004</v>
      </c>
      <c r="O1294" s="70"/>
      <c r="P1294" s="73">
        <v>773.36</v>
      </c>
      <c r="Q1294" s="78"/>
      <c r="R1294" s="78"/>
      <c r="HY1294" s="55"/>
      <c r="HZ1294" s="65"/>
      <c r="IA1294" s="65"/>
      <c r="IB1294" s="65"/>
      <c r="IC1294" s="65"/>
      <c r="ID1294" s="65"/>
      <c r="IF1294" s="16"/>
      <c r="IG1294" s="16" t="s">
        <v>262</v>
      </c>
      <c r="IH1294" s="65"/>
      <c r="II1294" s="16"/>
      <c r="IJ1294" s="65"/>
      <c r="IK1294" s="16"/>
      <c r="IL1294" s="131"/>
      <c r="IM1294" s="55"/>
      <c r="IO1294" s="93"/>
      <c r="IP1294" s="16"/>
    </row>
    <row r="1295" spans="1:250" s="11" customFormat="1" ht="14.4" x14ac:dyDescent="0.3">
      <c r="A1295" s="67"/>
      <c r="B1295" s="68" t="s">
        <v>80</v>
      </c>
      <c r="C1295" s="344" t="s">
        <v>99</v>
      </c>
      <c r="D1295" s="344"/>
      <c r="E1295" s="344"/>
      <c r="F1295" s="344"/>
      <c r="G1295" s="344"/>
      <c r="H1295" s="69"/>
      <c r="I1295" s="70"/>
      <c r="J1295" s="70"/>
      <c r="K1295" s="70"/>
      <c r="L1295" s="72"/>
      <c r="M1295" s="70"/>
      <c r="N1295" s="72"/>
      <c r="O1295" s="70"/>
      <c r="P1295" s="104">
        <v>68.88</v>
      </c>
      <c r="HY1295" s="55"/>
      <c r="HZ1295" s="65"/>
      <c r="IA1295" s="65"/>
      <c r="IB1295" s="65"/>
      <c r="IC1295" s="65"/>
      <c r="ID1295" s="65"/>
      <c r="IF1295" s="16" t="s">
        <v>99</v>
      </c>
      <c r="IG1295" s="16"/>
      <c r="IH1295" s="65"/>
      <c r="II1295" s="16"/>
      <c r="IJ1295" s="65"/>
      <c r="IK1295" s="16"/>
      <c r="IL1295" s="131"/>
      <c r="IM1295" s="55"/>
      <c r="IO1295" s="93"/>
      <c r="IP1295" s="16"/>
    </row>
    <row r="1296" spans="1:250" s="11" customFormat="1" ht="14.4" x14ac:dyDescent="0.3">
      <c r="A1296" s="74"/>
      <c r="B1296" s="68" t="s">
        <v>1254</v>
      </c>
      <c r="C1296" s="344" t="s">
        <v>1253</v>
      </c>
      <c r="D1296" s="344"/>
      <c r="E1296" s="344"/>
      <c r="F1296" s="344"/>
      <c r="G1296" s="344"/>
      <c r="H1296" s="69" t="s">
        <v>204</v>
      </c>
      <c r="I1296" s="102">
        <v>0.1232</v>
      </c>
      <c r="J1296" s="70"/>
      <c r="K1296" s="102">
        <v>0.49280000000000002</v>
      </c>
      <c r="L1296" s="81">
        <v>101.21</v>
      </c>
      <c r="M1296" s="82">
        <v>0.97</v>
      </c>
      <c r="N1296" s="77">
        <v>98.17</v>
      </c>
      <c r="O1296" s="70"/>
      <c r="P1296" s="73">
        <v>48.38</v>
      </c>
      <c r="Q1296" s="78"/>
      <c r="R1296" s="78"/>
      <c r="HY1296" s="55"/>
      <c r="HZ1296" s="65"/>
      <c r="IA1296" s="65"/>
      <c r="IB1296" s="65"/>
      <c r="IC1296" s="65"/>
      <c r="ID1296" s="65"/>
      <c r="IF1296" s="16"/>
      <c r="IG1296" s="16" t="s">
        <v>1253</v>
      </c>
      <c r="IH1296" s="65"/>
      <c r="II1296" s="16"/>
      <c r="IJ1296" s="65"/>
      <c r="IK1296" s="16"/>
      <c r="IL1296" s="131"/>
      <c r="IM1296" s="55"/>
      <c r="IO1296" s="93"/>
      <c r="IP1296" s="16"/>
    </row>
    <row r="1297" spans="1:250" s="11" customFormat="1" ht="14.4" x14ac:dyDescent="0.3">
      <c r="A1297" s="74"/>
      <c r="B1297" s="68" t="s">
        <v>754</v>
      </c>
      <c r="C1297" s="344" t="s">
        <v>755</v>
      </c>
      <c r="D1297" s="344"/>
      <c r="E1297" s="344"/>
      <c r="F1297" s="344"/>
      <c r="G1297" s="344"/>
      <c r="H1297" s="69" t="s">
        <v>103</v>
      </c>
      <c r="I1297" s="80">
        <v>0.01</v>
      </c>
      <c r="J1297" s="70"/>
      <c r="K1297" s="80">
        <v>0.04</v>
      </c>
      <c r="L1297" s="81">
        <v>128.4</v>
      </c>
      <c r="M1297" s="82">
        <v>1.43</v>
      </c>
      <c r="N1297" s="77">
        <v>183.61</v>
      </c>
      <c r="O1297" s="70"/>
      <c r="P1297" s="73">
        <v>7.34</v>
      </c>
      <c r="Q1297" s="78"/>
      <c r="R1297" s="78"/>
      <c r="HY1297" s="55"/>
      <c r="HZ1297" s="65"/>
      <c r="IA1297" s="65"/>
      <c r="IB1297" s="65"/>
      <c r="IC1297" s="65"/>
      <c r="ID1297" s="65"/>
      <c r="IF1297" s="16"/>
      <c r="IG1297" s="16" t="s">
        <v>755</v>
      </c>
      <c r="IH1297" s="65"/>
      <c r="II1297" s="16"/>
      <c r="IJ1297" s="65"/>
      <c r="IK1297" s="16"/>
      <c r="IL1297" s="131"/>
      <c r="IM1297" s="55"/>
      <c r="IO1297" s="93"/>
      <c r="IP1297" s="16"/>
    </row>
    <row r="1298" spans="1:250" s="11" customFormat="1" ht="14.4" x14ac:dyDescent="0.3">
      <c r="A1298" s="74"/>
      <c r="B1298" s="68" t="s">
        <v>537</v>
      </c>
      <c r="C1298" s="344" t="s">
        <v>538</v>
      </c>
      <c r="D1298" s="344"/>
      <c r="E1298" s="344"/>
      <c r="F1298" s="344"/>
      <c r="G1298" s="344"/>
      <c r="H1298" s="69" t="s">
        <v>103</v>
      </c>
      <c r="I1298" s="80">
        <v>0.02</v>
      </c>
      <c r="J1298" s="70"/>
      <c r="K1298" s="80">
        <v>0.08</v>
      </c>
      <c r="L1298" s="81">
        <v>79.88</v>
      </c>
      <c r="M1298" s="82">
        <v>1.57</v>
      </c>
      <c r="N1298" s="77">
        <v>125.41</v>
      </c>
      <c r="O1298" s="70"/>
      <c r="P1298" s="73">
        <v>10.029999999999999</v>
      </c>
      <c r="Q1298" s="78"/>
      <c r="R1298" s="78"/>
      <c r="HY1298" s="55"/>
      <c r="HZ1298" s="65"/>
      <c r="IA1298" s="65"/>
      <c r="IB1298" s="65"/>
      <c r="IC1298" s="65"/>
      <c r="ID1298" s="65"/>
      <c r="IF1298" s="16"/>
      <c r="IG1298" s="16" t="s">
        <v>538</v>
      </c>
      <c r="IH1298" s="65"/>
      <c r="II1298" s="16"/>
      <c r="IJ1298" s="65"/>
      <c r="IK1298" s="16"/>
      <c r="IL1298" s="131"/>
      <c r="IM1298" s="55"/>
      <c r="IO1298" s="93"/>
      <c r="IP1298" s="16"/>
    </row>
    <row r="1299" spans="1:250" s="11" customFormat="1" ht="20.399999999999999" x14ac:dyDescent="0.3">
      <c r="A1299" s="74"/>
      <c r="B1299" s="68" t="s">
        <v>756</v>
      </c>
      <c r="C1299" s="344" t="s">
        <v>757</v>
      </c>
      <c r="D1299" s="344"/>
      <c r="E1299" s="344"/>
      <c r="F1299" s="344"/>
      <c r="G1299" s="344"/>
      <c r="H1299" s="69" t="s">
        <v>72</v>
      </c>
      <c r="I1299" s="71">
        <v>1.0000000000000001E-5</v>
      </c>
      <c r="J1299" s="70"/>
      <c r="K1299" s="71">
        <v>4.0000000000000003E-5</v>
      </c>
      <c r="L1299" s="112">
        <v>60697.21</v>
      </c>
      <c r="M1299" s="82">
        <v>1.29</v>
      </c>
      <c r="N1299" s="77">
        <v>78299.399999999994</v>
      </c>
      <c r="O1299" s="70"/>
      <c r="P1299" s="73">
        <v>3.13</v>
      </c>
      <c r="Q1299" s="78"/>
      <c r="R1299" s="78"/>
      <c r="HY1299" s="55"/>
      <c r="HZ1299" s="65"/>
      <c r="IA1299" s="65"/>
      <c r="IB1299" s="65"/>
      <c r="IC1299" s="65"/>
      <c r="ID1299" s="65"/>
      <c r="IF1299" s="16"/>
      <c r="IG1299" s="16" t="s">
        <v>757</v>
      </c>
      <c r="IH1299" s="65"/>
      <c r="II1299" s="16"/>
      <c r="IJ1299" s="65"/>
      <c r="IK1299" s="16"/>
      <c r="IL1299" s="131"/>
      <c r="IM1299" s="55"/>
      <c r="IO1299" s="93"/>
      <c r="IP1299" s="16"/>
    </row>
    <row r="1300" spans="1:250" s="11" customFormat="1" ht="14.4" x14ac:dyDescent="0.3">
      <c r="A1300" s="94"/>
      <c r="B1300" s="95"/>
      <c r="C1300" s="372" t="s">
        <v>73</v>
      </c>
      <c r="D1300" s="372"/>
      <c r="E1300" s="372"/>
      <c r="F1300" s="372"/>
      <c r="G1300" s="372"/>
      <c r="H1300" s="58"/>
      <c r="I1300" s="59"/>
      <c r="J1300" s="59"/>
      <c r="K1300" s="59"/>
      <c r="L1300" s="62"/>
      <c r="M1300" s="59"/>
      <c r="N1300" s="96"/>
      <c r="O1300" s="59"/>
      <c r="P1300" s="97">
        <v>842.24</v>
      </c>
      <c r="Q1300" s="78"/>
      <c r="R1300" s="78"/>
      <c r="HY1300" s="55"/>
      <c r="HZ1300" s="65"/>
      <c r="IA1300" s="65"/>
      <c r="IB1300" s="65"/>
      <c r="IC1300" s="65"/>
      <c r="ID1300" s="65"/>
      <c r="IF1300" s="16"/>
      <c r="IG1300" s="16"/>
      <c r="IH1300" s="65" t="s">
        <v>73</v>
      </c>
      <c r="II1300" s="16"/>
      <c r="IJ1300" s="65"/>
      <c r="IK1300" s="16"/>
      <c r="IL1300" s="131"/>
      <c r="IM1300" s="55"/>
      <c r="IO1300" s="93"/>
      <c r="IP1300" s="16"/>
    </row>
    <row r="1301" spans="1:250" s="11" customFormat="1" ht="14.4" x14ac:dyDescent="0.3">
      <c r="A1301" s="83"/>
      <c r="B1301" s="68"/>
      <c r="C1301" s="344" t="s">
        <v>74</v>
      </c>
      <c r="D1301" s="344"/>
      <c r="E1301" s="344"/>
      <c r="F1301" s="344"/>
      <c r="G1301" s="344"/>
      <c r="H1301" s="69"/>
      <c r="I1301" s="70"/>
      <c r="J1301" s="70"/>
      <c r="K1301" s="70"/>
      <c r="L1301" s="72"/>
      <c r="M1301" s="70"/>
      <c r="N1301" s="72"/>
      <c r="O1301" s="70"/>
      <c r="P1301" s="104">
        <v>773.36</v>
      </c>
      <c r="HY1301" s="55"/>
      <c r="HZ1301" s="65"/>
      <c r="IA1301" s="65"/>
      <c r="IB1301" s="65"/>
      <c r="IC1301" s="65"/>
      <c r="ID1301" s="65"/>
      <c r="IF1301" s="16"/>
      <c r="IG1301" s="16"/>
      <c r="IH1301" s="65"/>
      <c r="II1301" s="16" t="s">
        <v>74</v>
      </c>
      <c r="IJ1301" s="65"/>
      <c r="IK1301" s="16"/>
      <c r="IL1301" s="131"/>
      <c r="IM1301" s="55"/>
      <c r="IO1301" s="93"/>
      <c r="IP1301" s="16"/>
    </row>
    <row r="1302" spans="1:250" s="11" customFormat="1" ht="30.6" x14ac:dyDescent="0.3">
      <c r="A1302" s="83"/>
      <c r="B1302" s="68" t="s">
        <v>272</v>
      </c>
      <c r="C1302" s="344" t="s">
        <v>273</v>
      </c>
      <c r="D1302" s="344"/>
      <c r="E1302" s="344"/>
      <c r="F1302" s="344"/>
      <c r="G1302" s="344"/>
      <c r="H1302" s="69" t="s">
        <v>75</v>
      </c>
      <c r="I1302" s="98">
        <v>121</v>
      </c>
      <c r="J1302" s="75">
        <v>0.9</v>
      </c>
      <c r="K1302" s="75">
        <v>108.9</v>
      </c>
      <c r="L1302" s="72"/>
      <c r="M1302" s="70"/>
      <c r="N1302" s="72"/>
      <c r="O1302" s="70"/>
      <c r="P1302" s="104">
        <v>842.19</v>
      </c>
      <c r="HY1302" s="55"/>
      <c r="HZ1302" s="65"/>
      <c r="IA1302" s="65"/>
      <c r="IB1302" s="65"/>
      <c r="IC1302" s="65"/>
      <c r="ID1302" s="65"/>
      <c r="IF1302" s="16"/>
      <c r="IG1302" s="16"/>
      <c r="IH1302" s="65"/>
      <c r="II1302" s="16" t="s">
        <v>273</v>
      </c>
      <c r="IJ1302" s="65"/>
      <c r="IK1302" s="16"/>
      <c r="IL1302" s="131"/>
      <c r="IM1302" s="55"/>
      <c r="IO1302" s="93"/>
      <c r="IP1302" s="16"/>
    </row>
    <row r="1303" spans="1:250" s="11" customFormat="1" ht="30.6" x14ac:dyDescent="0.3">
      <c r="A1303" s="83"/>
      <c r="B1303" s="68" t="s">
        <v>274</v>
      </c>
      <c r="C1303" s="344" t="s">
        <v>275</v>
      </c>
      <c r="D1303" s="344"/>
      <c r="E1303" s="344"/>
      <c r="F1303" s="344"/>
      <c r="G1303" s="344"/>
      <c r="H1303" s="69" t="s">
        <v>75</v>
      </c>
      <c r="I1303" s="98">
        <v>72</v>
      </c>
      <c r="J1303" s="80">
        <v>0.85</v>
      </c>
      <c r="K1303" s="75">
        <v>61.2</v>
      </c>
      <c r="L1303" s="72"/>
      <c r="M1303" s="70"/>
      <c r="N1303" s="72"/>
      <c r="O1303" s="70"/>
      <c r="P1303" s="104">
        <v>473.3</v>
      </c>
      <c r="HY1303" s="55"/>
      <c r="HZ1303" s="65"/>
      <c r="IA1303" s="65"/>
      <c r="IB1303" s="65"/>
      <c r="IC1303" s="65"/>
      <c r="ID1303" s="65"/>
      <c r="IF1303" s="16"/>
      <c r="IG1303" s="16"/>
      <c r="IH1303" s="65"/>
      <c r="II1303" s="16" t="s">
        <v>275</v>
      </c>
      <c r="IJ1303" s="65"/>
      <c r="IK1303" s="16"/>
      <c r="IL1303" s="131"/>
      <c r="IM1303" s="55"/>
      <c r="IO1303" s="93"/>
      <c r="IP1303" s="16"/>
    </row>
    <row r="1304" spans="1:250" s="11" customFormat="1" ht="14.4" x14ac:dyDescent="0.3">
      <c r="A1304" s="99"/>
      <c r="B1304" s="100"/>
      <c r="C1304" s="372" t="s">
        <v>76</v>
      </c>
      <c r="D1304" s="372"/>
      <c r="E1304" s="372"/>
      <c r="F1304" s="372"/>
      <c r="G1304" s="372"/>
      <c r="H1304" s="58"/>
      <c r="I1304" s="59"/>
      <c r="J1304" s="59"/>
      <c r="K1304" s="59"/>
      <c r="L1304" s="62"/>
      <c r="M1304" s="59"/>
      <c r="N1304" s="118">
        <v>539.42999999999995</v>
      </c>
      <c r="O1304" s="59"/>
      <c r="P1304" s="97">
        <v>2157.73</v>
      </c>
      <c r="HY1304" s="55"/>
      <c r="HZ1304" s="65"/>
      <c r="IA1304" s="65"/>
      <c r="IB1304" s="65"/>
      <c r="IC1304" s="65"/>
      <c r="ID1304" s="65"/>
      <c r="IF1304" s="16"/>
      <c r="IG1304" s="16"/>
      <c r="IH1304" s="65"/>
      <c r="II1304" s="16"/>
      <c r="IJ1304" s="65" t="s">
        <v>76</v>
      </c>
      <c r="IK1304" s="16"/>
      <c r="IL1304" s="131"/>
      <c r="IM1304" s="55"/>
      <c r="IO1304" s="93"/>
      <c r="IP1304" s="16"/>
    </row>
    <row r="1305" spans="1:250" s="11" customFormat="1" ht="30.6" x14ac:dyDescent="0.3">
      <c r="A1305" s="56" t="s">
        <v>1248</v>
      </c>
      <c r="B1305" s="57" t="s">
        <v>1251</v>
      </c>
      <c r="C1305" s="373" t="s">
        <v>1250</v>
      </c>
      <c r="D1305" s="373"/>
      <c r="E1305" s="373"/>
      <c r="F1305" s="373"/>
      <c r="G1305" s="373"/>
      <c r="H1305" s="58" t="s">
        <v>153</v>
      </c>
      <c r="I1305" s="59">
        <v>4</v>
      </c>
      <c r="J1305" s="60">
        <v>1</v>
      </c>
      <c r="K1305" s="60">
        <v>4</v>
      </c>
      <c r="L1305" s="62"/>
      <c r="M1305" s="59"/>
      <c r="N1305" s="133">
        <v>524.59</v>
      </c>
      <c r="O1305" s="59"/>
      <c r="P1305" s="97">
        <v>2098.36</v>
      </c>
      <c r="HY1305" s="55"/>
      <c r="HZ1305" s="65" t="s">
        <v>1250</v>
      </c>
      <c r="IA1305" s="65" t="s">
        <v>4</v>
      </c>
      <c r="IB1305" s="65" t="s">
        <v>4</v>
      </c>
      <c r="IC1305" s="65" t="s">
        <v>4</v>
      </c>
      <c r="ID1305" s="65" t="s">
        <v>4</v>
      </c>
      <c r="IF1305" s="16"/>
      <c r="IG1305" s="16"/>
      <c r="IH1305" s="65"/>
      <c r="II1305" s="16"/>
      <c r="IJ1305" s="65"/>
      <c r="IK1305" s="16"/>
      <c r="IL1305" s="131"/>
      <c r="IM1305" s="55"/>
      <c r="IO1305" s="93"/>
      <c r="IP1305" s="16"/>
    </row>
    <row r="1306" spans="1:250" s="11" customFormat="1" ht="14.4" x14ac:dyDescent="0.3">
      <c r="A1306" s="99"/>
      <c r="B1306" s="100"/>
      <c r="C1306" s="372" t="s">
        <v>76</v>
      </c>
      <c r="D1306" s="372"/>
      <c r="E1306" s="372"/>
      <c r="F1306" s="372"/>
      <c r="G1306" s="372"/>
      <c r="H1306" s="58"/>
      <c r="I1306" s="59"/>
      <c r="J1306" s="59"/>
      <c r="K1306" s="59"/>
      <c r="L1306" s="62"/>
      <c r="M1306" s="59"/>
      <c r="N1306" s="62"/>
      <c r="O1306" s="59"/>
      <c r="P1306" s="97">
        <v>2098.36</v>
      </c>
      <c r="HY1306" s="55"/>
      <c r="HZ1306" s="65"/>
      <c r="IA1306" s="65"/>
      <c r="IB1306" s="65"/>
      <c r="IC1306" s="65"/>
      <c r="ID1306" s="65"/>
      <c r="IF1306" s="16"/>
      <c r="IG1306" s="16"/>
      <c r="IH1306" s="65"/>
      <c r="II1306" s="16"/>
      <c r="IJ1306" s="65" t="s">
        <v>76</v>
      </c>
      <c r="IK1306" s="16"/>
      <c r="IL1306" s="131"/>
      <c r="IM1306" s="55"/>
      <c r="IO1306" s="93"/>
      <c r="IP1306" s="16"/>
    </row>
    <row r="1307" spans="1:250" s="11" customFormat="1" ht="14.4" x14ac:dyDescent="0.3">
      <c r="A1307" s="56" t="s">
        <v>1238</v>
      </c>
      <c r="B1307" s="57" t="s">
        <v>790</v>
      </c>
      <c r="C1307" s="373" t="s">
        <v>791</v>
      </c>
      <c r="D1307" s="373"/>
      <c r="E1307" s="373"/>
      <c r="F1307" s="373"/>
      <c r="G1307" s="373"/>
      <c r="H1307" s="58" t="s">
        <v>169</v>
      </c>
      <c r="I1307" s="59">
        <v>2</v>
      </c>
      <c r="J1307" s="60">
        <v>1</v>
      </c>
      <c r="K1307" s="60">
        <v>2</v>
      </c>
      <c r="L1307" s="62"/>
      <c r="M1307" s="59"/>
      <c r="N1307" s="63"/>
      <c r="O1307" s="59"/>
      <c r="P1307" s="64"/>
      <c r="HY1307" s="55"/>
      <c r="HZ1307" s="65" t="s">
        <v>791</v>
      </c>
      <c r="IA1307" s="65" t="s">
        <v>4</v>
      </c>
      <c r="IB1307" s="65" t="s">
        <v>4</v>
      </c>
      <c r="IC1307" s="65" t="s">
        <v>4</v>
      </c>
      <c r="ID1307" s="65" t="s">
        <v>4</v>
      </c>
      <c r="IF1307" s="16"/>
      <c r="IG1307" s="16"/>
      <c r="IH1307" s="65"/>
      <c r="II1307" s="16"/>
      <c r="IJ1307" s="65"/>
      <c r="IK1307" s="16"/>
      <c r="IL1307" s="131"/>
      <c r="IM1307" s="55"/>
      <c r="IO1307" s="93"/>
      <c r="IP1307" s="16"/>
    </row>
    <row r="1308" spans="1:250" s="11" customFormat="1" ht="20.399999999999999" x14ac:dyDescent="0.3">
      <c r="A1308" s="110"/>
      <c r="B1308" s="95" t="s">
        <v>1085</v>
      </c>
      <c r="C1308" s="375" t="s">
        <v>1084</v>
      </c>
      <c r="D1308" s="375"/>
      <c r="E1308" s="375"/>
      <c r="F1308" s="375"/>
      <c r="G1308" s="375"/>
      <c r="H1308" s="375"/>
      <c r="I1308" s="375"/>
      <c r="J1308" s="375"/>
      <c r="K1308" s="375"/>
      <c r="L1308" s="375"/>
      <c r="M1308" s="375"/>
      <c r="N1308" s="375"/>
      <c r="O1308" s="375"/>
      <c r="P1308" s="376"/>
      <c r="HY1308" s="55"/>
      <c r="HZ1308" s="65"/>
      <c r="IA1308" s="65"/>
      <c r="IB1308" s="65"/>
      <c r="IC1308" s="65"/>
      <c r="ID1308" s="65"/>
      <c r="IF1308" s="16"/>
      <c r="IG1308" s="16"/>
      <c r="IH1308" s="65"/>
      <c r="II1308" s="16"/>
      <c r="IJ1308" s="65"/>
      <c r="IK1308" s="16"/>
      <c r="IL1308" s="131"/>
      <c r="IM1308" s="55"/>
      <c r="IN1308" s="3" t="s">
        <v>1084</v>
      </c>
      <c r="IO1308" s="93"/>
      <c r="IP1308" s="16"/>
    </row>
    <row r="1309" spans="1:250" s="11" customFormat="1" ht="14.4" x14ac:dyDescent="0.3">
      <c r="A1309" s="67"/>
      <c r="B1309" s="68" t="s">
        <v>57</v>
      </c>
      <c r="C1309" s="344" t="s">
        <v>59</v>
      </c>
      <c r="D1309" s="344"/>
      <c r="E1309" s="344"/>
      <c r="F1309" s="344"/>
      <c r="G1309" s="344"/>
      <c r="H1309" s="69" t="s">
        <v>60</v>
      </c>
      <c r="I1309" s="70"/>
      <c r="J1309" s="70"/>
      <c r="K1309" s="107">
        <v>0.27600000000000002</v>
      </c>
      <c r="L1309" s="72"/>
      <c r="M1309" s="70"/>
      <c r="N1309" s="72"/>
      <c r="O1309" s="70"/>
      <c r="P1309" s="104">
        <v>162.25</v>
      </c>
      <c r="HY1309" s="55"/>
      <c r="HZ1309" s="65"/>
      <c r="IA1309" s="65"/>
      <c r="IB1309" s="65"/>
      <c r="IC1309" s="65"/>
      <c r="ID1309" s="65"/>
      <c r="IF1309" s="16" t="s">
        <v>59</v>
      </c>
      <c r="IG1309" s="16"/>
      <c r="IH1309" s="65"/>
      <c r="II1309" s="16"/>
      <c r="IJ1309" s="65"/>
      <c r="IK1309" s="16"/>
      <c r="IL1309" s="131"/>
      <c r="IM1309" s="55"/>
      <c r="IO1309" s="93"/>
      <c r="IP1309" s="16"/>
    </row>
    <row r="1310" spans="1:250" s="11" customFormat="1" ht="14.4" x14ac:dyDescent="0.3">
      <c r="A1310" s="74"/>
      <c r="B1310" s="68" t="s">
        <v>178</v>
      </c>
      <c r="C1310" s="344" t="s">
        <v>179</v>
      </c>
      <c r="D1310" s="344"/>
      <c r="E1310" s="344"/>
      <c r="F1310" s="344"/>
      <c r="G1310" s="344"/>
      <c r="H1310" s="69" t="s">
        <v>60</v>
      </c>
      <c r="I1310" s="80">
        <v>0.12</v>
      </c>
      <c r="J1310" s="80">
        <v>1.1499999999999999</v>
      </c>
      <c r="K1310" s="107">
        <v>0.27600000000000002</v>
      </c>
      <c r="L1310" s="10"/>
      <c r="M1310" s="76"/>
      <c r="N1310" s="77">
        <v>587.87</v>
      </c>
      <c r="O1310" s="70"/>
      <c r="P1310" s="73">
        <v>162.25</v>
      </c>
      <c r="Q1310" s="78"/>
      <c r="R1310" s="78"/>
      <c r="HY1310" s="55"/>
      <c r="HZ1310" s="65"/>
      <c r="IA1310" s="65"/>
      <c r="IB1310" s="65"/>
      <c r="IC1310" s="65"/>
      <c r="ID1310" s="65"/>
      <c r="IF1310" s="16"/>
      <c r="IG1310" s="16" t="s">
        <v>179</v>
      </c>
      <c r="IH1310" s="65"/>
      <c r="II1310" s="16"/>
      <c r="IJ1310" s="65"/>
      <c r="IK1310" s="16"/>
      <c r="IL1310" s="131"/>
      <c r="IM1310" s="55"/>
      <c r="IO1310" s="93"/>
      <c r="IP1310" s="16"/>
    </row>
    <row r="1311" spans="1:250" s="11" customFormat="1" ht="14.4" x14ac:dyDescent="0.3">
      <c r="A1311" s="67"/>
      <c r="B1311" s="68" t="s">
        <v>80</v>
      </c>
      <c r="C1311" s="344" t="s">
        <v>99</v>
      </c>
      <c r="D1311" s="344"/>
      <c r="E1311" s="344"/>
      <c r="F1311" s="344"/>
      <c r="G1311" s="344"/>
      <c r="H1311" s="69"/>
      <c r="I1311" s="70"/>
      <c r="J1311" s="70"/>
      <c r="K1311" s="70"/>
      <c r="L1311" s="72"/>
      <c r="M1311" s="70"/>
      <c r="N1311" s="72"/>
      <c r="O1311" s="70"/>
      <c r="P1311" s="104">
        <v>95.74</v>
      </c>
      <c r="HY1311" s="55"/>
      <c r="HZ1311" s="65"/>
      <c r="IA1311" s="65"/>
      <c r="IB1311" s="65"/>
      <c r="IC1311" s="65"/>
      <c r="ID1311" s="65"/>
      <c r="IF1311" s="16" t="s">
        <v>99</v>
      </c>
      <c r="IG1311" s="16"/>
      <c r="IH1311" s="65"/>
      <c r="II1311" s="16"/>
      <c r="IJ1311" s="65"/>
      <c r="IK1311" s="16"/>
      <c r="IL1311" s="131"/>
      <c r="IM1311" s="55"/>
      <c r="IO1311" s="93"/>
      <c r="IP1311" s="16"/>
    </row>
    <row r="1312" spans="1:250" s="11" customFormat="1" ht="14.4" x14ac:dyDescent="0.3">
      <c r="A1312" s="74"/>
      <c r="B1312" s="68" t="s">
        <v>754</v>
      </c>
      <c r="C1312" s="344" t="s">
        <v>755</v>
      </c>
      <c r="D1312" s="344"/>
      <c r="E1312" s="344"/>
      <c r="F1312" s="344"/>
      <c r="G1312" s="344"/>
      <c r="H1312" s="69" t="s">
        <v>103</v>
      </c>
      <c r="I1312" s="80">
        <v>0.01</v>
      </c>
      <c r="J1312" s="70"/>
      <c r="K1312" s="80">
        <v>0.02</v>
      </c>
      <c r="L1312" s="81">
        <v>128.4</v>
      </c>
      <c r="M1312" s="82">
        <v>1.43</v>
      </c>
      <c r="N1312" s="77">
        <v>183.61</v>
      </c>
      <c r="O1312" s="70"/>
      <c r="P1312" s="73">
        <v>3.67</v>
      </c>
      <c r="Q1312" s="78"/>
      <c r="R1312" s="78"/>
      <c r="HY1312" s="55"/>
      <c r="HZ1312" s="65"/>
      <c r="IA1312" s="65"/>
      <c r="IB1312" s="65"/>
      <c r="IC1312" s="65"/>
      <c r="ID1312" s="65"/>
      <c r="IF1312" s="16"/>
      <c r="IG1312" s="16" t="s">
        <v>755</v>
      </c>
      <c r="IH1312" s="65"/>
      <c r="II1312" s="16"/>
      <c r="IJ1312" s="65"/>
      <c r="IK1312" s="16"/>
      <c r="IL1312" s="131"/>
      <c r="IM1312" s="55"/>
      <c r="IO1312" s="93"/>
      <c r="IP1312" s="16"/>
    </row>
    <row r="1313" spans="1:250" s="11" customFormat="1" ht="14.4" x14ac:dyDescent="0.3">
      <c r="A1313" s="74"/>
      <c r="B1313" s="68" t="s">
        <v>537</v>
      </c>
      <c r="C1313" s="344" t="s">
        <v>538</v>
      </c>
      <c r="D1313" s="344"/>
      <c r="E1313" s="344"/>
      <c r="F1313" s="344"/>
      <c r="G1313" s="344"/>
      <c r="H1313" s="69" t="s">
        <v>103</v>
      </c>
      <c r="I1313" s="80">
        <v>0.02</v>
      </c>
      <c r="J1313" s="70"/>
      <c r="K1313" s="80">
        <v>0.04</v>
      </c>
      <c r="L1313" s="81">
        <v>79.88</v>
      </c>
      <c r="M1313" s="82">
        <v>1.57</v>
      </c>
      <c r="N1313" s="77">
        <v>125.41</v>
      </c>
      <c r="O1313" s="70"/>
      <c r="P1313" s="73">
        <v>5.0199999999999996</v>
      </c>
      <c r="Q1313" s="78"/>
      <c r="R1313" s="78"/>
      <c r="HY1313" s="55"/>
      <c r="HZ1313" s="65"/>
      <c r="IA1313" s="65"/>
      <c r="IB1313" s="65"/>
      <c r="IC1313" s="65"/>
      <c r="ID1313" s="65"/>
      <c r="IF1313" s="16"/>
      <c r="IG1313" s="16" t="s">
        <v>538</v>
      </c>
      <c r="IH1313" s="65"/>
      <c r="II1313" s="16"/>
      <c r="IJ1313" s="65"/>
      <c r="IK1313" s="16"/>
      <c r="IL1313" s="131"/>
      <c r="IM1313" s="55"/>
      <c r="IO1313" s="93"/>
      <c r="IP1313" s="16"/>
    </row>
    <row r="1314" spans="1:250" s="11" customFormat="1" ht="20.399999999999999" x14ac:dyDescent="0.3">
      <c r="A1314" s="74"/>
      <c r="B1314" s="68" t="s">
        <v>756</v>
      </c>
      <c r="C1314" s="344" t="s">
        <v>757</v>
      </c>
      <c r="D1314" s="344"/>
      <c r="E1314" s="344"/>
      <c r="F1314" s="344"/>
      <c r="G1314" s="344"/>
      <c r="H1314" s="69" t="s">
        <v>72</v>
      </c>
      <c r="I1314" s="71">
        <v>1.0000000000000001E-5</v>
      </c>
      <c r="J1314" s="70"/>
      <c r="K1314" s="71">
        <v>2.0000000000000002E-5</v>
      </c>
      <c r="L1314" s="112">
        <v>60697.21</v>
      </c>
      <c r="M1314" s="82">
        <v>1.29</v>
      </c>
      <c r="N1314" s="77">
        <v>78299.399999999994</v>
      </c>
      <c r="O1314" s="70"/>
      <c r="P1314" s="73">
        <v>1.57</v>
      </c>
      <c r="Q1314" s="78"/>
      <c r="R1314" s="78"/>
      <c r="HY1314" s="55"/>
      <c r="HZ1314" s="65"/>
      <c r="IA1314" s="65"/>
      <c r="IB1314" s="65"/>
      <c r="IC1314" s="65"/>
      <c r="ID1314" s="65"/>
      <c r="IF1314" s="16"/>
      <c r="IG1314" s="16" t="s">
        <v>757</v>
      </c>
      <c r="IH1314" s="65"/>
      <c r="II1314" s="16"/>
      <c r="IJ1314" s="65"/>
      <c r="IK1314" s="16"/>
      <c r="IL1314" s="131"/>
      <c r="IM1314" s="55"/>
      <c r="IO1314" s="93"/>
      <c r="IP1314" s="16"/>
    </row>
    <row r="1315" spans="1:250" s="11" customFormat="1" ht="14.4" x14ac:dyDescent="0.3">
      <c r="A1315" s="74"/>
      <c r="B1315" s="68" t="s">
        <v>792</v>
      </c>
      <c r="C1315" s="344" t="s">
        <v>793</v>
      </c>
      <c r="D1315" s="344"/>
      <c r="E1315" s="344"/>
      <c r="F1315" s="344"/>
      <c r="G1315" s="344"/>
      <c r="H1315" s="69" t="s">
        <v>153</v>
      </c>
      <c r="I1315" s="98">
        <v>1</v>
      </c>
      <c r="J1315" s="70"/>
      <c r="K1315" s="98">
        <v>2</v>
      </c>
      <c r="L1315" s="81">
        <v>28.88</v>
      </c>
      <c r="M1315" s="82">
        <v>1.48</v>
      </c>
      <c r="N1315" s="77">
        <v>42.74</v>
      </c>
      <c r="O1315" s="70"/>
      <c r="P1315" s="73">
        <v>85.48</v>
      </c>
      <c r="Q1315" s="78"/>
      <c r="R1315" s="78"/>
      <c r="HY1315" s="55"/>
      <c r="HZ1315" s="65"/>
      <c r="IA1315" s="65"/>
      <c r="IB1315" s="65"/>
      <c r="IC1315" s="65"/>
      <c r="ID1315" s="65"/>
      <c r="IF1315" s="16"/>
      <c r="IG1315" s="16" t="s">
        <v>793</v>
      </c>
      <c r="IH1315" s="65"/>
      <c r="II1315" s="16"/>
      <c r="IJ1315" s="65"/>
      <c r="IK1315" s="16"/>
      <c r="IL1315" s="131"/>
      <c r="IM1315" s="55"/>
      <c r="IO1315" s="93"/>
      <c r="IP1315" s="16"/>
    </row>
    <row r="1316" spans="1:250" s="11" customFormat="1" ht="14.4" x14ac:dyDescent="0.3">
      <c r="A1316" s="94"/>
      <c r="B1316" s="95"/>
      <c r="C1316" s="372" t="s">
        <v>73</v>
      </c>
      <c r="D1316" s="372"/>
      <c r="E1316" s="372"/>
      <c r="F1316" s="372"/>
      <c r="G1316" s="372"/>
      <c r="H1316" s="58"/>
      <c r="I1316" s="59"/>
      <c r="J1316" s="59"/>
      <c r="K1316" s="59"/>
      <c r="L1316" s="62"/>
      <c r="M1316" s="59"/>
      <c r="N1316" s="96"/>
      <c r="O1316" s="59"/>
      <c r="P1316" s="97">
        <v>257.99</v>
      </c>
      <c r="Q1316" s="78"/>
      <c r="R1316" s="78"/>
      <c r="HY1316" s="55"/>
      <c r="HZ1316" s="65"/>
      <c r="IA1316" s="65"/>
      <c r="IB1316" s="65"/>
      <c r="IC1316" s="65"/>
      <c r="ID1316" s="65"/>
      <c r="IF1316" s="16"/>
      <c r="IG1316" s="16"/>
      <c r="IH1316" s="65" t="s">
        <v>73</v>
      </c>
      <c r="II1316" s="16"/>
      <c r="IJ1316" s="65"/>
      <c r="IK1316" s="16"/>
      <c r="IL1316" s="131"/>
      <c r="IM1316" s="55"/>
      <c r="IO1316" s="93"/>
      <c r="IP1316" s="16"/>
    </row>
    <row r="1317" spans="1:250" s="11" customFormat="1" ht="14.4" x14ac:dyDescent="0.3">
      <c r="A1317" s="83"/>
      <c r="B1317" s="68"/>
      <c r="C1317" s="344" t="s">
        <v>74</v>
      </c>
      <c r="D1317" s="344"/>
      <c r="E1317" s="344"/>
      <c r="F1317" s="344"/>
      <c r="G1317" s="344"/>
      <c r="H1317" s="69"/>
      <c r="I1317" s="70"/>
      <c r="J1317" s="70"/>
      <c r="K1317" s="70"/>
      <c r="L1317" s="72"/>
      <c r="M1317" s="70"/>
      <c r="N1317" s="72"/>
      <c r="O1317" s="70"/>
      <c r="P1317" s="104">
        <v>162.25</v>
      </c>
      <c r="HY1317" s="55"/>
      <c r="HZ1317" s="65"/>
      <c r="IA1317" s="65"/>
      <c r="IB1317" s="65"/>
      <c r="IC1317" s="65"/>
      <c r="ID1317" s="65"/>
      <c r="IF1317" s="16"/>
      <c r="IG1317" s="16"/>
      <c r="IH1317" s="65"/>
      <c r="II1317" s="16" t="s">
        <v>74</v>
      </c>
      <c r="IJ1317" s="65"/>
      <c r="IK1317" s="16"/>
      <c r="IL1317" s="131"/>
      <c r="IM1317" s="55"/>
      <c r="IO1317" s="93"/>
      <c r="IP1317" s="16"/>
    </row>
    <row r="1318" spans="1:250" s="11" customFormat="1" ht="30.6" x14ac:dyDescent="0.3">
      <c r="A1318" s="83"/>
      <c r="B1318" s="68" t="s">
        <v>272</v>
      </c>
      <c r="C1318" s="344" t="s">
        <v>273</v>
      </c>
      <c r="D1318" s="344"/>
      <c r="E1318" s="344"/>
      <c r="F1318" s="344"/>
      <c r="G1318" s="344"/>
      <c r="H1318" s="69" t="s">
        <v>75</v>
      </c>
      <c r="I1318" s="98">
        <v>121</v>
      </c>
      <c r="J1318" s="75">
        <v>0.9</v>
      </c>
      <c r="K1318" s="75">
        <v>108.9</v>
      </c>
      <c r="L1318" s="72"/>
      <c r="M1318" s="70"/>
      <c r="N1318" s="72"/>
      <c r="O1318" s="70"/>
      <c r="P1318" s="104">
        <v>176.69</v>
      </c>
      <c r="HY1318" s="55"/>
      <c r="HZ1318" s="65"/>
      <c r="IA1318" s="65"/>
      <c r="IB1318" s="65"/>
      <c r="IC1318" s="65"/>
      <c r="ID1318" s="65"/>
      <c r="IF1318" s="16"/>
      <c r="IG1318" s="16"/>
      <c r="IH1318" s="65"/>
      <c r="II1318" s="16" t="s">
        <v>273</v>
      </c>
      <c r="IJ1318" s="65"/>
      <c r="IK1318" s="16"/>
      <c r="IL1318" s="131"/>
      <c r="IM1318" s="55"/>
      <c r="IO1318" s="93"/>
      <c r="IP1318" s="16"/>
    </row>
    <row r="1319" spans="1:250" s="11" customFormat="1" ht="30.6" x14ac:dyDescent="0.3">
      <c r="A1319" s="83"/>
      <c r="B1319" s="68" t="s">
        <v>274</v>
      </c>
      <c r="C1319" s="344" t="s">
        <v>275</v>
      </c>
      <c r="D1319" s="344"/>
      <c r="E1319" s="344"/>
      <c r="F1319" s="344"/>
      <c r="G1319" s="344"/>
      <c r="H1319" s="69" t="s">
        <v>75</v>
      </c>
      <c r="I1319" s="98">
        <v>72</v>
      </c>
      <c r="J1319" s="80">
        <v>0.85</v>
      </c>
      <c r="K1319" s="75">
        <v>61.2</v>
      </c>
      <c r="L1319" s="72"/>
      <c r="M1319" s="70"/>
      <c r="N1319" s="72"/>
      <c r="O1319" s="70"/>
      <c r="P1319" s="104">
        <v>99.3</v>
      </c>
      <c r="HY1319" s="55"/>
      <c r="HZ1319" s="65"/>
      <c r="IA1319" s="65"/>
      <c r="IB1319" s="65"/>
      <c r="IC1319" s="65"/>
      <c r="ID1319" s="65"/>
      <c r="IF1319" s="16"/>
      <c r="IG1319" s="16"/>
      <c r="IH1319" s="65"/>
      <c r="II1319" s="16" t="s">
        <v>275</v>
      </c>
      <c r="IJ1319" s="65"/>
      <c r="IK1319" s="16"/>
      <c r="IL1319" s="131"/>
      <c r="IM1319" s="55"/>
      <c r="IO1319" s="93"/>
      <c r="IP1319" s="16"/>
    </row>
    <row r="1320" spans="1:250" s="11" customFormat="1" ht="14.4" x14ac:dyDescent="0.3">
      <c r="A1320" s="99"/>
      <c r="B1320" s="100"/>
      <c r="C1320" s="372" t="s">
        <v>76</v>
      </c>
      <c r="D1320" s="372"/>
      <c r="E1320" s="372"/>
      <c r="F1320" s="372"/>
      <c r="G1320" s="372"/>
      <c r="H1320" s="58"/>
      <c r="I1320" s="59"/>
      <c r="J1320" s="59"/>
      <c r="K1320" s="59"/>
      <c r="L1320" s="62"/>
      <c r="M1320" s="59"/>
      <c r="N1320" s="118">
        <v>266.99</v>
      </c>
      <c r="O1320" s="59"/>
      <c r="P1320" s="134">
        <v>533.98</v>
      </c>
      <c r="HY1320" s="55"/>
      <c r="HZ1320" s="65"/>
      <c r="IA1320" s="65"/>
      <c r="IB1320" s="65"/>
      <c r="IC1320" s="65"/>
      <c r="ID1320" s="65"/>
      <c r="IF1320" s="16"/>
      <c r="IG1320" s="16"/>
      <c r="IH1320" s="65"/>
      <c r="II1320" s="16"/>
      <c r="IJ1320" s="65" t="s">
        <v>76</v>
      </c>
      <c r="IK1320" s="16"/>
      <c r="IL1320" s="131"/>
      <c r="IM1320" s="55"/>
      <c r="IO1320" s="93"/>
      <c r="IP1320" s="16"/>
    </row>
    <row r="1321" spans="1:250" s="11" customFormat="1" ht="30.6" x14ac:dyDescent="0.3">
      <c r="A1321" s="56" t="s">
        <v>1231</v>
      </c>
      <c r="B1321" s="57" t="s">
        <v>1247</v>
      </c>
      <c r="C1321" s="373" t="s">
        <v>1246</v>
      </c>
      <c r="D1321" s="373"/>
      <c r="E1321" s="373"/>
      <c r="F1321" s="373"/>
      <c r="G1321" s="373"/>
      <c r="H1321" s="58" t="s">
        <v>81</v>
      </c>
      <c r="I1321" s="59">
        <v>0.16</v>
      </c>
      <c r="J1321" s="60">
        <v>1</v>
      </c>
      <c r="K1321" s="106">
        <v>0.16</v>
      </c>
      <c r="L1321" s="62"/>
      <c r="M1321" s="59"/>
      <c r="N1321" s="63"/>
      <c r="O1321" s="59"/>
      <c r="P1321" s="64"/>
      <c r="HY1321" s="55"/>
      <c r="HZ1321" s="65" t="s">
        <v>1246</v>
      </c>
      <c r="IA1321" s="65" t="s">
        <v>4</v>
      </c>
      <c r="IB1321" s="65" t="s">
        <v>4</v>
      </c>
      <c r="IC1321" s="65" t="s">
        <v>4</v>
      </c>
      <c r="ID1321" s="65" t="s">
        <v>4</v>
      </c>
      <c r="IF1321" s="16"/>
      <c r="IG1321" s="16"/>
      <c r="IH1321" s="65"/>
      <c r="II1321" s="16"/>
      <c r="IJ1321" s="65"/>
      <c r="IK1321" s="16"/>
      <c r="IL1321" s="131"/>
      <c r="IM1321" s="55"/>
      <c r="IO1321" s="93"/>
      <c r="IP1321" s="16"/>
    </row>
    <row r="1322" spans="1:250" s="11" customFormat="1" ht="14.4" x14ac:dyDescent="0.3">
      <c r="A1322" s="66"/>
      <c r="B1322" s="15"/>
      <c r="C1322" s="339" t="s">
        <v>1245</v>
      </c>
      <c r="D1322" s="339"/>
      <c r="E1322" s="339"/>
      <c r="F1322" s="339"/>
      <c r="G1322" s="339"/>
      <c r="H1322" s="339"/>
      <c r="I1322" s="339"/>
      <c r="J1322" s="339"/>
      <c r="K1322" s="339"/>
      <c r="L1322" s="339"/>
      <c r="M1322" s="339"/>
      <c r="N1322" s="339"/>
      <c r="O1322" s="339"/>
      <c r="P1322" s="374"/>
      <c r="HY1322" s="55"/>
      <c r="HZ1322" s="65"/>
      <c r="IA1322" s="65"/>
      <c r="IB1322" s="65"/>
      <c r="IC1322" s="65"/>
      <c r="ID1322" s="65"/>
      <c r="IE1322" s="3" t="s">
        <v>1245</v>
      </c>
      <c r="IF1322" s="16"/>
      <c r="IG1322" s="16"/>
      <c r="IH1322" s="65"/>
      <c r="II1322" s="16"/>
      <c r="IJ1322" s="65"/>
      <c r="IK1322" s="16"/>
      <c r="IL1322" s="131"/>
      <c r="IM1322" s="55"/>
      <c r="IO1322" s="93"/>
      <c r="IP1322" s="16"/>
    </row>
    <row r="1323" spans="1:250" s="11" customFormat="1" ht="14.4" x14ac:dyDescent="0.3">
      <c r="A1323" s="67"/>
      <c r="B1323" s="68" t="s">
        <v>57</v>
      </c>
      <c r="C1323" s="344" t="s">
        <v>59</v>
      </c>
      <c r="D1323" s="344"/>
      <c r="E1323" s="344"/>
      <c r="F1323" s="344"/>
      <c r="G1323" s="344"/>
      <c r="H1323" s="69" t="s">
        <v>60</v>
      </c>
      <c r="I1323" s="70"/>
      <c r="J1323" s="70"/>
      <c r="K1323" s="80">
        <v>10.72</v>
      </c>
      <c r="L1323" s="72"/>
      <c r="M1323" s="70"/>
      <c r="N1323" s="72"/>
      <c r="O1323" s="70"/>
      <c r="P1323" s="73">
        <v>5281.21</v>
      </c>
      <c r="HY1323" s="55"/>
      <c r="HZ1323" s="65"/>
      <c r="IA1323" s="65"/>
      <c r="IB1323" s="65"/>
      <c r="IC1323" s="65"/>
      <c r="ID1323" s="65"/>
      <c r="IF1323" s="16" t="s">
        <v>59</v>
      </c>
      <c r="IG1323" s="16"/>
      <c r="IH1323" s="65"/>
      <c r="II1323" s="16"/>
      <c r="IJ1323" s="65"/>
      <c r="IK1323" s="16"/>
      <c r="IL1323" s="131"/>
      <c r="IM1323" s="55"/>
      <c r="IO1323" s="93"/>
      <c r="IP1323" s="16"/>
    </row>
    <row r="1324" spans="1:250" s="11" customFormat="1" ht="14.4" x14ac:dyDescent="0.3">
      <c r="A1324" s="74"/>
      <c r="B1324" s="68" t="s">
        <v>122</v>
      </c>
      <c r="C1324" s="344" t="s">
        <v>123</v>
      </c>
      <c r="D1324" s="344"/>
      <c r="E1324" s="344"/>
      <c r="F1324" s="344"/>
      <c r="G1324" s="344"/>
      <c r="H1324" s="69" t="s">
        <v>60</v>
      </c>
      <c r="I1324" s="98">
        <v>67</v>
      </c>
      <c r="J1324" s="70"/>
      <c r="K1324" s="80">
        <v>10.72</v>
      </c>
      <c r="L1324" s="10"/>
      <c r="M1324" s="76"/>
      <c r="N1324" s="77">
        <v>492.65</v>
      </c>
      <c r="O1324" s="70"/>
      <c r="P1324" s="73">
        <v>5281.21</v>
      </c>
      <c r="Q1324" s="78"/>
      <c r="R1324" s="78"/>
      <c r="HY1324" s="55"/>
      <c r="HZ1324" s="65"/>
      <c r="IA1324" s="65"/>
      <c r="IB1324" s="65"/>
      <c r="IC1324" s="65"/>
      <c r="ID1324" s="65"/>
      <c r="IF1324" s="16"/>
      <c r="IG1324" s="16" t="s">
        <v>123</v>
      </c>
      <c r="IH1324" s="65"/>
      <c r="II1324" s="16"/>
      <c r="IJ1324" s="65"/>
      <c r="IK1324" s="16"/>
      <c r="IL1324" s="131"/>
      <c r="IM1324" s="55"/>
      <c r="IO1324" s="93"/>
      <c r="IP1324" s="16"/>
    </row>
    <row r="1325" spans="1:250" s="11" customFormat="1" ht="14.4" x14ac:dyDescent="0.3">
      <c r="A1325" s="67"/>
      <c r="B1325" s="68" t="s">
        <v>80</v>
      </c>
      <c r="C1325" s="344" t="s">
        <v>99</v>
      </c>
      <c r="D1325" s="344"/>
      <c r="E1325" s="344"/>
      <c r="F1325" s="344"/>
      <c r="G1325" s="344"/>
      <c r="H1325" s="69"/>
      <c r="I1325" s="70"/>
      <c r="J1325" s="70"/>
      <c r="K1325" s="70"/>
      <c r="L1325" s="72"/>
      <c r="M1325" s="70"/>
      <c r="N1325" s="72"/>
      <c r="O1325" s="70"/>
      <c r="P1325" s="73">
        <v>1735.22</v>
      </c>
      <c r="HY1325" s="55"/>
      <c r="HZ1325" s="65"/>
      <c r="IA1325" s="65"/>
      <c r="IB1325" s="65"/>
      <c r="IC1325" s="65"/>
      <c r="ID1325" s="65"/>
      <c r="IF1325" s="16" t="s">
        <v>99</v>
      </c>
      <c r="IG1325" s="16"/>
      <c r="IH1325" s="65"/>
      <c r="II1325" s="16"/>
      <c r="IJ1325" s="65"/>
      <c r="IK1325" s="16"/>
      <c r="IL1325" s="131"/>
      <c r="IM1325" s="55"/>
      <c r="IO1325" s="93"/>
      <c r="IP1325" s="16"/>
    </row>
    <row r="1326" spans="1:250" s="11" customFormat="1" ht="14.4" x14ac:dyDescent="0.3">
      <c r="A1326" s="74"/>
      <c r="B1326" s="68" t="s">
        <v>1244</v>
      </c>
      <c r="C1326" s="344" t="s">
        <v>1243</v>
      </c>
      <c r="D1326" s="344"/>
      <c r="E1326" s="344"/>
      <c r="F1326" s="344"/>
      <c r="G1326" s="344"/>
      <c r="H1326" s="69" t="s">
        <v>103</v>
      </c>
      <c r="I1326" s="98">
        <v>88</v>
      </c>
      <c r="J1326" s="70"/>
      <c r="K1326" s="80">
        <v>14.08</v>
      </c>
      <c r="L1326" s="81">
        <v>127.05</v>
      </c>
      <c r="M1326" s="82">
        <v>0.97</v>
      </c>
      <c r="N1326" s="77">
        <v>123.24</v>
      </c>
      <c r="O1326" s="70"/>
      <c r="P1326" s="73">
        <v>1735.22</v>
      </c>
      <c r="Q1326" s="78"/>
      <c r="R1326" s="78"/>
      <c r="HY1326" s="55"/>
      <c r="HZ1326" s="65"/>
      <c r="IA1326" s="65"/>
      <c r="IB1326" s="65"/>
      <c r="IC1326" s="65"/>
      <c r="ID1326" s="65"/>
      <c r="IF1326" s="16"/>
      <c r="IG1326" s="16" t="s">
        <v>1243</v>
      </c>
      <c r="IH1326" s="65"/>
      <c r="II1326" s="16"/>
      <c r="IJ1326" s="65"/>
      <c r="IK1326" s="16"/>
      <c r="IL1326" s="131"/>
      <c r="IM1326" s="55"/>
      <c r="IO1326" s="93"/>
      <c r="IP1326" s="16"/>
    </row>
    <row r="1327" spans="1:250" s="11" customFormat="1" ht="14.4" x14ac:dyDescent="0.3">
      <c r="A1327" s="94"/>
      <c r="B1327" s="95"/>
      <c r="C1327" s="372" t="s">
        <v>73</v>
      </c>
      <c r="D1327" s="372"/>
      <c r="E1327" s="372"/>
      <c r="F1327" s="372"/>
      <c r="G1327" s="372"/>
      <c r="H1327" s="58"/>
      <c r="I1327" s="59"/>
      <c r="J1327" s="59"/>
      <c r="K1327" s="59"/>
      <c r="L1327" s="62"/>
      <c r="M1327" s="59"/>
      <c r="N1327" s="96"/>
      <c r="O1327" s="59"/>
      <c r="P1327" s="97">
        <v>7016.43</v>
      </c>
      <c r="Q1327" s="78"/>
      <c r="R1327" s="78"/>
      <c r="HY1327" s="55"/>
      <c r="HZ1327" s="65"/>
      <c r="IA1327" s="65"/>
      <c r="IB1327" s="65"/>
      <c r="IC1327" s="65"/>
      <c r="ID1327" s="65"/>
      <c r="IF1327" s="16"/>
      <c r="IG1327" s="16"/>
      <c r="IH1327" s="65" t="s">
        <v>73</v>
      </c>
      <c r="II1327" s="16"/>
      <c r="IJ1327" s="65"/>
      <c r="IK1327" s="16"/>
      <c r="IL1327" s="131"/>
      <c r="IM1327" s="55"/>
      <c r="IO1327" s="93"/>
      <c r="IP1327" s="16"/>
    </row>
    <row r="1328" spans="1:250" s="11" customFormat="1" ht="14.4" x14ac:dyDescent="0.3">
      <c r="A1328" s="83"/>
      <c r="B1328" s="68"/>
      <c r="C1328" s="344" t="s">
        <v>74</v>
      </c>
      <c r="D1328" s="344"/>
      <c r="E1328" s="344"/>
      <c r="F1328" s="344"/>
      <c r="G1328" s="344"/>
      <c r="H1328" s="69"/>
      <c r="I1328" s="70"/>
      <c r="J1328" s="70"/>
      <c r="K1328" s="70"/>
      <c r="L1328" s="72"/>
      <c r="M1328" s="70"/>
      <c r="N1328" s="72"/>
      <c r="O1328" s="70"/>
      <c r="P1328" s="73">
        <v>5281.21</v>
      </c>
      <c r="HY1328" s="55"/>
      <c r="HZ1328" s="65"/>
      <c r="IA1328" s="65"/>
      <c r="IB1328" s="65"/>
      <c r="IC1328" s="65"/>
      <c r="ID1328" s="65"/>
      <c r="IF1328" s="16"/>
      <c r="IG1328" s="16"/>
      <c r="IH1328" s="65"/>
      <c r="II1328" s="16" t="s">
        <v>74</v>
      </c>
      <c r="IJ1328" s="65"/>
      <c r="IK1328" s="16"/>
      <c r="IL1328" s="131"/>
      <c r="IM1328" s="55"/>
      <c r="IO1328" s="93"/>
      <c r="IP1328" s="16"/>
    </row>
    <row r="1329" spans="1:250" s="11" customFormat="1" ht="20.399999999999999" x14ac:dyDescent="0.3">
      <c r="A1329" s="83"/>
      <c r="B1329" s="68" t="s">
        <v>1242</v>
      </c>
      <c r="C1329" s="344" t="s">
        <v>1241</v>
      </c>
      <c r="D1329" s="344"/>
      <c r="E1329" s="344"/>
      <c r="F1329" s="344"/>
      <c r="G1329" s="344"/>
      <c r="H1329" s="69" t="s">
        <v>75</v>
      </c>
      <c r="I1329" s="98">
        <v>103</v>
      </c>
      <c r="J1329" s="70"/>
      <c r="K1329" s="98">
        <v>103</v>
      </c>
      <c r="L1329" s="72"/>
      <c r="M1329" s="70"/>
      <c r="N1329" s="72"/>
      <c r="O1329" s="70"/>
      <c r="P1329" s="73">
        <v>5439.65</v>
      </c>
      <c r="HY1329" s="55"/>
      <c r="HZ1329" s="65"/>
      <c r="IA1329" s="65"/>
      <c r="IB1329" s="65"/>
      <c r="IC1329" s="65"/>
      <c r="ID1329" s="65"/>
      <c r="IF1329" s="16"/>
      <c r="IG1329" s="16"/>
      <c r="IH1329" s="65"/>
      <c r="II1329" s="16" t="s">
        <v>1241</v>
      </c>
      <c r="IJ1329" s="65"/>
      <c r="IK1329" s="16"/>
      <c r="IL1329" s="131"/>
      <c r="IM1329" s="55"/>
      <c r="IO1329" s="93"/>
      <c r="IP1329" s="16"/>
    </row>
    <row r="1330" spans="1:250" s="11" customFormat="1" ht="20.399999999999999" x14ac:dyDescent="0.3">
      <c r="A1330" s="83"/>
      <c r="B1330" s="68" t="s">
        <v>1240</v>
      </c>
      <c r="C1330" s="344" t="s">
        <v>1239</v>
      </c>
      <c r="D1330" s="344"/>
      <c r="E1330" s="344"/>
      <c r="F1330" s="344"/>
      <c r="G1330" s="344"/>
      <c r="H1330" s="69" t="s">
        <v>75</v>
      </c>
      <c r="I1330" s="98">
        <v>52</v>
      </c>
      <c r="J1330" s="70"/>
      <c r="K1330" s="98">
        <v>52</v>
      </c>
      <c r="L1330" s="72"/>
      <c r="M1330" s="70"/>
      <c r="N1330" s="72"/>
      <c r="O1330" s="70"/>
      <c r="P1330" s="73">
        <v>2746.23</v>
      </c>
      <c r="HY1330" s="55"/>
      <c r="HZ1330" s="65"/>
      <c r="IA1330" s="65"/>
      <c r="IB1330" s="65"/>
      <c r="IC1330" s="65"/>
      <c r="ID1330" s="65"/>
      <c r="IF1330" s="16"/>
      <c r="IG1330" s="16"/>
      <c r="IH1330" s="65"/>
      <c r="II1330" s="16" t="s">
        <v>1239</v>
      </c>
      <c r="IJ1330" s="65"/>
      <c r="IK1330" s="16"/>
      <c r="IL1330" s="131"/>
      <c r="IM1330" s="55"/>
      <c r="IO1330" s="93"/>
      <c r="IP1330" s="16"/>
    </row>
    <row r="1331" spans="1:250" s="11" customFormat="1" ht="14.4" x14ac:dyDescent="0.3">
      <c r="A1331" s="99"/>
      <c r="B1331" s="100"/>
      <c r="C1331" s="372" t="s">
        <v>76</v>
      </c>
      <c r="D1331" s="372"/>
      <c r="E1331" s="372"/>
      <c r="F1331" s="372"/>
      <c r="G1331" s="372"/>
      <c r="H1331" s="58"/>
      <c r="I1331" s="59"/>
      <c r="J1331" s="59"/>
      <c r="K1331" s="59"/>
      <c r="L1331" s="62"/>
      <c r="M1331" s="59"/>
      <c r="N1331" s="96">
        <v>95014.44</v>
      </c>
      <c r="O1331" s="59"/>
      <c r="P1331" s="97">
        <v>15202.31</v>
      </c>
      <c r="HY1331" s="55"/>
      <c r="HZ1331" s="65"/>
      <c r="IA1331" s="65"/>
      <c r="IB1331" s="65"/>
      <c r="IC1331" s="65"/>
      <c r="ID1331" s="65"/>
      <c r="IF1331" s="16"/>
      <c r="IG1331" s="16"/>
      <c r="IH1331" s="65"/>
      <c r="II1331" s="16"/>
      <c r="IJ1331" s="65" t="s">
        <v>76</v>
      </c>
      <c r="IK1331" s="16"/>
      <c r="IL1331" s="131"/>
      <c r="IM1331" s="55"/>
      <c r="IO1331" s="93"/>
      <c r="IP1331" s="16"/>
    </row>
    <row r="1332" spans="1:250" s="11" customFormat="1" ht="20.399999999999999" x14ac:dyDescent="0.3">
      <c r="A1332" s="56" t="s">
        <v>1228</v>
      </c>
      <c r="B1332" s="57" t="s">
        <v>1237</v>
      </c>
      <c r="C1332" s="373" t="s">
        <v>1236</v>
      </c>
      <c r="D1332" s="373"/>
      <c r="E1332" s="373"/>
      <c r="F1332" s="373"/>
      <c r="G1332" s="373"/>
      <c r="H1332" s="58" t="s">
        <v>118</v>
      </c>
      <c r="I1332" s="59">
        <v>2.5000000000000001E-2</v>
      </c>
      <c r="J1332" s="60">
        <v>1</v>
      </c>
      <c r="K1332" s="101">
        <v>2.5000000000000001E-2</v>
      </c>
      <c r="L1332" s="62"/>
      <c r="M1332" s="59"/>
      <c r="N1332" s="63"/>
      <c r="O1332" s="59"/>
      <c r="P1332" s="64"/>
      <c r="HY1332" s="55"/>
      <c r="HZ1332" s="65" t="s">
        <v>1236</v>
      </c>
      <c r="IA1332" s="65" t="s">
        <v>4</v>
      </c>
      <c r="IB1332" s="65" t="s">
        <v>4</v>
      </c>
      <c r="IC1332" s="65" t="s">
        <v>4</v>
      </c>
      <c r="ID1332" s="65" t="s">
        <v>4</v>
      </c>
      <c r="IF1332" s="16"/>
      <c r="IG1332" s="16"/>
      <c r="IH1332" s="65"/>
      <c r="II1332" s="16"/>
      <c r="IJ1332" s="65"/>
      <c r="IK1332" s="16"/>
      <c r="IL1332" s="131"/>
      <c r="IM1332" s="55"/>
      <c r="IO1332" s="93"/>
      <c r="IP1332" s="16"/>
    </row>
    <row r="1333" spans="1:250" s="11" customFormat="1" ht="14.4" x14ac:dyDescent="0.3">
      <c r="A1333" s="66"/>
      <c r="B1333" s="15"/>
      <c r="C1333" s="339" t="s">
        <v>1235</v>
      </c>
      <c r="D1333" s="339"/>
      <c r="E1333" s="339"/>
      <c r="F1333" s="339"/>
      <c r="G1333" s="339"/>
      <c r="H1333" s="339"/>
      <c r="I1333" s="339"/>
      <c r="J1333" s="339"/>
      <c r="K1333" s="339"/>
      <c r="L1333" s="339"/>
      <c r="M1333" s="339"/>
      <c r="N1333" s="339"/>
      <c r="O1333" s="339"/>
      <c r="P1333" s="374"/>
      <c r="HY1333" s="55"/>
      <c r="HZ1333" s="65"/>
      <c r="IA1333" s="65"/>
      <c r="IB1333" s="65"/>
      <c r="IC1333" s="65"/>
      <c r="ID1333" s="65"/>
      <c r="IE1333" s="3" t="s">
        <v>1235</v>
      </c>
      <c r="IF1333" s="16"/>
      <c r="IG1333" s="16"/>
      <c r="IH1333" s="65"/>
      <c r="II1333" s="16"/>
      <c r="IJ1333" s="65"/>
      <c r="IK1333" s="16"/>
      <c r="IL1333" s="131"/>
      <c r="IM1333" s="55"/>
      <c r="IO1333" s="93"/>
      <c r="IP1333" s="16"/>
    </row>
    <row r="1334" spans="1:250" s="11" customFormat="1" ht="20.399999999999999" x14ac:dyDescent="0.3">
      <c r="A1334" s="110"/>
      <c r="B1334" s="95" t="s">
        <v>1085</v>
      </c>
      <c r="C1334" s="375" t="s">
        <v>1084</v>
      </c>
      <c r="D1334" s="375"/>
      <c r="E1334" s="375"/>
      <c r="F1334" s="375"/>
      <c r="G1334" s="375"/>
      <c r="H1334" s="375"/>
      <c r="I1334" s="375"/>
      <c r="J1334" s="375"/>
      <c r="K1334" s="375"/>
      <c r="L1334" s="375"/>
      <c r="M1334" s="375"/>
      <c r="N1334" s="375"/>
      <c r="O1334" s="375"/>
      <c r="P1334" s="376"/>
      <c r="HY1334" s="55"/>
      <c r="HZ1334" s="65"/>
      <c r="IA1334" s="65"/>
      <c r="IB1334" s="65"/>
      <c r="IC1334" s="65"/>
      <c r="ID1334" s="65"/>
      <c r="IF1334" s="16"/>
      <c r="IG1334" s="16"/>
      <c r="IH1334" s="65"/>
      <c r="II1334" s="16"/>
      <c r="IJ1334" s="65"/>
      <c r="IK1334" s="16"/>
      <c r="IL1334" s="131"/>
      <c r="IM1334" s="55"/>
      <c r="IN1334" s="3" t="s">
        <v>1084</v>
      </c>
      <c r="IO1334" s="93"/>
      <c r="IP1334" s="16"/>
    </row>
    <row r="1335" spans="1:250" s="11" customFormat="1" ht="14.4" x14ac:dyDescent="0.3">
      <c r="A1335" s="67"/>
      <c r="B1335" s="68" t="s">
        <v>57</v>
      </c>
      <c r="C1335" s="344" t="s">
        <v>59</v>
      </c>
      <c r="D1335" s="344"/>
      <c r="E1335" s="344"/>
      <c r="F1335" s="344"/>
      <c r="G1335" s="344"/>
      <c r="H1335" s="69" t="s">
        <v>60</v>
      </c>
      <c r="I1335" s="70"/>
      <c r="J1335" s="70"/>
      <c r="K1335" s="79">
        <v>1.5898749999999999</v>
      </c>
      <c r="L1335" s="72"/>
      <c r="M1335" s="70"/>
      <c r="N1335" s="72"/>
      <c r="O1335" s="70"/>
      <c r="P1335" s="104">
        <v>895.15</v>
      </c>
      <c r="HY1335" s="55"/>
      <c r="HZ1335" s="65"/>
      <c r="IA1335" s="65"/>
      <c r="IB1335" s="65"/>
      <c r="IC1335" s="65"/>
      <c r="ID1335" s="65"/>
      <c r="IF1335" s="16" t="s">
        <v>59</v>
      </c>
      <c r="IG1335" s="16"/>
      <c r="IH1335" s="65"/>
      <c r="II1335" s="16"/>
      <c r="IJ1335" s="65"/>
      <c r="IK1335" s="16"/>
      <c r="IL1335" s="131"/>
      <c r="IM1335" s="55"/>
      <c r="IO1335" s="93"/>
      <c r="IP1335" s="16"/>
    </row>
    <row r="1336" spans="1:250" s="11" customFormat="1" ht="14.4" x14ac:dyDescent="0.3">
      <c r="A1336" s="74"/>
      <c r="B1336" s="68" t="s">
        <v>521</v>
      </c>
      <c r="C1336" s="344" t="s">
        <v>522</v>
      </c>
      <c r="D1336" s="344"/>
      <c r="E1336" s="344"/>
      <c r="F1336" s="344"/>
      <c r="G1336" s="344"/>
      <c r="H1336" s="69" t="s">
        <v>60</v>
      </c>
      <c r="I1336" s="75">
        <v>55.3</v>
      </c>
      <c r="J1336" s="80">
        <v>1.1499999999999999</v>
      </c>
      <c r="K1336" s="79">
        <v>1.5898749999999999</v>
      </c>
      <c r="L1336" s="10"/>
      <c r="M1336" s="76"/>
      <c r="N1336" s="77">
        <v>563.03</v>
      </c>
      <c r="O1336" s="70"/>
      <c r="P1336" s="73">
        <v>895.15</v>
      </c>
      <c r="Q1336" s="78"/>
      <c r="R1336" s="78"/>
      <c r="HY1336" s="55"/>
      <c r="HZ1336" s="65"/>
      <c r="IA1336" s="65"/>
      <c r="IB1336" s="65"/>
      <c r="IC1336" s="65"/>
      <c r="ID1336" s="65"/>
      <c r="IF1336" s="16"/>
      <c r="IG1336" s="16" t="s">
        <v>522</v>
      </c>
      <c r="IH1336" s="65"/>
      <c r="II1336" s="16"/>
      <c r="IJ1336" s="65"/>
      <c r="IK1336" s="16"/>
      <c r="IL1336" s="131"/>
      <c r="IM1336" s="55"/>
      <c r="IO1336" s="93"/>
      <c r="IP1336" s="16"/>
    </row>
    <row r="1337" spans="1:250" s="11" customFormat="1" ht="14.4" x14ac:dyDescent="0.3">
      <c r="A1337" s="67"/>
      <c r="B1337" s="68" t="s">
        <v>61</v>
      </c>
      <c r="C1337" s="344" t="s">
        <v>62</v>
      </c>
      <c r="D1337" s="344"/>
      <c r="E1337" s="344"/>
      <c r="F1337" s="344"/>
      <c r="G1337" s="344"/>
      <c r="H1337" s="69"/>
      <c r="I1337" s="70"/>
      <c r="J1337" s="70"/>
      <c r="K1337" s="70"/>
      <c r="L1337" s="72"/>
      <c r="M1337" s="70"/>
      <c r="N1337" s="72"/>
      <c r="O1337" s="70"/>
      <c r="P1337" s="104">
        <v>29.7</v>
      </c>
      <c r="HY1337" s="55"/>
      <c r="HZ1337" s="65"/>
      <c r="IA1337" s="65"/>
      <c r="IB1337" s="65"/>
      <c r="IC1337" s="65"/>
      <c r="ID1337" s="65"/>
      <c r="IF1337" s="16" t="s">
        <v>62</v>
      </c>
      <c r="IG1337" s="16"/>
      <c r="IH1337" s="65"/>
      <c r="II1337" s="16"/>
      <c r="IJ1337" s="65"/>
      <c r="IK1337" s="16"/>
      <c r="IL1337" s="131"/>
      <c r="IM1337" s="55"/>
      <c r="IO1337" s="93"/>
      <c r="IP1337" s="16"/>
    </row>
    <row r="1338" spans="1:250" s="11" customFormat="1" ht="14.4" x14ac:dyDescent="0.3">
      <c r="A1338" s="67"/>
      <c r="B1338" s="68"/>
      <c r="C1338" s="344" t="s">
        <v>63</v>
      </c>
      <c r="D1338" s="344"/>
      <c r="E1338" s="344"/>
      <c r="F1338" s="344"/>
      <c r="G1338" s="344"/>
      <c r="H1338" s="69" t="s">
        <v>60</v>
      </c>
      <c r="I1338" s="70"/>
      <c r="J1338" s="70"/>
      <c r="K1338" s="79">
        <v>3.3125000000000002E-2</v>
      </c>
      <c r="L1338" s="72"/>
      <c r="M1338" s="70"/>
      <c r="N1338" s="72"/>
      <c r="O1338" s="70"/>
      <c r="P1338" s="104">
        <v>19.5</v>
      </c>
      <c r="HY1338" s="55"/>
      <c r="HZ1338" s="65"/>
      <c r="IA1338" s="65"/>
      <c r="IB1338" s="65"/>
      <c r="IC1338" s="65"/>
      <c r="ID1338" s="65"/>
      <c r="IF1338" s="16" t="s">
        <v>63</v>
      </c>
      <c r="IG1338" s="16"/>
      <c r="IH1338" s="65"/>
      <c r="II1338" s="16"/>
      <c r="IJ1338" s="65"/>
      <c r="IK1338" s="16"/>
      <c r="IL1338" s="131"/>
      <c r="IM1338" s="55"/>
      <c r="IO1338" s="93"/>
      <c r="IP1338" s="16"/>
    </row>
    <row r="1339" spans="1:250" s="11" customFormat="1" ht="14.4" x14ac:dyDescent="0.3">
      <c r="A1339" s="74"/>
      <c r="B1339" s="68" t="s">
        <v>166</v>
      </c>
      <c r="C1339" s="344" t="s">
        <v>167</v>
      </c>
      <c r="D1339" s="344"/>
      <c r="E1339" s="344"/>
      <c r="F1339" s="344"/>
      <c r="G1339" s="344"/>
      <c r="H1339" s="69" t="s">
        <v>66</v>
      </c>
      <c r="I1339" s="80">
        <v>0.12</v>
      </c>
      <c r="J1339" s="80">
        <v>1.25</v>
      </c>
      <c r="K1339" s="71">
        <v>3.7499999999999999E-3</v>
      </c>
      <c r="L1339" s="10"/>
      <c r="M1339" s="76"/>
      <c r="N1339" s="77">
        <v>936.02</v>
      </c>
      <c r="O1339" s="70"/>
      <c r="P1339" s="73">
        <v>3.51</v>
      </c>
      <c r="Q1339" s="78"/>
      <c r="R1339" s="78"/>
      <c r="HY1339" s="55"/>
      <c r="HZ1339" s="65"/>
      <c r="IA1339" s="65"/>
      <c r="IB1339" s="65"/>
      <c r="IC1339" s="65"/>
      <c r="ID1339" s="65"/>
      <c r="IF1339" s="16"/>
      <c r="IG1339" s="16" t="s">
        <v>167</v>
      </c>
      <c r="IH1339" s="65"/>
      <c r="II1339" s="16"/>
      <c r="IJ1339" s="65"/>
      <c r="IK1339" s="16"/>
      <c r="IL1339" s="131"/>
      <c r="IM1339" s="55"/>
      <c r="IO1339" s="93"/>
      <c r="IP1339" s="16"/>
    </row>
    <row r="1340" spans="1:250" s="11" customFormat="1" ht="14.4" x14ac:dyDescent="0.3">
      <c r="A1340" s="83"/>
      <c r="B1340" s="68" t="s">
        <v>89</v>
      </c>
      <c r="C1340" s="344" t="s">
        <v>90</v>
      </c>
      <c r="D1340" s="344"/>
      <c r="E1340" s="344"/>
      <c r="F1340" s="344"/>
      <c r="G1340" s="344"/>
      <c r="H1340" s="69" t="s">
        <v>60</v>
      </c>
      <c r="I1340" s="80">
        <v>0.12</v>
      </c>
      <c r="J1340" s="80">
        <v>1.25</v>
      </c>
      <c r="K1340" s="71">
        <v>3.7499999999999999E-3</v>
      </c>
      <c r="L1340" s="72"/>
      <c r="M1340" s="70"/>
      <c r="N1340" s="84">
        <v>745.18</v>
      </c>
      <c r="O1340" s="70"/>
      <c r="P1340" s="104">
        <v>2.79</v>
      </c>
      <c r="HY1340" s="55"/>
      <c r="HZ1340" s="65"/>
      <c r="IA1340" s="65"/>
      <c r="IB1340" s="65"/>
      <c r="IC1340" s="65"/>
      <c r="ID1340" s="65"/>
      <c r="IF1340" s="16"/>
      <c r="IG1340" s="16"/>
      <c r="IH1340" s="65"/>
      <c r="II1340" s="16"/>
      <c r="IJ1340" s="65"/>
      <c r="IK1340" s="16" t="s">
        <v>90</v>
      </c>
      <c r="IL1340" s="131"/>
      <c r="IM1340" s="55"/>
      <c r="IO1340" s="93"/>
      <c r="IP1340" s="16"/>
    </row>
    <row r="1341" spans="1:250" s="11" customFormat="1" ht="14.4" x14ac:dyDescent="0.3">
      <c r="A1341" s="74"/>
      <c r="B1341" s="68" t="s">
        <v>87</v>
      </c>
      <c r="C1341" s="344" t="s">
        <v>88</v>
      </c>
      <c r="D1341" s="344"/>
      <c r="E1341" s="344"/>
      <c r="F1341" s="344"/>
      <c r="G1341" s="344"/>
      <c r="H1341" s="69" t="s">
        <v>66</v>
      </c>
      <c r="I1341" s="80">
        <v>7.0000000000000007E-2</v>
      </c>
      <c r="J1341" s="80">
        <v>1.25</v>
      </c>
      <c r="K1341" s="111">
        <v>2.1875000000000002E-3</v>
      </c>
      <c r="L1341" s="10"/>
      <c r="M1341" s="76"/>
      <c r="N1341" s="77">
        <v>1740.53</v>
      </c>
      <c r="O1341" s="70"/>
      <c r="P1341" s="73">
        <v>3.81</v>
      </c>
      <c r="Q1341" s="78"/>
      <c r="R1341" s="78"/>
      <c r="HY1341" s="55"/>
      <c r="HZ1341" s="65"/>
      <c r="IA1341" s="65"/>
      <c r="IB1341" s="65"/>
      <c r="IC1341" s="65"/>
      <c r="ID1341" s="65"/>
      <c r="IF1341" s="16"/>
      <c r="IG1341" s="16" t="s">
        <v>88</v>
      </c>
      <c r="IH1341" s="65"/>
      <c r="II1341" s="16"/>
      <c r="IJ1341" s="65"/>
      <c r="IK1341" s="16"/>
      <c r="IL1341" s="131"/>
      <c r="IM1341" s="55"/>
      <c r="IO1341" s="93"/>
      <c r="IP1341" s="16"/>
    </row>
    <row r="1342" spans="1:250" s="11" customFormat="1" ht="14.4" x14ac:dyDescent="0.3">
      <c r="A1342" s="83"/>
      <c r="B1342" s="68" t="s">
        <v>89</v>
      </c>
      <c r="C1342" s="344" t="s">
        <v>90</v>
      </c>
      <c r="D1342" s="344"/>
      <c r="E1342" s="344"/>
      <c r="F1342" s="344"/>
      <c r="G1342" s="344"/>
      <c r="H1342" s="69" t="s">
        <v>60</v>
      </c>
      <c r="I1342" s="80">
        <v>7.0000000000000007E-2</v>
      </c>
      <c r="J1342" s="80">
        <v>1.25</v>
      </c>
      <c r="K1342" s="111">
        <v>2.1875000000000002E-3</v>
      </c>
      <c r="L1342" s="72"/>
      <c r="M1342" s="70"/>
      <c r="N1342" s="84">
        <v>745.18</v>
      </c>
      <c r="O1342" s="70"/>
      <c r="P1342" s="104">
        <v>1.63</v>
      </c>
      <c r="HY1342" s="55"/>
      <c r="HZ1342" s="65"/>
      <c r="IA1342" s="65"/>
      <c r="IB1342" s="65"/>
      <c r="IC1342" s="65"/>
      <c r="ID1342" s="65"/>
      <c r="IF1342" s="16"/>
      <c r="IG1342" s="16"/>
      <c r="IH1342" s="65"/>
      <c r="II1342" s="16"/>
      <c r="IJ1342" s="65"/>
      <c r="IK1342" s="16" t="s">
        <v>90</v>
      </c>
      <c r="IL1342" s="131"/>
      <c r="IM1342" s="55"/>
      <c r="IO1342" s="93"/>
      <c r="IP1342" s="16"/>
    </row>
    <row r="1343" spans="1:250" s="11" customFormat="1" ht="14.4" x14ac:dyDescent="0.3">
      <c r="A1343" s="74"/>
      <c r="B1343" s="68" t="s">
        <v>91</v>
      </c>
      <c r="C1343" s="344" t="s">
        <v>92</v>
      </c>
      <c r="D1343" s="344"/>
      <c r="E1343" s="344"/>
      <c r="F1343" s="344"/>
      <c r="G1343" s="344"/>
      <c r="H1343" s="69" t="s">
        <v>66</v>
      </c>
      <c r="I1343" s="80">
        <v>0.87</v>
      </c>
      <c r="J1343" s="80">
        <v>1.25</v>
      </c>
      <c r="K1343" s="111">
        <v>2.71875E-2</v>
      </c>
      <c r="L1343" s="10"/>
      <c r="M1343" s="76"/>
      <c r="N1343" s="77">
        <v>717.22</v>
      </c>
      <c r="O1343" s="70"/>
      <c r="P1343" s="73">
        <v>19.5</v>
      </c>
      <c r="Q1343" s="78"/>
      <c r="R1343" s="78"/>
      <c r="HY1343" s="55"/>
      <c r="HZ1343" s="65"/>
      <c r="IA1343" s="65"/>
      <c r="IB1343" s="65"/>
      <c r="IC1343" s="65"/>
      <c r="ID1343" s="65"/>
      <c r="IF1343" s="16"/>
      <c r="IG1343" s="16" t="s">
        <v>92</v>
      </c>
      <c r="IH1343" s="65"/>
      <c r="II1343" s="16"/>
      <c r="IJ1343" s="65"/>
      <c r="IK1343" s="16"/>
      <c r="IL1343" s="131"/>
      <c r="IM1343" s="55"/>
      <c r="IO1343" s="93"/>
      <c r="IP1343" s="16"/>
    </row>
    <row r="1344" spans="1:250" s="11" customFormat="1" ht="14.4" x14ac:dyDescent="0.3">
      <c r="A1344" s="83"/>
      <c r="B1344" s="68" t="s">
        <v>93</v>
      </c>
      <c r="C1344" s="344" t="s">
        <v>94</v>
      </c>
      <c r="D1344" s="344"/>
      <c r="E1344" s="344"/>
      <c r="F1344" s="344"/>
      <c r="G1344" s="344"/>
      <c r="H1344" s="69" t="s">
        <v>60</v>
      </c>
      <c r="I1344" s="80">
        <v>0.87</v>
      </c>
      <c r="J1344" s="80">
        <v>1.25</v>
      </c>
      <c r="K1344" s="111">
        <v>2.71875E-2</v>
      </c>
      <c r="L1344" s="72"/>
      <c r="M1344" s="70"/>
      <c r="N1344" s="84">
        <v>554.75</v>
      </c>
      <c r="O1344" s="70"/>
      <c r="P1344" s="104">
        <v>15.08</v>
      </c>
      <c r="HY1344" s="55"/>
      <c r="HZ1344" s="65"/>
      <c r="IA1344" s="65"/>
      <c r="IB1344" s="65"/>
      <c r="IC1344" s="65"/>
      <c r="ID1344" s="65"/>
      <c r="IF1344" s="16"/>
      <c r="IG1344" s="16"/>
      <c r="IH1344" s="65"/>
      <c r="II1344" s="16"/>
      <c r="IJ1344" s="65"/>
      <c r="IK1344" s="16" t="s">
        <v>94</v>
      </c>
      <c r="IL1344" s="131"/>
      <c r="IM1344" s="55"/>
      <c r="IO1344" s="93"/>
      <c r="IP1344" s="16"/>
    </row>
    <row r="1345" spans="1:250" s="11" customFormat="1" ht="14.4" x14ac:dyDescent="0.3">
      <c r="A1345" s="74"/>
      <c r="B1345" s="68" t="s">
        <v>95</v>
      </c>
      <c r="C1345" s="344" t="s">
        <v>96</v>
      </c>
      <c r="D1345" s="344"/>
      <c r="E1345" s="344"/>
      <c r="F1345" s="344"/>
      <c r="G1345" s="344"/>
      <c r="H1345" s="69" t="s">
        <v>66</v>
      </c>
      <c r="I1345" s="80">
        <v>18.440000000000001</v>
      </c>
      <c r="J1345" s="80">
        <v>1.25</v>
      </c>
      <c r="K1345" s="71">
        <v>0.57625000000000004</v>
      </c>
      <c r="L1345" s="81">
        <v>4.3499999999999996</v>
      </c>
      <c r="M1345" s="82">
        <v>1.1499999999999999</v>
      </c>
      <c r="N1345" s="77">
        <v>5</v>
      </c>
      <c r="O1345" s="70"/>
      <c r="P1345" s="73">
        <v>2.88</v>
      </c>
      <c r="Q1345" s="78"/>
      <c r="R1345" s="78"/>
      <c r="HY1345" s="55"/>
      <c r="HZ1345" s="65"/>
      <c r="IA1345" s="65"/>
      <c r="IB1345" s="65"/>
      <c r="IC1345" s="65"/>
      <c r="ID1345" s="65"/>
      <c r="IF1345" s="16"/>
      <c r="IG1345" s="16" t="s">
        <v>96</v>
      </c>
      <c r="IH1345" s="65"/>
      <c r="II1345" s="16"/>
      <c r="IJ1345" s="65"/>
      <c r="IK1345" s="16"/>
      <c r="IL1345" s="131"/>
      <c r="IM1345" s="55"/>
      <c r="IO1345" s="93"/>
      <c r="IP1345" s="16"/>
    </row>
    <row r="1346" spans="1:250" s="11" customFormat="1" ht="14.4" x14ac:dyDescent="0.3">
      <c r="A1346" s="67"/>
      <c r="B1346" s="68" t="s">
        <v>80</v>
      </c>
      <c r="C1346" s="344" t="s">
        <v>99</v>
      </c>
      <c r="D1346" s="344"/>
      <c r="E1346" s="344"/>
      <c r="F1346" s="344"/>
      <c r="G1346" s="344"/>
      <c r="H1346" s="69"/>
      <c r="I1346" s="70"/>
      <c r="J1346" s="70"/>
      <c r="K1346" s="70"/>
      <c r="L1346" s="72"/>
      <c r="M1346" s="70"/>
      <c r="N1346" s="72"/>
      <c r="O1346" s="70"/>
      <c r="P1346" s="104">
        <v>10.45</v>
      </c>
      <c r="HY1346" s="55"/>
      <c r="HZ1346" s="65"/>
      <c r="IA1346" s="65"/>
      <c r="IB1346" s="65"/>
      <c r="IC1346" s="65"/>
      <c r="ID1346" s="65"/>
      <c r="IF1346" s="16" t="s">
        <v>99</v>
      </c>
      <c r="IG1346" s="16"/>
      <c r="IH1346" s="65"/>
      <c r="II1346" s="16"/>
      <c r="IJ1346" s="65"/>
      <c r="IK1346" s="16"/>
      <c r="IL1346" s="131"/>
      <c r="IM1346" s="55"/>
      <c r="IO1346" s="93"/>
      <c r="IP1346" s="16"/>
    </row>
    <row r="1347" spans="1:250" s="11" customFormat="1" ht="14.4" x14ac:dyDescent="0.3">
      <c r="A1347" s="74"/>
      <c r="B1347" s="68" t="s">
        <v>748</v>
      </c>
      <c r="C1347" s="344" t="s">
        <v>749</v>
      </c>
      <c r="D1347" s="344"/>
      <c r="E1347" s="344"/>
      <c r="F1347" s="344"/>
      <c r="G1347" s="344"/>
      <c r="H1347" s="69" t="s">
        <v>102</v>
      </c>
      <c r="I1347" s="80">
        <v>0.32</v>
      </c>
      <c r="J1347" s="70"/>
      <c r="K1347" s="107">
        <v>8.0000000000000002E-3</v>
      </c>
      <c r="L1347" s="81">
        <v>340.41</v>
      </c>
      <c r="M1347" s="82">
        <v>1.85</v>
      </c>
      <c r="N1347" s="77">
        <v>629.76</v>
      </c>
      <c r="O1347" s="70"/>
      <c r="P1347" s="73">
        <v>5.04</v>
      </c>
      <c r="Q1347" s="78"/>
      <c r="R1347" s="78"/>
      <c r="HY1347" s="55"/>
      <c r="HZ1347" s="65"/>
      <c r="IA1347" s="65"/>
      <c r="IB1347" s="65"/>
      <c r="IC1347" s="65"/>
      <c r="ID1347" s="65"/>
      <c r="IF1347" s="16"/>
      <c r="IG1347" s="16" t="s">
        <v>749</v>
      </c>
      <c r="IH1347" s="65"/>
      <c r="II1347" s="16"/>
      <c r="IJ1347" s="65"/>
      <c r="IK1347" s="16"/>
      <c r="IL1347" s="131"/>
      <c r="IM1347" s="55"/>
      <c r="IO1347" s="93"/>
      <c r="IP1347" s="16"/>
    </row>
    <row r="1348" spans="1:250" s="11" customFormat="1" ht="14.4" x14ac:dyDescent="0.3">
      <c r="A1348" s="74"/>
      <c r="B1348" s="68" t="s">
        <v>100</v>
      </c>
      <c r="C1348" s="344" t="s">
        <v>101</v>
      </c>
      <c r="D1348" s="344"/>
      <c r="E1348" s="344"/>
      <c r="F1348" s="344"/>
      <c r="G1348" s="344"/>
      <c r="H1348" s="69" t="s">
        <v>102</v>
      </c>
      <c r="I1348" s="80">
        <v>0.35</v>
      </c>
      <c r="J1348" s="70"/>
      <c r="K1348" s="71">
        <v>8.7500000000000008E-3</v>
      </c>
      <c r="L1348" s="10"/>
      <c r="M1348" s="76"/>
      <c r="N1348" s="77">
        <v>94.71</v>
      </c>
      <c r="O1348" s="70"/>
      <c r="P1348" s="73">
        <v>0.83</v>
      </c>
      <c r="Q1348" s="78"/>
      <c r="R1348" s="78"/>
      <c r="HY1348" s="55"/>
      <c r="HZ1348" s="65"/>
      <c r="IA1348" s="65"/>
      <c r="IB1348" s="65"/>
      <c r="IC1348" s="65"/>
      <c r="ID1348" s="65"/>
      <c r="IF1348" s="16"/>
      <c r="IG1348" s="16" t="s">
        <v>101</v>
      </c>
      <c r="IH1348" s="65"/>
      <c r="II1348" s="16"/>
      <c r="IJ1348" s="65"/>
      <c r="IK1348" s="16"/>
      <c r="IL1348" s="131"/>
      <c r="IM1348" s="55"/>
      <c r="IO1348" s="93"/>
      <c r="IP1348" s="16"/>
    </row>
    <row r="1349" spans="1:250" s="11" customFormat="1" ht="14.4" x14ac:dyDescent="0.3">
      <c r="A1349" s="74"/>
      <c r="B1349" s="68" t="s">
        <v>131</v>
      </c>
      <c r="C1349" s="344" t="s">
        <v>132</v>
      </c>
      <c r="D1349" s="344"/>
      <c r="E1349" s="344"/>
      <c r="F1349" s="344"/>
      <c r="G1349" s="344"/>
      <c r="H1349" s="69" t="s">
        <v>102</v>
      </c>
      <c r="I1349" s="80">
        <v>1.76</v>
      </c>
      <c r="J1349" s="70"/>
      <c r="K1349" s="107">
        <v>4.3999999999999997E-2</v>
      </c>
      <c r="L1349" s="81">
        <v>35.71</v>
      </c>
      <c r="M1349" s="82">
        <v>1.54</v>
      </c>
      <c r="N1349" s="77">
        <v>54.99</v>
      </c>
      <c r="O1349" s="70"/>
      <c r="P1349" s="73">
        <v>2.42</v>
      </c>
      <c r="Q1349" s="78"/>
      <c r="R1349" s="78"/>
      <c r="HY1349" s="55"/>
      <c r="HZ1349" s="65"/>
      <c r="IA1349" s="65"/>
      <c r="IB1349" s="65"/>
      <c r="IC1349" s="65"/>
      <c r="ID1349" s="65"/>
      <c r="IF1349" s="16"/>
      <c r="IG1349" s="16" t="s">
        <v>132</v>
      </c>
      <c r="IH1349" s="65"/>
      <c r="II1349" s="16"/>
      <c r="IJ1349" s="65"/>
      <c r="IK1349" s="16"/>
      <c r="IL1349" s="131"/>
      <c r="IM1349" s="55"/>
      <c r="IO1349" s="93"/>
      <c r="IP1349" s="16"/>
    </row>
    <row r="1350" spans="1:250" s="11" customFormat="1" ht="14.4" x14ac:dyDescent="0.3">
      <c r="A1350" s="74"/>
      <c r="B1350" s="68" t="s">
        <v>803</v>
      </c>
      <c r="C1350" s="344" t="s">
        <v>804</v>
      </c>
      <c r="D1350" s="344"/>
      <c r="E1350" s="344"/>
      <c r="F1350" s="344"/>
      <c r="G1350" s="344"/>
      <c r="H1350" s="69" t="s">
        <v>72</v>
      </c>
      <c r="I1350" s="102">
        <v>2.0000000000000001E-4</v>
      </c>
      <c r="J1350" s="70"/>
      <c r="K1350" s="79">
        <v>5.0000000000000004E-6</v>
      </c>
      <c r="L1350" s="112">
        <v>97282.880000000005</v>
      </c>
      <c r="M1350" s="82">
        <v>1.04</v>
      </c>
      <c r="N1350" s="77">
        <v>101174.2</v>
      </c>
      <c r="O1350" s="70"/>
      <c r="P1350" s="73">
        <v>0.51</v>
      </c>
      <c r="Q1350" s="78"/>
      <c r="R1350" s="78"/>
      <c r="HY1350" s="55"/>
      <c r="HZ1350" s="65"/>
      <c r="IA1350" s="65"/>
      <c r="IB1350" s="65"/>
      <c r="IC1350" s="65"/>
      <c r="ID1350" s="65"/>
      <c r="IF1350" s="16"/>
      <c r="IG1350" s="16" t="s">
        <v>804</v>
      </c>
      <c r="IH1350" s="65"/>
      <c r="II1350" s="16"/>
      <c r="IJ1350" s="65"/>
      <c r="IK1350" s="16"/>
      <c r="IL1350" s="131"/>
      <c r="IM1350" s="55"/>
      <c r="IO1350" s="93"/>
      <c r="IP1350" s="16"/>
    </row>
    <row r="1351" spans="1:250" s="11" customFormat="1" ht="14.4" x14ac:dyDescent="0.3">
      <c r="A1351" s="74"/>
      <c r="B1351" s="68" t="s">
        <v>805</v>
      </c>
      <c r="C1351" s="344" t="s">
        <v>806</v>
      </c>
      <c r="D1351" s="344"/>
      <c r="E1351" s="344"/>
      <c r="F1351" s="344"/>
      <c r="G1351" s="344"/>
      <c r="H1351" s="69" t="s">
        <v>103</v>
      </c>
      <c r="I1351" s="102">
        <v>6.3E-3</v>
      </c>
      <c r="J1351" s="70"/>
      <c r="K1351" s="111">
        <v>1.5750000000000001E-4</v>
      </c>
      <c r="L1351" s="81">
        <v>59.41</v>
      </c>
      <c r="M1351" s="82">
        <v>1.41</v>
      </c>
      <c r="N1351" s="77">
        <v>83.77</v>
      </c>
      <c r="O1351" s="70"/>
      <c r="P1351" s="73">
        <v>0.01</v>
      </c>
      <c r="Q1351" s="78"/>
      <c r="R1351" s="78"/>
      <c r="HY1351" s="55"/>
      <c r="HZ1351" s="65"/>
      <c r="IA1351" s="65"/>
      <c r="IB1351" s="65"/>
      <c r="IC1351" s="65"/>
      <c r="ID1351" s="65"/>
      <c r="IF1351" s="16"/>
      <c r="IG1351" s="16" t="s">
        <v>806</v>
      </c>
      <c r="IH1351" s="65"/>
      <c r="II1351" s="16"/>
      <c r="IJ1351" s="65"/>
      <c r="IK1351" s="16"/>
      <c r="IL1351" s="131"/>
      <c r="IM1351" s="55"/>
      <c r="IO1351" s="93"/>
      <c r="IP1351" s="16"/>
    </row>
    <row r="1352" spans="1:250" s="11" customFormat="1" ht="14.4" x14ac:dyDescent="0.3">
      <c r="A1352" s="74"/>
      <c r="B1352" s="68" t="s">
        <v>1234</v>
      </c>
      <c r="C1352" s="344" t="s">
        <v>1233</v>
      </c>
      <c r="D1352" s="344"/>
      <c r="E1352" s="344"/>
      <c r="F1352" s="344"/>
      <c r="G1352" s="344"/>
      <c r="H1352" s="69" t="s">
        <v>102</v>
      </c>
      <c r="I1352" s="107">
        <v>8.0000000000000002E-3</v>
      </c>
      <c r="J1352" s="70"/>
      <c r="K1352" s="102">
        <v>2.0000000000000001E-4</v>
      </c>
      <c r="L1352" s="10"/>
      <c r="M1352" s="76"/>
      <c r="N1352" s="77">
        <v>8183.78</v>
      </c>
      <c r="O1352" s="70"/>
      <c r="P1352" s="73">
        <v>1.64</v>
      </c>
      <c r="Q1352" s="78"/>
      <c r="R1352" s="78"/>
      <c r="HY1352" s="55"/>
      <c r="HZ1352" s="65"/>
      <c r="IA1352" s="65"/>
      <c r="IB1352" s="65"/>
      <c r="IC1352" s="65"/>
      <c r="ID1352" s="65"/>
      <c r="IF1352" s="16"/>
      <c r="IG1352" s="16" t="s">
        <v>1233</v>
      </c>
      <c r="IH1352" s="65"/>
      <c r="II1352" s="16"/>
      <c r="IJ1352" s="65"/>
      <c r="IK1352" s="16"/>
      <c r="IL1352" s="131"/>
      <c r="IM1352" s="55"/>
      <c r="IO1352" s="93"/>
      <c r="IP1352" s="16"/>
    </row>
    <row r="1353" spans="1:250" s="11" customFormat="1" ht="14.4" x14ac:dyDescent="0.3">
      <c r="A1353" s="85" t="s">
        <v>162</v>
      </c>
      <c r="B1353" s="86" t="s">
        <v>811</v>
      </c>
      <c r="C1353" s="371" t="s">
        <v>812</v>
      </c>
      <c r="D1353" s="371"/>
      <c r="E1353" s="371"/>
      <c r="F1353" s="371"/>
      <c r="G1353" s="371"/>
      <c r="H1353" s="87" t="s">
        <v>103</v>
      </c>
      <c r="I1353" s="114">
        <v>0</v>
      </c>
      <c r="J1353" s="89"/>
      <c r="K1353" s="114">
        <v>0</v>
      </c>
      <c r="L1353" s="91"/>
      <c r="M1353" s="89"/>
      <c r="N1353" s="91"/>
      <c r="O1353" s="89"/>
      <c r="P1353" s="92"/>
      <c r="HY1353" s="55"/>
      <c r="HZ1353" s="65"/>
      <c r="IA1353" s="65"/>
      <c r="IB1353" s="65"/>
      <c r="IC1353" s="65"/>
      <c r="ID1353" s="65"/>
      <c r="IF1353" s="16"/>
      <c r="IG1353" s="16"/>
      <c r="IH1353" s="65"/>
      <c r="II1353" s="16"/>
      <c r="IJ1353" s="65"/>
      <c r="IK1353" s="16"/>
      <c r="IL1353" s="131"/>
      <c r="IM1353" s="55"/>
      <c r="IO1353" s="93" t="s">
        <v>812</v>
      </c>
      <c r="IP1353" s="16"/>
    </row>
    <row r="1354" spans="1:250" s="11" customFormat="1" ht="14.4" x14ac:dyDescent="0.3">
      <c r="A1354" s="85" t="s">
        <v>69</v>
      </c>
      <c r="B1354" s="86" t="s">
        <v>1232</v>
      </c>
      <c r="C1354" s="371" t="s">
        <v>810</v>
      </c>
      <c r="D1354" s="371"/>
      <c r="E1354" s="371"/>
      <c r="F1354" s="371"/>
      <c r="G1354" s="371"/>
      <c r="H1354" s="87" t="s">
        <v>145</v>
      </c>
      <c r="I1354" s="114">
        <v>100</v>
      </c>
      <c r="J1354" s="89"/>
      <c r="K1354" s="88">
        <v>2.5</v>
      </c>
      <c r="L1354" s="91"/>
      <c r="M1354" s="89"/>
      <c r="N1354" s="91"/>
      <c r="O1354" s="89"/>
      <c r="P1354" s="92"/>
      <c r="HY1354" s="55"/>
      <c r="HZ1354" s="65"/>
      <c r="IA1354" s="65"/>
      <c r="IB1354" s="65"/>
      <c r="IC1354" s="65"/>
      <c r="ID1354" s="65"/>
      <c r="IF1354" s="16"/>
      <c r="IG1354" s="16"/>
      <c r="IH1354" s="65"/>
      <c r="II1354" s="16"/>
      <c r="IJ1354" s="65"/>
      <c r="IK1354" s="16"/>
      <c r="IL1354" s="131"/>
      <c r="IM1354" s="55"/>
      <c r="IO1354" s="93" t="s">
        <v>810</v>
      </c>
      <c r="IP1354" s="16"/>
    </row>
    <row r="1355" spans="1:250" s="11" customFormat="1" ht="14.4" x14ac:dyDescent="0.3">
      <c r="A1355" s="94"/>
      <c r="B1355" s="95"/>
      <c r="C1355" s="372" t="s">
        <v>73</v>
      </c>
      <c r="D1355" s="372"/>
      <c r="E1355" s="372"/>
      <c r="F1355" s="372"/>
      <c r="G1355" s="372"/>
      <c r="H1355" s="58"/>
      <c r="I1355" s="59"/>
      <c r="J1355" s="59"/>
      <c r="K1355" s="59"/>
      <c r="L1355" s="62"/>
      <c r="M1355" s="59"/>
      <c r="N1355" s="96"/>
      <c r="O1355" s="59"/>
      <c r="P1355" s="97">
        <v>954.8</v>
      </c>
      <c r="Q1355" s="78"/>
      <c r="R1355" s="78"/>
      <c r="HY1355" s="55"/>
      <c r="HZ1355" s="65"/>
      <c r="IA1355" s="65"/>
      <c r="IB1355" s="65"/>
      <c r="IC1355" s="65"/>
      <c r="ID1355" s="65"/>
      <c r="IF1355" s="16"/>
      <c r="IG1355" s="16"/>
      <c r="IH1355" s="65" t="s">
        <v>73</v>
      </c>
      <c r="II1355" s="16"/>
      <c r="IJ1355" s="65"/>
      <c r="IK1355" s="16"/>
      <c r="IL1355" s="131"/>
      <c r="IM1355" s="55"/>
      <c r="IO1355" s="93"/>
      <c r="IP1355" s="16"/>
    </row>
    <row r="1356" spans="1:250" s="11" customFormat="1" ht="14.4" x14ac:dyDescent="0.3">
      <c r="A1356" s="83"/>
      <c r="B1356" s="68"/>
      <c r="C1356" s="344" t="s">
        <v>74</v>
      </c>
      <c r="D1356" s="344"/>
      <c r="E1356" s="344"/>
      <c r="F1356" s="344"/>
      <c r="G1356" s="344"/>
      <c r="H1356" s="69"/>
      <c r="I1356" s="70"/>
      <c r="J1356" s="70"/>
      <c r="K1356" s="70"/>
      <c r="L1356" s="72"/>
      <c r="M1356" s="70"/>
      <c r="N1356" s="72"/>
      <c r="O1356" s="70"/>
      <c r="P1356" s="104">
        <v>914.65</v>
      </c>
      <c r="HY1356" s="55"/>
      <c r="HZ1356" s="65"/>
      <c r="IA1356" s="65"/>
      <c r="IB1356" s="65"/>
      <c r="IC1356" s="65"/>
      <c r="ID1356" s="65"/>
      <c r="IF1356" s="16"/>
      <c r="IG1356" s="16"/>
      <c r="IH1356" s="65"/>
      <c r="II1356" s="16" t="s">
        <v>74</v>
      </c>
      <c r="IJ1356" s="65"/>
      <c r="IK1356" s="16"/>
      <c r="IL1356" s="131"/>
      <c r="IM1356" s="55"/>
      <c r="IO1356" s="93"/>
      <c r="IP1356" s="16"/>
    </row>
    <row r="1357" spans="1:250" s="11" customFormat="1" ht="30.6" x14ac:dyDescent="0.3">
      <c r="A1357" s="83"/>
      <c r="B1357" s="68" t="s">
        <v>272</v>
      </c>
      <c r="C1357" s="344" t="s">
        <v>273</v>
      </c>
      <c r="D1357" s="344"/>
      <c r="E1357" s="344"/>
      <c r="F1357" s="344"/>
      <c r="G1357" s="344"/>
      <c r="H1357" s="69" t="s">
        <v>75</v>
      </c>
      <c r="I1357" s="98">
        <v>121</v>
      </c>
      <c r="J1357" s="75">
        <v>0.9</v>
      </c>
      <c r="K1357" s="75">
        <v>108.9</v>
      </c>
      <c r="L1357" s="72"/>
      <c r="M1357" s="70"/>
      <c r="N1357" s="72"/>
      <c r="O1357" s="70"/>
      <c r="P1357" s="104">
        <v>996.05</v>
      </c>
      <c r="HY1357" s="55"/>
      <c r="HZ1357" s="65"/>
      <c r="IA1357" s="65"/>
      <c r="IB1357" s="65"/>
      <c r="IC1357" s="65"/>
      <c r="ID1357" s="65"/>
      <c r="IF1357" s="16"/>
      <c r="IG1357" s="16"/>
      <c r="IH1357" s="65"/>
      <c r="II1357" s="16" t="s">
        <v>273</v>
      </c>
      <c r="IJ1357" s="65"/>
      <c r="IK1357" s="16"/>
      <c r="IL1357" s="131"/>
      <c r="IM1357" s="55"/>
      <c r="IO1357" s="93"/>
      <c r="IP1357" s="16"/>
    </row>
    <row r="1358" spans="1:250" s="11" customFormat="1" ht="30.6" x14ac:dyDescent="0.3">
      <c r="A1358" s="83"/>
      <c r="B1358" s="68" t="s">
        <v>274</v>
      </c>
      <c r="C1358" s="344" t="s">
        <v>275</v>
      </c>
      <c r="D1358" s="344"/>
      <c r="E1358" s="344"/>
      <c r="F1358" s="344"/>
      <c r="G1358" s="344"/>
      <c r="H1358" s="69" t="s">
        <v>75</v>
      </c>
      <c r="I1358" s="98">
        <v>72</v>
      </c>
      <c r="J1358" s="80">
        <v>0.85</v>
      </c>
      <c r="K1358" s="75">
        <v>61.2</v>
      </c>
      <c r="L1358" s="72"/>
      <c r="M1358" s="70"/>
      <c r="N1358" s="72"/>
      <c r="O1358" s="70"/>
      <c r="P1358" s="104">
        <v>559.77</v>
      </c>
      <c r="HY1358" s="55"/>
      <c r="HZ1358" s="65"/>
      <c r="IA1358" s="65"/>
      <c r="IB1358" s="65"/>
      <c r="IC1358" s="65"/>
      <c r="ID1358" s="65"/>
      <c r="IF1358" s="16"/>
      <c r="IG1358" s="16"/>
      <c r="IH1358" s="65"/>
      <c r="II1358" s="16" t="s">
        <v>275</v>
      </c>
      <c r="IJ1358" s="65"/>
      <c r="IK1358" s="16"/>
      <c r="IL1358" s="131"/>
      <c r="IM1358" s="55"/>
      <c r="IO1358" s="93"/>
      <c r="IP1358" s="16"/>
    </row>
    <row r="1359" spans="1:250" s="11" customFormat="1" ht="14.4" x14ac:dyDescent="0.3">
      <c r="A1359" s="99"/>
      <c r="B1359" s="100"/>
      <c r="C1359" s="372" t="s">
        <v>76</v>
      </c>
      <c r="D1359" s="372"/>
      <c r="E1359" s="372"/>
      <c r="F1359" s="372"/>
      <c r="G1359" s="372"/>
      <c r="H1359" s="58"/>
      <c r="I1359" s="59"/>
      <c r="J1359" s="59"/>
      <c r="K1359" s="59"/>
      <c r="L1359" s="62"/>
      <c r="M1359" s="59"/>
      <c r="N1359" s="96">
        <v>100424.8</v>
      </c>
      <c r="O1359" s="59"/>
      <c r="P1359" s="97">
        <v>2510.62</v>
      </c>
      <c r="HY1359" s="55"/>
      <c r="HZ1359" s="65"/>
      <c r="IA1359" s="65"/>
      <c r="IB1359" s="65"/>
      <c r="IC1359" s="65"/>
      <c r="ID1359" s="65"/>
      <c r="IF1359" s="16"/>
      <c r="IG1359" s="16"/>
      <c r="IH1359" s="65"/>
      <c r="II1359" s="16"/>
      <c r="IJ1359" s="65" t="s">
        <v>76</v>
      </c>
      <c r="IK1359" s="16"/>
      <c r="IL1359" s="131"/>
      <c r="IM1359" s="55"/>
      <c r="IO1359" s="93"/>
      <c r="IP1359" s="16"/>
    </row>
    <row r="1360" spans="1:250" s="11" customFormat="1" ht="40.799999999999997" x14ac:dyDescent="0.3">
      <c r="A1360" s="56" t="s">
        <v>1225</v>
      </c>
      <c r="B1360" s="57" t="s">
        <v>1230</v>
      </c>
      <c r="C1360" s="373" t="s">
        <v>1229</v>
      </c>
      <c r="D1360" s="373"/>
      <c r="E1360" s="373"/>
      <c r="F1360" s="373"/>
      <c r="G1360" s="373"/>
      <c r="H1360" s="58" t="s">
        <v>153</v>
      </c>
      <c r="I1360" s="59">
        <v>2</v>
      </c>
      <c r="J1360" s="60">
        <v>1</v>
      </c>
      <c r="K1360" s="60">
        <v>2</v>
      </c>
      <c r="L1360" s="118">
        <v>131.9</v>
      </c>
      <c r="M1360" s="106">
        <v>1.39</v>
      </c>
      <c r="N1360" s="133">
        <v>183.34</v>
      </c>
      <c r="O1360" s="59"/>
      <c r="P1360" s="134">
        <v>366.68</v>
      </c>
      <c r="HY1360" s="55"/>
      <c r="HZ1360" s="65" t="s">
        <v>1229</v>
      </c>
      <c r="IA1360" s="65" t="s">
        <v>4</v>
      </c>
      <c r="IB1360" s="65" t="s">
        <v>4</v>
      </c>
      <c r="IC1360" s="65" t="s">
        <v>4</v>
      </c>
      <c r="ID1360" s="65" t="s">
        <v>4</v>
      </c>
      <c r="IF1360" s="16"/>
      <c r="IG1360" s="16"/>
      <c r="IH1360" s="65"/>
      <c r="II1360" s="16"/>
      <c r="IJ1360" s="65"/>
      <c r="IK1360" s="16"/>
      <c r="IL1360" s="131"/>
      <c r="IM1360" s="55"/>
      <c r="IO1360" s="93"/>
      <c r="IP1360" s="16"/>
    </row>
    <row r="1361" spans="1:250" s="11" customFormat="1" ht="14.4" x14ac:dyDescent="0.3">
      <c r="A1361" s="99"/>
      <c r="B1361" s="100"/>
      <c r="C1361" s="372" t="s">
        <v>76</v>
      </c>
      <c r="D1361" s="372"/>
      <c r="E1361" s="372"/>
      <c r="F1361" s="372"/>
      <c r="G1361" s="372"/>
      <c r="H1361" s="58"/>
      <c r="I1361" s="59"/>
      <c r="J1361" s="59"/>
      <c r="K1361" s="59"/>
      <c r="L1361" s="62"/>
      <c r="M1361" s="59"/>
      <c r="N1361" s="62"/>
      <c r="O1361" s="59"/>
      <c r="P1361" s="134">
        <v>366.68</v>
      </c>
      <c r="HY1361" s="55"/>
      <c r="HZ1361" s="65"/>
      <c r="IA1361" s="65"/>
      <c r="IB1361" s="65"/>
      <c r="IC1361" s="65"/>
      <c r="ID1361" s="65"/>
      <c r="IF1361" s="16"/>
      <c r="IG1361" s="16"/>
      <c r="IH1361" s="65"/>
      <c r="II1361" s="16"/>
      <c r="IJ1361" s="65" t="s">
        <v>76</v>
      </c>
      <c r="IK1361" s="16"/>
      <c r="IL1361" s="131"/>
      <c r="IM1361" s="55"/>
      <c r="IO1361" s="93"/>
      <c r="IP1361" s="16"/>
    </row>
    <row r="1362" spans="1:250" s="11" customFormat="1" ht="40.799999999999997" x14ac:dyDescent="0.3">
      <c r="A1362" s="56" t="s">
        <v>2187</v>
      </c>
      <c r="B1362" s="57" t="s">
        <v>1227</v>
      </c>
      <c r="C1362" s="373" t="s">
        <v>1226</v>
      </c>
      <c r="D1362" s="373"/>
      <c r="E1362" s="373"/>
      <c r="F1362" s="373"/>
      <c r="G1362" s="373"/>
      <c r="H1362" s="58" t="s">
        <v>145</v>
      </c>
      <c r="I1362" s="59">
        <v>0.4</v>
      </c>
      <c r="J1362" s="60">
        <v>1</v>
      </c>
      <c r="K1362" s="116">
        <v>0.4</v>
      </c>
      <c r="L1362" s="118">
        <v>129.27000000000001</v>
      </c>
      <c r="M1362" s="106">
        <v>1.03</v>
      </c>
      <c r="N1362" s="133">
        <v>133.15</v>
      </c>
      <c r="O1362" s="59"/>
      <c r="P1362" s="134">
        <v>53.26</v>
      </c>
      <c r="HY1362" s="55"/>
      <c r="HZ1362" s="65" t="s">
        <v>1226</v>
      </c>
      <c r="IA1362" s="65" t="s">
        <v>4</v>
      </c>
      <c r="IB1362" s="65" t="s">
        <v>4</v>
      </c>
      <c r="IC1362" s="65" t="s">
        <v>4</v>
      </c>
      <c r="ID1362" s="65" t="s">
        <v>4</v>
      </c>
      <c r="IF1362" s="16"/>
      <c r="IG1362" s="16"/>
      <c r="IH1362" s="65"/>
      <c r="II1362" s="16"/>
      <c r="IJ1362" s="65"/>
      <c r="IK1362" s="16"/>
      <c r="IL1362" s="131"/>
      <c r="IM1362" s="55"/>
      <c r="IO1362" s="93"/>
      <c r="IP1362" s="16"/>
    </row>
    <row r="1363" spans="1:250" s="11" customFormat="1" ht="14.4" x14ac:dyDescent="0.3">
      <c r="A1363" s="99"/>
      <c r="B1363" s="100"/>
      <c r="C1363" s="372" t="s">
        <v>76</v>
      </c>
      <c r="D1363" s="372"/>
      <c r="E1363" s="372"/>
      <c r="F1363" s="372"/>
      <c r="G1363" s="372"/>
      <c r="H1363" s="58"/>
      <c r="I1363" s="59"/>
      <c r="J1363" s="59"/>
      <c r="K1363" s="59"/>
      <c r="L1363" s="62"/>
      <c r="M1363" s="59"/>
      <c r="N1363" s="62"/>
      <c r="O1363" s="59"/>
      <c r="P1363" s="134">
        <v>53.26</v>
      </c>
      <c r="HY1363" s="55"/>
      <c r="HZ1363" s="65"/>
      <c r="IA1363" s="65"/>
      <c r="IB1363" s="65"/>
      <c r="IC1363" s="65"/>
      <c r="ID1363" s="65"/>
      <c r="IF1363" s="16"/>
      <c r="IG1363" s="16"/>
      <c r="IH1363" s="65"/>
      <c r="II1363" s="16"/>
      <c r="IJ1363" s="65" t="s">
        <v>76</v>
      </c>
      <c r="IK1363" s="16"/>
      <c r="IL1363" s="131"/>
      <c r="IM1363" s="55"/>
      <c r="IO1363" s="93"/>
      <c r="IP1363" s="16"/>
    </row>
    <row r="1364" spans="1:250" s="11" customFormat="1" ht="40.799999999999997" x14ac:dyDescent="0.3">
      <c r="A1364" s="56" t="s">
        <v>2186</v>
      </c>
      <c r="B1364" s="57" t="s">
        <v>896</v>
      </c>
      <c r="C1364" s="373" t="s">
        <v>897</v>
      </c>
      <c r="D1364" s="373"/>
      <c r="E1364" s="373"/>
      <c r="F1364" s="373"/>
      <c r="G1364" s="373"/>
      <c r="H1364" s="58" t="s">
        <v>153</v>
      </c>
      <c r="I1364" s="59">
        <v>22</v>
      </c>
      <c r="J1364" s="60">
        <v>1</v>
      </c>
      <c r="K1364" s="60">
        <v>22</v>
      </c>
      <c r="L1364" s="118">
        <v>229.58</v>
      </c>
      <c r="M1364" s="116">
        <v>1.4</v>
      </c>
      <c r="N1364" s="133">
        <v>321.41000000000003</v>
      </c>
      <c r="O1364" s="59"/>
      <c r="P1364" s="97">
        <v>7071.02</v>
      </c>
      <c r="HY1364" s="55"/>
      <c r="HZ1364" s="65" t="s">
        <v>897</v>
      </c>
      <c r="IA1364" s="65" t="s">
        <v>4</v>
      </c>
      <c r="IB1364" s="65" t="s">
        <v>4</v>
      </c>
      <c r="IC1364" s="65" t="s">
        <v>4</v>
      </c>
      <c r="ID1364" s="65" t="s">
        <v>4</v>
      </c>
      <c r="IF1364" s="16"/>
      <c r="IG1364" s="16"/>
      <c r="IH1364" s="65"/>
      <c r="II1364" s="16"/>
      <c r="IJ1364" s="65"/>
      <c r="IK1364" s="16"/>
      <c r="IL1364" s="131"/>
      <c r="IM1364" s="55"/>
      <c r="IO1364" s="93"/>
      <c r="IP1364" s="16"/>
    </row>
    <row r="1365" spans="1:250" s="11" customFormat="1" ht="14.4" x14ac:dyDescent="0.3">
      <c r="A1365" s="99"/>
      <c r="B1365" s="100"/>
      <c r="C1365" s="372" t="s">
        <v>76</v>
      </c>
      <c r="D1365" s="372"/>
      <c r="E1365" s="372"/>
      <c r="F1365" s="372"/>
      <c r="G1365" s="372"/>
      <c r="H1365" s="58"/>
      <c r="I1365" s="59"/>
      <c r="J1365" s="59"/>
      <c r="K1365" s="59"/>
      <c r="L1365" s="62"/>
      <c r="M1365" s="59"/>
      <c r="N1365" s="62"/>
      <c r="O1365" s="59"/>
      <c r="P1365" s="97">
        <v>7071.02</v>
      </c>
      <c r="HY1365" s="55"/>
      <c r="HZ1365" s="65"/>
      <c r="IA1365" s="65"/>
      <c r="IB1365" s="65"/>
      <c r="IC1365" s="65"/>
      <c r="ID1365" s="65"/>
      <c r="IF1365" s="16"/>
      <c r="IG1365" s="16"/>
      <c r="IH1365" s="65"/>
      <c r="II1365" s="16"/>
      <c r="IJ1365" s="65" t="s">
        <v>76</v>
      </c>
      <c r="IK1365" s="16"/>
      <c r="IL1365" s="131"/>
      <c r="IM1365" s="55"/>
      <c r="IO1365" s="93"/>
      <c r="IP1365" s="16"/>
    </row>
    <row r="1366" spans="1:250" s="11" customFormat="1" ht="1.5" customHeight="1" x14ac:dyDescent="0.3">
      <c r="A1366" s="119"/>
      <c r="B1366" s="120"/>
      <c r="C1366" s="120"/>
      <c r="D1366" s="120"/>
      <c r="E1366" s="120"/>
      <c r="F1366" s="121"/>
      <c r="G1366" s="121"/>
      <c r="H1366" s="121"/>
      <c r="I1366" s="121"/>
      <c r="J1366" s="122"/>
      <c r="K1366" s="121"/>
      <c r="L1366" s="122"/>
      <c r="M1366" s="123"/>
      <c r="N1366" s="122"/>
      <c r="O1366" s="124"/>
      <c r="P1366" s="125"/>
      <c r="Q1366" s="126"/>
      <c r="R1366" s="127"/>
      <c r="HY1366" s="55"/>
      <c r="HZ1366" s="65"/>
      <c r="IA1366" s="65"/>
      <c r="IB1366" s="65"/>
      <c r="IC1366" s="65"/>
      <c r="ID1366" s="65"/>
      <c r="IF1366" s="16"/>
      <c r="IG1366" s="16"/>
      <c r="IH1366" s="65"/>
      <c r="II1366" s="16"/>
      <c r="IJ1366" s="65"/>
      <c r="IK1366" s="16"/>
      <c r="IL1366" s="131"/>
      <c r="IM1366" s="55"/>
      <c r="IO1366" s="93"/>
      <c r="IP1366" s="16"/>
    </row>
    <row r="1367" spans="1:250" s="11" customFormat="1" ht="14.4" x14ac:dyDescent="0.3">
      <c r="A1367" s="94"/>
      <c r="B1367" s="128"/>
      <c r="C1367" s="377" t="s">
        <v>1224</v>
      </c>
      <c r="D1367" s="377"/>
      <c r="E1367" s="377"/>
      <c r="F1367" s="377"/>
      <c r="G1367" s="377"/>
      <c r="H1367" s="377"/>
      <c r="I1367" s="377"/>
      <c r="J1367" s="377"/>
      <c r="K1367" s="377"/>
      <c r="L1367" s="377"/>
      <c r="M1367" s="377"/>
      <c r="N1367" s="377"/>
      <c r="O1367" s="377"/>
      <c r="P1367" s="130">
        <v>64437.17</v>
      </c>
      <c r="Q1367" s="126"/>
      <c r="R1367" s="127"/>
      <c r="HY1367" s="55"/>
      <c r="HZ1367" s="65"/>
      <c r="IA1367" s="65"/>
      <c r="IB1367" s="65"/>
      <c r="IC1367" s="65"/>
      <c r="ID1367" s="65"/>
      <c r="IF1367" s="16"/>
      <c r="IG1367" s="16"/>
      <c r="IH1367" s="65"/>
      <c r="II1367" s="16"/>
      <c r="IJ1367" s="65"/>
      <c r="IK1367" s="16"/>
      <c r="IL1367" s="131" t="s">
        <v>1224</v>
      </c>
      <c r="IM1367" s="55"/>
      <c r="IO1367" s="93"/>
      <c r="IP1367" s="16"/>
    </row>
    <row r="1368" spans="1:250" s="11" customFormat="1" ht="14.4" x14ac:dyDescent="0.3">
      <c r="A1368" s="362" t="s">
        <v>2185</v>
      </c>
      <c r="B1368" s="363"/>
      <c r="C1368" s="363"/>
      <c r="D1368" s="363"/>
      <c r="E1368" s="363"/>
      <c r="F1368" s="363"/>
      <c r="G1368" s="363"/>
      <c r="H1368" s="363"/>
      <c r="I1368" s="363"/>
      <c r="J1368" s="363"/>
      <c r="K1368" s="363"/>
      <c r="L1368" s="363"/>
      <c r="M1368" s="363"/>
      <c r="N1368" s="363"/>
      <c r="O1368" s="363"/>
      <c r="P1368" s="364"/>
      <c r="HY1368" s="55" t="s">
        <v>2185</v>
      </c>
      <c r="HZ1368" s="65"/>
      <c r="IA1368" s="65"/>
      <c r="IB1368" s="65"/>
      <c r="IC1368" s="65"/>
      <c r="ID1368" s="65"/>
      <c r="IF1368" s="16"/>
      <c r="IG1368" s="16"/>
      <c r="IH1368" s="65"/>
      <c r="II1368" s="16"/>
      <c r="IJ1368" s="65"/>
      <c r="IK1368" s="16"/>
      <c r="IL1368" s="131"/>
      <c r="IM1368" s="55"/>
      <c r="IO1368" s="93"/>
      <c r="IP1368" s="16"/>
    </row>
    <row r="1369" spans="1:250" s="11" customFormat="1" ht="14.4" x14ac:dyDescent="0.3">
      <c r="A1369" s="362" t="s">
        <v>2119</v>
      </c>
      <c r="B1369" s="363"/>
      <c r="C1369" s="363"/>
      <c r="D1369" s="363"/>
      <c r="E1369" s="363"/>
      <c r="F1369" s="363"/>
      <c r="G1369" s="363"/>
      <c r="H1369" s="363"/>
      <c r="I1369" s="363"/>
      <c r="J1369" s="363"/>
      <c r="K1369" s="363"/>
      <c r="L1369" s="363"/>
      <c r="M1369" s="363"/>
      <c r="N1369" s="363"/>
      <c r="O1369" s="363"/>
      <c r="P1369" s="364"/>
      <c r="HY1369" s="55"/>
      <c r="HZ1369" s="65"/>
      <c r="IA1369" s="65"/>
      <c r="IB1369" s="65"/>
      <c r="IC1369" s="65"/>
      <c r="ID1369" s="65"/>
      <c r="IF1369" s="16"/>
      <c r="IG1369" s="16"/>
      <c r="IH1369" s="65"/>
      <c r="II1369" s="16"/>
      <c r="IJ1369" s="65"/>
      <c r="IK1369" s="16"/>
      <c r="IL1369" s="131"/>
      <c r="IM1369" s="55" t="s">
        <v>2119</v>
      </c>
      <c r="IO1369" s="93"/>
      <c r="IP1369" s="16"/>
    </row>
    <row r="1370" spans="1:250" s="11" customFormat="1" ht="20.399999999999999" x14ac:dyDescent="0.3">
      <c r="A1370" s="56" t="s">
        <v>2184</v>
      </c>
      <c r="B1370" s="57" t="s">
        <v>2118</v>
      </c>
      <c r="C1370" s="373" t="s">
        <v>2117</v>
      </c>
      <c r="D1370" s="373"/>
      <c r="E1370" s="373"/>
      <c r="F1370" s="373"/>
      <c r="G1370" s="373"/>
      <c r="H1370" s="58" t="s">
        <v>2111</v>
      </c>
      <c r="I1370" s="59">
        <v>0.16326299999999999</v>
      </c>
      <c r="J1370" s="60">
        <v>1</v>
      </c>
      <c r="K1370" s="135">
        <v>0.16326299999999999</v>
      </c>
      <c r="L1370" s="62"/>
      <c r="M1370" s="59"/>
      <c r="N1370" s="132">
        <v>1246.79</v>
      </c>
      <c r="O1370" s="59"/>
      <c r="P1370" s="134">
        <v>203.55</v>
      </c>
      <c r="HY1370" s="55"/>
      <c r="HZ1370" s="65" t="s">
        <v>2117</v>
      </c>
      <c r="IA1370" s="65" t="s">
        <v>4</v>
      </c>
      <c r="IB1370" s="65" t="s">
        <v>4</v>
      </c>
      <c r="IC1370" s="65" t="s">
        <v>4</v>
      </c>
      <c r="ID1370" s="65" t="s">
        <v>4</v>
      </c>
      <c r="IF1370" s="16"/>
      <c r="IG1370" s="16"/>
      <c r="IH1370" s="65"/>
      <c r="II1370" s="16"/>
      <c r="IJ1370" s="65"/>
      <c r="IK1370" s="16"/>
      <c r="IL1370" s="131"/>
      <c r="IM1370" s="55"/>
      <c r="IO1370" s="93"/>
      <c r="IP1370" s="16"/>
    </row>
    <row r="1371" spans="1:250" s="11" customFormat="1" ht="14.4" x14ac:dyDescent="0.3">
      <c r="A1371" s="66"/>
      <c r="B1371" s="15"/>
      <c r="C1371" s="339" t="s">
        <v>2183</v>
      </c>
      <c r="D1371" s="339"/>
      <c r="E1371" s="339"/>
      <c r="F1371" s="339"/>
      <c r="G1371" s="339"/>
      <c r="H1371" s="339"/>
      <c r="I1371" s="339"/>
      <c r="J1371" s="339"/>
      <c r="K1371" s="339"/>
      <c r="L1371" s="339"/>
      <c r="M1371" s="339"/>
      <c r="N1371" s="339"/>
      <c r="O1371" s="339"/>
      <c r="P1371" s="374"/>
      <c r="HY1371" s="55"/>
      <c r="HZ1371" s="65"/>
      <c r="IA1371" s="65"/>
      <c r="IB1371" s="65"/>
      <c r="IC1371" s="65"/>
      <c r="ID1371" s="65"/>
      <c r="IE1371" s="3" t="s">
        <v>2183</v>
      </c>
      <c r="IF1371" s="16"/>
      <c r="IG1371" s="16"/>
      <c r="IH1371" s="65"/>
      <c r="II1371" s="16"/>
      <c r="IJ1371" s="65"/>
      <c r="IK1371" s="16"/>
      <c r="IL1371" s="131"/>
      <c r="IM1371" s="55"/>
      <c r="IO1371" s="93"/>
      <c r="IP1371" s="16"/>
    </row>
    <row r="1372" spans="1:250" s="11" customFormat="1" ht="14.4" x14ac:dyDescent="0.3">
      <c r="A1372" s="99"/>
      <c r="B1372" s="100"/>
      <c r="C1372" s="372" t="s">
        <v>76</v>
      </c>
      <c r="D1372" s="372"/>
      <c r="E1372" s="372"/>
      <c r="F1372" s="372"/>
      <c r="G1372" s="372"/>
      <c r="H1372" s="58"/>
      <c r="I1372" s="59"/>
      <c r="J1372" s="59"/>
      <c r="K1372" s="59"/>
      <c r="L1372" s="62"/>
      <c r="M1372" s="59"/>
      <c r="N1372" s="62"/>
      <c r="O1372" s="59"/>
      <c r="P1372" s="134">
        <v>203.55</v>
      </c>
      <c r="HY1372" s="55"/>
      <c r="HZ1372" s="65"/>
      <c r="IA1372" s="65"/>
      <c r="IB1372" s="65"/>
      <c r="IC1372" s="65"/>
      <c r="ID1372" s="65"/>
      <c r="IF1372" s="16"/>
      <c r="IG1372" s="16"/>
      <c r="IH1372" s="65"/>
      <c r="II1372" s="16"/>
      <c r="IJ1372" s="65" t="s">
        <v>76</v>
      </c>
      <c r="IK1372" s="16"/>
      <c r="IL1372" s="131"/>
      <c r="IM1372" s="55"/>
      <c r="IO1372" s="93"/>
      <c r="IP1372" s="16"/>
    </row>
    <row r="1373" spans="1:250" s="11" customFormat="1" ht="20.399999999999999" x14ac:dyDescent="0.3">
      <c r="A1373" s="56" t="s">
        <v>2182</v>
      </c>
      <c r="B1373" s="57" t="s">
        <v>2115</v>
      </c>
      <c r="C1373" s="373" t="s">
        <v>2114</v>
      </c>
      <c r="D1373" s="373"/>
      <c r="E1373" s="373"/>
      <c r="F1373" s="373"/>
      <c r="G1373" s="373"/>
      <c r="H1373" s="58" t="s">
        <v>2111</v>
      </c>
      <c r="I1373" s="59">
        <v>1.4693670000000001</v>
      </c>
      <c r="J1373" s="60">
        <v>1</v>
      </c>
      <c r="K1373" s="135">
        <v>1.4693670000000001</v>
      </c>
      <c r="L1373" s="62"/>
      <c r="M1373" s="59"/>
      <c r="N1373" s="133">
        <v>85.33</v>
      </c>
      <c r="O1373" s="59"/>
      <c r="P1373" s="134">
        <v>125.38</v>
      </c>
      <c r="HY1373" s="55"/>
      <c r="HZ1373" s="65" t="s">
        <v>2114</v>
      </c>
      <c r="IA1373" s="65" t="s">
        <v>4</v>
      </c>
      <c r="IB1373" s="65" t="s">
        <v>4</v>
      </c>
      <c r="IC1373" s="65" t="s">
        <v>4</v>
      </c>
      <c r="ID1373" s="65" t="s">
        <v>4</v>
      </c>
      <c r="IF1373" s="16"/>
      <c r="IG1373" s="16"/>
      <c r="IH1373" s="65"/>
      <c r="II1373" s="16"/>
      <c r="IJ1373" s="65"/>
      <c r="IK1373" s="16"/>
      <c r="IL1373" s="131"/>
      <c r="IM1373" s="55"/>
      <c r="IO1373" s="93"/>
      <c r="IP1373" s="16"/>
    </row>
    <row r="1374" spans="1:250" s="11" customFormat="1" ht="14.4" x14ac:dyDescent="0.3">
      <c r="A1374" s="66"/>
      <c r="B1374" s="15"/>
      <c r="C1374" s="339" t="s">
        <v>2181</v>
      </c>
      <c r="D1374" s="339"/>
      <c r="E1374" s="339"/>
      <c r="F1374" s="339"/>
      <c r="G1374" s="339"/>
      <c r="H1374" s="339"/>
      <c r="I1374" s="339"/>
      <c r="J1374" s="339"/>
      <c r="K1374" s="339"/>
      <c r="L1374" s="339"/>
      <c r="M1374" s="339"/>
      <c r="N1374" s="339"/>
      <c r="O1374" s="339"/>
      <c r="P1374" s="374"/>
      <c r="HY1374" s="55"/>
      <c r="HZ1374" s="65"/>
      <c r="IA1374" s="65"/>
      <c r="IB1374" s="65"/>
      <c r="IC1374" s="65"/>
      <c r="ID1374" s="65"/>
      <c r="IE1374" s="3" t="s">
        <v>2181</v>
      </c>
      <c r="IF1374" s="16"/>
      <c r="IG1374" s="16"/>
      <c r="IH1374" s="65"/>
      <c r="II1374" s="16"/>
      <c r="IJ1374" s="65"/>
      <c r="IK1374" s="16"/>
      <c r="IL1374" s="131"/>
      <c r="IM1374" s="55"/>
      <c r="IO1374" s="93"/>
      <c r="IP1374" s="16"/>
    </row>
    <row r="1375" spans="1:250" s="11" customFormat="1" ht="14.4" x14ac:dyDescent="0.3">
      <c r="A1375" s="99"/>
      <c r="B1375" s="100"/>
      <c r="C1375" s="372" t="s">
        <v>76</v>
      </c>
      <c r="D1375" s="372"/>
      <c r="E1375" s="372"/>
      <c r="F1375" s="372"/>
      <c r="G1375" s="372"/>
      <c r="H1375" s="58"/>
      <c r="I1375" s="59"/>
      <c r="J1375" s="59"/>
      <c r="K1375" s="59"/>
      <c r="L1375" s="62"/>
      <c r="M1375" s="59"/>
      <c r="N1375" s="62"/>
      <c r="O1375" s="59"/>
      <c r="P1375" s="134">
        <v>125.38</v>
      </c>
      <c r="HY1375" s="55"/>
      <c r="HZ1375" s="65"/>
      <c r="IA1375" s="65"/>
      <c r="IB1375" s="65"/>
      <c r="IC1375" s="65"/>
      <c r="ID1375" s="65"/>
      <c r="IF1375" s="16"/>
      <c r="IG1375" s="16"/>
      <c r="IH1375" s="65"/>
      <c r="II1375" s="16"/>
      <c r="IJ1375" s="65" t="s">
        <v>76</v>
      </c>
      <c r="IK1375" s="16"/>
      <c r="IL1375" s="131"/>
      <c r="IM1375" s="55"/>
      <c r="IO1375" s="93"/>
      <c r="IP1375" s="16"/>
    </row>
    <row r="1376" spans="1:250" s="11" customFormat="1" ht="51" x14ac:dyDescent="0.3">
      <c r="A1376" s="56" t="s">
        <v>2180</v>
      </c>
      <c r="B1376" s="57" t="s">
        <v>2112</v>
      </c>
      <c r="C1376" s="373" t="s">
        <v>2110</v>
      </c>
      <c r="D1376" s="373"/>
      <c r="E1376" s="373"/>
      <c r="F1376" s="373"/>
      <c r="G1376" s="373"/>
      <c r="H1376" s="58" t="s">
        <v>2111</v>
      </c>
      <c r="I1376" s="59">
        <v>1.63263</v>
      </c>
      <c r="J1376" s="60">
        <v>1</v>
      </c>
      <c r="K1376" s="109">
        <v>1.63263</v>
      </c>
      <c r="L1376" s="62"/>
      <c r="M1376" s="59"/>
      <c r="N1376" s="133">
        <v>195.36</v>
      </c>
      <c r="O1376" s="59"/>
      <c r="P1376" s="134">
        <v>318.95</v>
      </c>
      <c r="HY1376" s="55"/>
      <c r="HZ1376" s="65" t="s">
        <v>2110</v>
      </c>
      <c r="IA1376" s="65" t="s">
        <v>4</v>
      </c>
      <c r="IB1376" s="65" t="s">
        <v>4</v>
      </c>
      <c r="IC1376" s="65" t="s">
        <v>4</v>
      </c>
      <c r="ID1376" s="65" t="s">
        <v>4</v>
      </c>
      <c r="IF1376" s="16"/>
      <c r="IG1376" s="16"/>
      <c r="IH1376" s="65"/>
      <c r="II1376" s="16"/>
      <c r="IJ1376" s="65"/>
      <c r="IK1376" s="16"/>
      <c r="IL1376" s="131"/>
      <c r="IM1376" s="55"/>
      <c r="IO1376" s="93"/>
      <c r="IP1376" s="16"/>
    </row>
    <row r="1377" spans="1:253" s="11" customFormat="1" ht="14.4" x14ac:dyDescent="0.3">
      <c r="A1377" s="66"/>
      <c r="B1377" s="15"/>
      <c r="C1377" s="339" t="s">
        <v>2179</v>
      </c>
      <c r="D1377" s="339"/>
      <c r="E1377" s="339"/>
      <c r="F1377" s="339"/>
      <c r="G1377" s="339"/>
      <c r="H1377" s="339"/>
      <c r="I1377" s="339"/>
      <c r="J1377" s="339"/>
      <c r="K1377" s="339"/>
      <c r="L1377" s="339"/>
      <c r="M1377" s="339"/>
      <c r="N1377" s="339"/>
      <c r="O1377" s="339"/>
      <c r="P1377" s="374"/>
      <c r="HY1377" s="55"/>
      <c r="HZ1377" s="65"/>
      <c r="IA1377" s="65"/>
      <c r="IB1377" s="65"/>
      <c r="IC1377" s="65"/>
      <c r="ID1377" s="65"/>
      <c r="IE1377" s="3" t="s">
        <v>2179</v>
      </c>
      <c r="IF1377" s="16"/>
      <c r="IG1377" s="16"/>
      <c r="IH1377" s="65"/>
      <c r="II1377" s="16"/>
      <c r="IJ1377" s="65"/>
      <c r="IK1377" s="16"/>
      <c r="IL1377" s="131"/>
      <c r="IM1377" s="55"/>
      <c r="IO1377" s="93"/>
      <c r="IP1377" s="16"/>
    </row>
    <row r="1378" spans="1:253" s="11" customFormat="1" ht="14.4" x14ac:dyDescent="0.3">
      <c r="A1378" s="99"/>
      <c r="B1378" s="100"/>
      <c r="C1378" s="372" t="s">
        <v>76</v>
      </c>
      <c r="D1378" s="372"/>
      <c r="E1378" s="372"/>
      <c r="F1378" s="372"/>
      <c r="G1378" s="372"/>
      <c r="H1378" s="58"/>
      <c r="I1378" s="59"/>
      <c r="J1378" s="59"/>
      <c r="K1378" s="59"/>
      <c r="L1378" s="62"/>
      <c r="M1378" s="59"/>
      <c r="N1378" s="62"/>
      <c r="O1378" s="59"/>
      <c r="P1378" s="134">
        <v>318.95</v>
      </c>
      <c r="HY1378" s="55"/>
      <c r="HZ1378" s="65"/>
      <c r="IA1378" s="65"/>
      <c r="IB1378" s="65"/>
      <c r="IC1378" s="65"/>
      <c r="ID1378" s="65"/>
      <c r="IF1378" s="16"/>
      <c r="IG1378" s="16"/>
      <c r="IH1378" s="65"/>
      <c r="II1378" s="16"/>
      <c r="IJ1378" s="65" t="s">
        <v>76</v>
      </c>
      <c r="IK1378" s="16"/>
      <c r="IL1378" s="131"/>
      <c r="IM1378" s="55"/>
      <c r="IO1378" s="93"/>
      <c r="IP1378" s="16"/>
    </row>
    <row r="1379" spans="1:253" s="11" customFormat="1" ht="1.5" customHeight="1" x14ac:dyDescent="0.3">
      <c r="A1379" s="119"/>
      <c r="B1379" s="120"/>
      <c r="C1379" s="120"/>
      <c r="D1379" s="120"/>
      <c r="E1379" s="120"/>
      <c r="F1379" s="121"/>
      <c r="G1379" s="121"/>
      <c r="H1379" s="121"/>
      <c r="I1379" s="121"/>
      <c r="J1379" s="122"/>
      <c r="K1379" s="121"/>
      <c r="L1379" s="122"/>
      <c r="M1379" s="123"/>
      <c r="N1379" s="122"/>
      <c r="O1379" s="124"/>
      <c r="P1379" s="125"/>
      <c r="Q1379" s="126"/>
      <c r="R1379" s="127"/>
      <c r="HY1379" s="55"/>
      <c r="HZ1379" s="65"/>
      <c r="IA1379" s="65"/>
      <c r="IB1379" s="65"/>
      <c r="IC1379" s="65"/>
      <c r="ID1379" s="65"/>
      <c r="IF1379" s="16"/>
      <c r="IG1379" s="16"/>
      <c r="IH1379" s="65"/>
      <c r="II1379" s="16"/>
      <c r="IJ1379" s="65"/>
      <c r="IK1379" s="16"/>
      <c r="IL1379" s="131"/>
      <c r="IM1379" s="55"/>
      <c r="IO1379" s="93"/>
      <c r="IP1379" s="16"/>
    </row>
    <row r="1380" spans="1:253" s="11" customFormat="1" ht="14.4" x14ac:dyDescent="0.3">
      <c r="A1380" s="94"/>
      <c r="B1380" s="128"/>
      <c r="C1380" s="377" t="s">
        <v>2178</v>
      </c>
      <c r="D1380" s="377"/>
      <c r="E1380" s="377"/>
      <c r="F1380" s="377"/>
      <c r="G1380" s="377"/>
      <c r="H1380" s="377"/>
      <c r="I1380" s="377"/>
      <c r="J1380" s="377"/>
      <c r="K1380" s="377"/>
      <c r="L1380" s="377"/>
      <c r="M1380" s="377"/>
      <c r="N1380" s="377"/>
      <c r="O1380" s="377"/>
      <c r="P1380" s="258">
        <v>647.88</v>
      </c>
      <c r="Q1380" s="126"/>
      <c r="R1380" s="127"/>
      <c r="HY1380" s="55"/>
      <c r="HZ1380" s="65"/>
      <c r="IA1380" s="65"/>
      <c r="IB1380" s="65"/>
      <c r="IC1380" s="65"/>
      <c r="ID1380" s="65"/>
      <c r="IF1380" s="16"/>
      <c r="IG1380" s="16"/>
      <c r="IH1380" s="65"/>
      <c r="II1380" s="16"/>
      <c r="IJ1380" s="65"/>
      <c r="IK1380" s="16"/>
      <c r="IL1380" s="131" t="s">
        <v>2178</v>
      </c>
      <c r="IM1380" s="55"/>
      <c r="IO1380" s="93"/>
      <c r="IP1380" s="16"/>
    </row>
    <row r="1381" spans="1:253" s="11" customFormat="1" ht="1.5" customHeight="1" x14ac:dyDescent="0.3">
      <c r="A1381" s="137"/>
      <c r="B1381" s="138"/>
      <c r="C1381" s="138"/>
      <c r="D1381" s="138"/>
      <c r="E1381" s="138"/>
      <c r="F1381" s="138"/>
      <c r="G1381" s="138"/>
      <c r="H1381" s="138"/>
      <c r="I1381" s="138"/>
      <c r="J1381" s="138"/>
      <c r="K1381" s="138"/>
      <c r="L1381" s="138"/>
      <c r="M1381" s="138"/>
      <c r="N1381" s="37"/>
      <c r="O1381" s="139"/>
      <c r="P1381" s="140"/>
      <c r="Q1381" s="126"/>
      <c r="R1381" s="127"/>
    </row>
    <row r="1382" spans="1:253" s="11" customFormat="1" ht="14.4" x14ac:dyDescent="0.3">
      <c r="A1382" s="94"/>
      <c r="B1382" s="128"/>
      <c r="C1382" s="377" t="s">
        <v>276</v>
      </c>
      <c r="D1382" s="377"/>
      <c r="E1382" s="377"/>
      <c r="F1382" s="377"/>
      <c r="G1382" s="377"/>
      <c r="H1382" s="377"/>
      <c r="I1382" s="377"/>
      <c r="J1382" s="377"/>
      <c r="K1382" s="377"/>
      <c r="L1382" s="377"/>
      <c r="M1382" s="377"/>
      <c r="N1382" s="377"/>
      <c r="O1382" s="377"/>
      <c r="P1382" s="141"/>
      <c r="Q1382" s="126"/>
      <c r="R1382" s="127"/>
      <c r="IR1382" s="131" t="s">
        <v>276</v>
      </c>
    </row>
    <row r="1383" spans="1:253" s="11" customFormat="1" ht="14.4" x14ac:dyDescent="0.3">
      <c r="A1383" s="94"/>
      <c r="B1383" s="95"/>
      <c r="C1383" s="340" t="s">
        <v>277</v>
      </c>
      <c r="D1383" s="340"/>
      <c r="E1383" s="340"/>
      <c r="F1383" s="340"/>
      <c r="G1383" s="340"/>
      <c r="H1383" s="340"/>
      <c r="I1383" s="340"/>
      <c r="J1383" s="340"/>
      <c r="K1383" s="340"/>
      <c r="L1383" s="340"/>
      <c r="M1383" s="340"/>
      <c r="N1383" s="340"/>
      <c r="O1383" s="340"/>
      <c r="P1383" s="142">
        <v>1128962.3899999999</v>
      </c>
      <c r="Q1383" s="143"/>
      <c r="R1383" s="144"/>
      <c r="IR1383" s="131"/>
      <c r="IS1383" s="4" t="s">
        <v>277</v>
      </c>
    </row>
    <row r="1384" spans="1:253" s="11" customFormat="1" ht="14.4" x14ac:dyDescent="0.3">
      <c r="A1384" s="94"/>
      <c r="B1384" s="95"/>
      <c r="C1384" s="340" t="s">
        <v>278</v>
      </c>
      <c r="D1384" s="340"/>
      <c r="E1384" s="340"/>
      <c r="F1384" s="340"/>
      <c r="G1384" s="340"/>
      <c r="H1384" s="340"/>
      <c r="I1384" s="340"/>
      <c r="J1384" s="340"/>
      <c r="K1384" s="340"/>
      <c r="L1384" s="340"/>
      <c r="M1384" s="340"/>
      <c r="N1384" s="340"/>
      <c r="O1384" s="340"/>
      <c r="P1384" s="145"/>
      <c r="Q1384" s="143"/>
      <c r="R1384" s="144"/>
      <c r="IR1384" s="131"/>
      <c r="IS1384" s="4" t="s">
        <v>278</v>
      </c>
    </row>
    <row r="1385" spans="1:253" s="11" customFormat="1" ht="14.4" x14ac:dyDescent="0.3">
      <c r="A1385" s="94"/>
      <c r="B1385" s="95"/>
      <c r="C1385" s="340" t="s">
        <v>279</v>
      </c>
      <c r="D1385" s="340"/>
      <c r="E1385" s="340"/>
      <c r="F1385" s="340"/>
      <c r="G1385" s="340"/>
      <c r="H1385" s="340"/>
      <c r="I1385" s="340"/>
      <c r="J1385" s="340"/>
      <c r="K1385" s="340"/>
      <c r="L1385" s="340"/>
      <c r="M1385" s="340"/>
      <c r="N1385" s="340"/>
      <c r="O1385" s="340"/>
      <c r="P1385" s="142">
        <v>267172.88</v>
      </c>
      <c r="Q1385" s="143"/>
      <c r="R1385" s="144"/>
      <c r="IR1385" s="131"/>
      <c r="IS1385" s="4" t="s">
        <v>279</v>
      </c>
    </row>
    <row r="1386" spans="1:253" s="11" customFormat="1" ht="14.4" x14ac:dyDescent="0.3">
      <c r="A1386" s="94"/>
      <c r="B1386" s="95"/>
      <c r="C1386" s="340" t="s">
        <v>280</v>
      </c>
      <c r="D1386" s="340"/>
      <c r="E1386" s="340"/>
      <c r="F1386" s="340"/>
      <c r="G1386" s="340"/>
      <c r="H1386" s="340"/>
      <c r="I1386" s="340"/>
      <c r="J1386" s="340"/>
      <c r="K1386" s="340"/>
      <c r="L1386" s="340"/>
      <c r="M1386" s="340"/>
      <c r="N1386" s="340"/>
      <c r="O1386" s="340"/>
      <c r="P1386" s="142">
        <v>7762.77</v>
      </c>
      <c r="Q1386" s="143"/>
      <c r="R1386" s="144"/>
      <c r="IR1386" s="131"/>
      <c r="IS1386" s="4" t="s">
        <v>280</v>
      </c>
    </row>
    <row r="1387" spans="1:253" s="11" customFormat="1" ht="14.4" x14ac:dyDescent="0.3">
      <c r="A1387" s="94"/>
      <c r="B1387" s="95"/>
      <c r="C1387" s="340" t="s">
        <v>281</v>
      </c>
      <c r="D1387" s="340"/>
      <c r="E1387" s="340"/>
      <c r="F1387" s="340"/>
      <c r="G1387" s="340"/>
      <c r="H1387" s="340"/>
      <c r="I1387" s="340"/>
      <c r="J1387" s="340"/>
      <c r="K1387" s="340"/>
      <c r="L1387" s="340"/>
      <c r="M1387" s="340"/>
      <c r="N1387" s="340"/>
      <c r="O1387" s="340"/>
      <c r="P1387" s="142">
        <v>5461.28</v>
      </c>
      <c r="Q1387" s="143"/>
      <c r="R1387" s="144"/>
      <c r="IR1387" s="131"/>
      <c r="IS1387" s="4" t="s">
        <v>281</v>
      </c>
    </row>
    <row r="1388" spans="1:253" s="11" customFormat="1" ht="14.4" x14ac:dyDescent="0.3">
      <c r="A1388" s="94"/>
      <c r="B1388" s="95"/>
      <c r="C1388" s="340" t="s">
        <v>282</v>
      </c>
      <c r="D1388" s="340"/>
      <c r="E1388" s="340"/>
      <c r="F1388" s="340"/>
      <c r="G1388" s="340"/>
      <c r="H1388" s="340"/>
      <c r="I1388" s="340"/>
      <c r="J1388" s="340"/>
      <c r="K1388" s="340"/>
      <c r="L1388" s="340"/>
      <c r="M1388" s="340"/>
      <c r="N1388" s="340"/>
      <c r="O1388" s="340"/>
      <c r="P1388" s="142">
        <v>848236.53</v>
      </c>
      <c r="Q1388" s="143"/>
      <c r="R1388" s="144"/>
      <c r="IR1388" s="131"/>
      <c r="IS1388" s="4" t="s">
        <v>282</v>
      </c>
    </row>
    <row r="1389" spans="1:253" s="11" customFormat="1" ht="14.4" x14ac:dyDescent="0.3">
      <c r="A1389" s="94"/>
      <c r="B1389" s="95"/>
      <c r="C1389" s="340" t="s">
        <v>2107</v>
      </c>
      <c r="D1389" s="340"/>
      <c r="E1389" s="340"/>
      <c r="F1389" s="340"/>
      <c r="G1389" s="340"/>
      <c r="H1389" s="340"/>
      <c r="I1389" s="340"/>
      <c r="J1389" s="340"/>
      <c r="K1389" s="340"/>
      <c r="L1389" s="340"/>
      <c r="M1389" s="340"/>
      <c r="N1389" s="340"/>
      <c r="O1389" s="340"/>
      <c r="P1389" s="168">
        <v>328.93</v>
      </c>
      <c r="Q1389" s="143"/>
      <c r="R1389" s="144"/>
      <c r="IR1389" s="131"/>
      <c r="IS1389" s="4" t="s">
        <v>2107</v>
      </c>
    </row>
    <row r="1390" spans="1:253" s="11" customFormat="1" ht="14.4" x14ac:dyDescent="0.3">
      <c r="A1390" s="94"/>
      <c r="B1390" s="95"/>
      <c r="C1390" s="340" t="s">
        <v>283</v>
      </c>
      <c r="D1390" s="340"/>
      <c r="E1390" s="340"/>
      <c r="F1390" s="340"/>
      <c r="G1390" s="340"/>
      <c r="H1390" s="340"/>
      <c r="I1390" s="340"/>
      <c r="J1390" s="340"/>
      <c r="K1390" s="340"/>
      <c r="L1390" s="340"/>
      <c r="M1390" s="340"/>
      <c r="N1390" s="340"/>
      <c r="O1390" s="340"/>
      <c r="P1390" s="142">
        <v>1548202.33</v>
      </c>
      <c r="Q1390" s="143"/>
      <c r="R1390" s="144"/>
      <c r="IR1390" s="131"/>
      <c r="IS1390" s="4" t="s">
        <v>283</v>
      </c>
    </row>
    <row r="1391" spans="1:253" s="11" customFormat="1" ht="14.4" x14ac:dyDescent="0.3">
      <c r="A1391" s="94"/>
      <c r="B1391" s="95"/>
      <c r="C1391" s="340" t="s">
        <v>983</v>
      </c>
      <c r="D1391" s="340"/>
      <c r="E1391" s="340"/>
      <c r="F1391" s="340"/>
      <c r="G1391" s="340"/>
      <c r="H1391" s="340"/>
      <c r="I1391" s="340"/>
      <c r="J1391" s="340"/>
      <c r="K1391" s="340"/>
      <c r="L1391" s="340"/>
      <c r="M1391" s="340"/>
      <c r="N1391" s="340"/>
      <c r="O1391" s="340"/>
      <c r="P1391" s="142">
        <v>1547873.4</v>
      </c>
      <c r="Q1391" s="143"/>
      <c r="R1391" s="144"/>
      <c r="IR1391" s="131"/>
      <c r="IS1391" s="4" t="s">
        <v>983</v>
      </c>
    </row>
    <row r="1392" spans="1:253" s="11" customFormat="1" ht="14.4" x14ac:dyDescent="0.3">
      <c r="A1392" s="94"/>
      <c r="B1392" s="95"/>
      <c r="C1392" s="340" t="s">
        <v>984</v>
      </c>
      <c r="D1392" s="340"/>
      <c r="E1392" s="340"/>
      <c r="F1392" s="340"/>
      <c r="G1392" s="340"/>
      <c r="H1392" s="340"/>
      <c r="I1392" s="340"/>
      <c r="J1392" s="340"/>
      <c r="K1392" s="340"/>
      <c r="L1392" s="340"/>
      <c r="M1392" s="340"/>
      <c r="N1392" s="340"/>
      <c r="O1392" s="340"/>
      <c r="P1392" s="145"/>
      <c r="Q1392" s="143"/>
      <c r="R1392" s="144"/>
      <c r="IR1392" s="131"/>
      <c r="IS1392" s="4" t="s">
        <v>984</v>
      </c>
    </row>
    <row r="1393" spans="1:253" s="11" customFormat="1" ht="14.4" x14ac:dyDescent="0.3">
      <c r="A1393" s="94"/>
      <c r="B1393" s="95"/>
      <c r="C1393" s="340" t="s">
        <v>985</v>
      </c>
      <c r="D1393" s="340"/>
      <c r="E1393" s="340"/>
      <c r="F1393" s="340"/>
      <c r="G1393" s="340"/>
      <c r="H1393" s="340"/>
      <c r="I1393" s="340"/>
      <c r="J1393" s="340"/>
      <c r="K1393" s="340"/>
      <c r="L1393" s="340"/>
      <c r="M1393" s="340"/>
      <c r="N1393" s="340"/>
      <c r="O1393" s="340"/>
      <c r="P1393" s="142">
        <v>261568.07</v>
      </c>
      <c r="Q1393" s="143"/>
      <c r="R1393" s="144"/>
      <c r="IR1393" s="131"/>
      <c r="IS1393" s="4" t="s">
        <v>985</v>
      </c>
    </row>
    <row r="1394" spans="1:253" s="11" customFormat="1" ht="14.4" x14ac:dyDescent="0.3">
      <c r="A1394" s="94"/>
      <c r="B1394" s="95"/>
      <c r="C1394" s="340" t="s">
        <v>986</v>
      </c>
      <c r="D1394" s="340"/>
      <c r="E1394" s="340"/>
      <c r="F1394" s="340"/>
      <c r="G1394" s="340"/>
      <c r="H1394" s="340"/>
      <c r="I1394" s="340"/>
      <c r="J1394" s="340"/>
      <c r="K1394" s="340"/>
      <c r="L1394" s="340"/>
      <c r="M1394" s="340"/>
      <c r="N1394" s="340"/>
      <c r="O1394" s="340"/>
      <c r="P1394" s="142">
        <v>7500.54</v>
      </c>
      <c r="Q1394" s="143"/>
      <c r="R1394" s="144"/>
      <c r="IR1394" s="131"/>
      <c r="IS1394" s="4" t="s">
        <v>986</v>
      </c>
    </row>
    <row r="1395" spans="1:253" s="11" customFormat="1" ht="14.4" x14ac:dyDescent="0.3">
      <c r="A1395" s="94"/>
      <c r="B1395" s="95"/>
      <c r="C1395" s="340" t="s">
        <v>987</v>
      </c>
      <c r="D1395" s="340"/>
      <c r="E1395" s="340"/>
      <c r="F1395" s="340"/>
      <c r="G1395" s="340"/>
      <c r="H1395" s="340"/>
      <c r="I1395" s="340"/>
      <c r="J1395" s="340"/>
      <c r="K1395" s="340"/>
      <c r="L1395" s="340"/>
      <c r="M1395" s="340"/>
      <c r="N1395" s="340"/>
      <c r="O1395" s="340"/>
      <c r="P1395" s="142">
        <v>5277.33</v>
      </c>
      <c r="Q1395" s="143"/>
      <c r="R1395" s="144"/>
      <c r="IR1395" s="131"/>
      <c r="IS1395" s="4" t="s">
        <v>987</v>
      </c>
    </row>
    <row r="1396" spans="1:253" s="11" customFormat="1" ht="14.4" x14ac:dyDescent="0.3">
      <c r="A1396" s="94"/>
      <c r="B1396" s="95"/>
      <c r="C1396" s="340" t="s">
        <v>988</v>
      </c>
      <c r="D1396" s="340"/>
      <c r="E1396" s="340"/>
      <c r="F1396" s="340"/>
      <c r="G1396" s="340"/>
      <c r="H1396" s="340"/>
      <c r="I1396" s="340"/>
      <c r="J1396" s="340"/>
      <c r="K1396" s="340"/>
      <c r="L1396" s="340"/>
      <c r="M1396" s="340"/>
      <c r="N1396" s="340"/>
      <c r="O1396" s="340"/>
      <c r="P1396" s="142">
        <v>847823.07</v>
      </c>
      <c r="Q1396" s="143"/>
      <c r="R1396" s="144"/>
      <c r="IR1396" s="131"/>
      <c r="IS1396" s="4" t="s">
        <v>988</v>
      </c>
    </row>
    <row r="1397" spans="1:253" s="11" customFormat="1" ht="14.4" x14ac:dyDescent="0.3">
      <c r="A1397" s="94"/>
      <c r="B1397" s="95"/>
      <c r="C1397" s="340" t="s">
        <v>989</v>
      </c>
      <c r="D1397" s="340"/>
      <c r="E1397" s="340"/>
      <c r="F1397" s="340"/>
      <c r="G1397" s="340"/>
      <c r="H1397" s="340"/>
      <c r="I1397" s="340"/>
      <c r="J1397" s="340"/>
      <c r="K1397" s="340"/>
      <c r="L1397" s="340"/>
      <c r="M1397" s="340"/>
      <c r="N1397" s="340"/>
      <c r="O1397" s="340"/>
      <c r="P1397" s="142">
        <v>274348.11</v>
      </c>
      <c r="Q1397" s="143"/>
      <c r="R1397" s="144"/>
      <c r="IR1397" s="131"/>
      <c r="IS1397" s="4" t="s">
        <v>989</v>
      </c>
    </row>
    <row r="1398" spans="1:253" s="11" customFormat="1" ht="14.4" x14ac:dyDescent="0.3">
      <c r="A1398" s="94"/>
      <c r="B1398" s="95"/>
      <c r="C1398" s="340" t="s">
        <v>990</v>
      </c>
      <c r="D1398" s="340"/>
      <c r="E1398" s="340"/>
      <c r="F1398" s="340"/>
      <c r="G1398" s="340"/>
      <c r="H1398" s="340"/>
      <c r="I1398" s="340"/>
      <c r="J1398" s="340"/>
      <c r="K1398" s="340"/>
      <c r="L1398" s="340"/>
      <c r="M1398" s="340"/>
      <c r="N1398" s="340"/>
      <c r="O1398" s="340"/>
      <c r="P1398" s="142">
        <v>151356.28</v>
      </c>
      <c r="Q1398" s="143"/>
      <c r="R1398" s="144"/>
      <c r="IR1398" s="131"/>
      <c r="IS1398" s="4" t="s">
        <v>990</v>
      </c>
    </row>
    <row r="1399" spans="1:253" s="11" customFormat="1" ht="14.4" x14ac:dyDescent="0.3">
      <c r="A1399" s="94"/>
      <c r="B1399" s="95"/>
      <c r="C1399" s="340" t="s">
        <v>2106</v>
      </c>
      <c r="D1399" s="340"/>
      <c r="E1399" s="340"/>
      <c r="F1399" s="340"/>
      <c r="G1399" s="340"/>
      <c r="H1399" s="340"/>
      <c r="I1399" s="340"/>
      <c r="J1399" s="340"/>
      <c r="K1399" s="340"/>
      <c r="L1399" s="340"/>
      <c r="M1399" s="340"/>
      <c r="N1399" s="340"/>
      <c r="O1399" s="340"/>
      <c r="P1399" s="168">
        <v>328.93</v>
      </c>
      <c r="Q1399" s="143"/>
      <c r="R1399" s="144"/>
      <c r="IR1399" s="131"/>
      <c r="IS1399" s="4" t="s">
        <v>2106</v>
      </c>
    </row>
    <row r="1400" spans="1:253" s="11" customFormat="1" ht="14.4" x14ac:dyDescent="0.3">
      <c r="A1400" s="94"/>
      <c r="B1400" s="95"/>
      <c r="C1400" s="340" t="s">
        <v>741</v>
      </c>
      <c r="D1400" s="340"/>
      <c r="E1400" s="340"/>
      <c r="F1400" s="340"/>
      <c r="G1400" s="340"/>
      <c r="H1400" s="340"/>
      <c r="I1400" s="340"/>
      <c r="J1400" s="340"/>
      <c r="K1400" s="340"/>
      <c r="L1400" s="340"/>
      <c r="M1400" s="340"/>
      <c r="N1400" s="340"/>
      <c r="O1400" s="340"/>
      <c r="P1400" s="142">
        <v>14608.14</v>
      </c>
      <c r="Q1400" s="143"/>
      <c r="R1400" s="144"/>
      <c r="IR1400" s="131"/>
      <c r="IS1400" s="4" t="s">
        <v>741</v>
      </c>
    </row>
    <row r="1401" spans="1:253" s="11" customFormat="1" ht="14.4" x14ac:dyDescent="0.3">
      <c r="A1401" s="94"/>
      <c r="B1401" s="95"/>
      <c r="C1401" s="340" t="s">
        <v>278</v>
      </c>
      <c r="D1401" s="340"/>
      <c r="E1401" s="340"/>
      <c r="F1401" s="340"/>
      <c r="G1401" s="340"/>
      <c r="H1401" s="340"/>
      <c r="I1401" s="340"/>
      <c r="J1401" s="340"/>
      <c r="K1401" s="340"/>
      <c r="L1401" s="340"/>
      <c r="M1401" s="340"/>
      <c r="N1401" s="340"/>
      <c r="O1401" s="340"/>
      <c r="P1401" s="145"/>
      <c r="Q1401" s="143"/>
      <c r="R1401" s="144"/>
      <c r="IR1401" s="131"/>
      <c r="IS1401" s="4" t="s">
        <v>278</v>
      </c>
    </row>
    <row r="1402" spans="1:253" s="11" customFormat="1" ht="14.4" x14ac:dyDescent="0.3">
      <c r="A1402" s="94"/>
      <c r="B1402" s="95"/>
      <c r="C1402" s="340" t="s">
        <v>284</v>
      </c>
      <c r="D1402" s="340"/>
      <c r="E1402" s="340"/>
      <c r="F1402" s="340"/>
      <c r="G1402" s="340"/>
      <c r="H1402" s="340"/>
      <c r="I1402" s="340"/>
      <c r="J1402" s="340"/>
      <c r="K1402" s="340"/>
      <c r="L1402" s="340"/>
      <c r="M1402" s="340"/>
      <c r="N1402" s="340"/>
      <c r="O1402" s="340"/>
      <c r="P1402" s="142">
        <v>5604.81</v>
      </c>
      <c r="Q1402" s="143"/>
      <c r="R1402" s="144"/>
      <c r="IR1402" s="131"/>
      <c r="IS1402" s="4" t="s">
        <v>284</v>
      </c>
    </row>
    <row r="1403" spans="1:253" s="11" customFormat="1" ht="14.4" x14ac:dyDescent="0.3">
      <c r="A1403" s="94"/>
      <c r="B1403" s="95"/>
      <c r="C1403" s="340" t="s">
        <v>285</v>
      </c>
      <c r="D1403" s="340"/>
      <c r="E1403" s="340"/>
      <c r="F1403" s="340"/>
      <c r="G1403" s="340"/>
      <c r="H1403" s="340"/>
      <c r="I1403" s="340"/>
      <c r="J1403" s="340"/>
      <c r="K1403" s="340"/>
      <c r="L1403" s="340"/>
      <c r="M1403" s="340"/>
      <c r="N1403" s="340"/>
      <c r="O1403" s="340"/>
      <c r="P1403" s="168">
        <v>262.23</v>
      </c>
      <c r="Q1403" s="143"/>
      <c r="R1403" s="144"/>
      <c r="IR1403" s="131"/>
      <c r="IS1403" s="4" t="s">
        <v>285</v>
      </c>
    </row>
    <row r="1404" spans="1:253" s="11" customFormat="1" ht="14.4" x14ac:dyDescent="0.3">
      <c r="A1404" s="94"/>
      <c r="B1404" s="95"/>
      <c r="C1404" s="340" t="s">
        <v>286</v>
      </c>
      <c r="D1404" s="340"/>
      <c r="E1404" s="340"/>
      <c r="F1404" s="340"/>
      <c r="G1404" s="340"/>
      <c r="H1404" s="340"/>
      <c r="I1404" s="340"/>
      <c r="J1404" s="340"/>
      <c r="K1404" s="340"/>
      <c r="L1404" s="340"/>
      <c r="M1404" s="340"/>
      <c r="N1404" s="340"/>
      <c r="O1404" s="340"/>
      <c r="P1404" s="168">
        <v>183.95</v>
      </c>
      <c r="Q1404" s="143"/>
      <c r="R1404" s="144"/>
      <c r="IR1404" s="131"/>
      <c r="IS1404" s="4" t="s">
        <v>286</v>
      </c>
    </row>
    <row r="1405" spans="1:253" s="11" customFormat="1" ht="14.4" x14ac:dyDescent="0.3">
      <c r="A1405" s="94"/>
      <c r="B1405" s="95"/>
      <c r="C1405" s="340" t="s">
        <v>287</v>
      </c>
      <c r="D1405" s="340"/>
      <c r="E1405" s="340"/>
      <c r="F1405" s="340"/>
      <c r="G1405" s="340"/>
      <c r="H1405" s="340"/>
      <c r="I1405" s="340"/>
      <c r="J1405" s="340"/>
      <c r="K1405" s="340"/>
      <c r="L1405" s="340"/>
      <c r="M1405" s="340"/>
      <c r="N1405" s="340"/>
      <c r="O1405" s="340"/>
      <c r="P1405" s="168">
        <v>413.46</v>
      </c>
      <c r="Q1405" s="143"/>
      <c r="R1405" s="144"/>
      <c r="IR1405" s="131"/>
      <c r="IS1405" s="4" t="s">
        <v>287</v>
      </c>
    </row>
    <row r="1406" spans="1:253" s="11" customFormat="1" ht="14.4" x14ac:dyDescent="0.3">
      <c r="A1406" s="94"/>
      <c r="B1406" s="95"/>
      <c r="C1406" s="340" t="s">
        <v>288</v>
      </c>
      <c r="D1406" s="340"/>
      <c r="E1406" s="340"/>
      <c r="F1406" s="340"/>
      <c r="G1406" s="340"/>
      <c r="H1406" s="340"/>
      <c r="I1406" s="340"/>
      <c r="J1406" s="340"/>
      <c r="K1406" s="340"/>
      <c r="L1406" s="340"/>
      <c r="M1406" s="340"/>
      <c r="N1406" s="340"/>
      <c r="O1406" s="340"/>
      <c r="P1406" s="142">
        <v>5367.96</v>
      </c>
      <c r="Q1406" s="143"/>
      <c r="R1406" s="144"/>
      <c r="IR1406" s="131"/>
      <c r="IS1406" s="4" t="s">
        <v>288</v>
      </c>
    </row>
    <row r="1407" spans="1:253" s="11" customFormat="1" ht="14.4" x14ac:dyDescent="0.3">
      <c r="A1407" s="94"/>
      <c r="B1407" s="95"/>
      <c r="C1407" s="340" t="s">
        <v>289</v>
      </c>
      <c r="D1407" s="340"/>
      <c r="E1407" s="340"/>
      <c r="F1407" s="340"/>
      <c r="G1407" s="340"/>
      <c r="H1407" s="340"/>
      <c r="I1407" s="340"/>
      <c r="J1407" s="340"/>
      <c r="K1407" s="340"/>
      <c r="L1407" s="340"/>
      <c r="M1407" s="340"/>
      <c r="N1407" s="340"/>
      <c r="O1407" s="340"/>
      <c r="P1407" s="142">
        <v>2775.73</v>
      </c>
      <c r="Q1407" s="143"/>
      <c r="R1407" s="144"/>
      <c r="IR1407" s="131"/>
      <c r="IS1407" s="4" t="s">
        <v>289</v>
      </c>
    </row>
    <row r="1408" spans="1:253" s="11" customFormat="1" ht="14.4" x14ac:dyDescent="0.3">
      <c r="A1408" s="94"/>
      <c r="B1408" s="95"/>
      <c r="C1408" s="340" t="s">
        <v>742</v>
      </c>
      <c r="D1408" s="340"/>
      <c r="E1408" s="340"/>
      <c r="F1408" s="340"/>
      <c r="G1408" s="340"/>
      <c r="H1408" s="340"/>
      <c r="I1408" s="340"/>
      <c r="J1408" s="340"/>
      <c r="K1408" s="340"/>
      <c r="L1408" s="340"/>
      <c r="M1408" s="340"/>
      <c r="N1408" s="340"/>
      <c r="O1408" s="340"/>
      <c r="P1408" s="142">
        <v>666500.46</v>
      </c>
      <c r="Q1408" s="143"/>
      <c r="R1408" s="144"/>
      <c r="IR1408" s="131"/>
      <c r="IS1408" s="4" t="s">
        <v>742</v>
      </c>
    </row>
    <row r="1409" spans="1:279" s="11" customFormat="1" ht="14.4" x14ac:dyDescent="0.3">
      <c r="A1409" s="94"/>
      <c r="B1409" s="95"/>
      <c r="C1409" s="340" t="s">
        <v>1223</v>
      </c>
      <c r="D1409" s="340"/>
      <c r="E1409" s="340"/>
      <c r="F1409" s="340"/>
      <c r="G1409" s="340"/>
      <c r="H1409" s="340"/>
      <c r="I1409" s="340"/>
      <c r="J1409" s="340"/>
      <c r="K1409" s="340"/>
      <c r="L1409" s="340"/>
      <c r="M1409" s="340"/>
      <c r="N1409" s="340"/>
      <c r="O1409" s="340"/>
      <c r="P1409" s="142">
        <v>665252</v>
      </c>
      <c r="Q1409" s="143"/>
      <c r="R1409" s="144"/>
      <c r="IR1409" s="131"/>
      <c r="IS1409" s="4" t="s">
        <v>1223</v>
      </c>
    </row>
    <row r="1410" spans="1:279" s="11" customFormat="1" ht="14.4" x14ac:dyDescent="0.3">
      <c r="A1410" s="94"/>
      <c r="B1410" s="95"/>
      <c r="C1410" s="340" t="s">
        <v>743</v>
      </c>
      <c r="D1410" s="340"/>
      <c r="E1410" s="340"/>
      <c r="F1410" s="340"/>
      <c r="G1410" s="340"/>
      <c r="H1410" s="340"/>
      <c r="I1410" s="340"/>
      <c r="J1410" s="340"/>
      <c r="K1410" s="340"/>
      <c r="L1410" s="340"/>
      <c r="M1410" s="340"/>
      <c r="N1410" s="340"/>
      <c r="O1410" s="340"/>
      <c r="P1410" s="142">
        <v>1248.46</v>
      </c>
      <c r="Q1410" s="143"/>
      <c r="R1410" s="144"/>
      <c r="IR1410" s="131"/>
      <c r="IS1410" s="4" t="s">
        <v>743</v>
      </c>
    </row>
    <row r="1411" spans="1:279" s="11" customFormat="1" ht="14.4" x14ac:dyDescent="0.3">
      <c r="A1411" s="94"/>
      <c r="B1411" s="95"/>
      <c r="C1411" s="340" t="s">
        <v>290</v>
      </c>
      <c r="D1411" s="340"/>
      <c r="E1411" s="340"/>
      <c r="F1411" s="340"/>
      <c r="G1411" s="340"/>
      <c r="H1411" s="340"/>
      <c r="I1411" s="340"/>
      <c r="J1411" s="340"/>
      <c r="K1411" s="340"/>
      <c r="L1411" s="340"/>
      <c r="M1411" s="340"/>
      <c r="N1411" s="340"/>
      <c r="O1411" s="340"/>
      <c r="P1411" s="142">
        <v>272634.15999999997</v>
      </c>
      <c r="Q1411" s="143"/>
      <c r="R1411" s="144"/>
      <c r="IR1411" s="131"/>
      <c r="IS1411" s="4" t="s">
        <v>290</v>
      </c>
    </row>
    <row r="1412" spans="1:279" s="11" customFormat="1" ht="14.4" x14ac:dyDescent="0.3">
      <c r="A1412" s="94"/>
      <c r="B1412" s="95"/>
      <c r="C1412" s="340" t="s">
        <v>291</v>
      </c>
      <c r="D1412" s="340"/>
      <c r="E1412" s="340"/>
      <c r="F1412" s="340"/>
      <c r="G1412" s="340"/>
      <c r="H1412" s="340"/>
      <c r="I1412" s="340"/>
      <c r="J1412" s="340"/>
      <c r="K1412" s="340"/>
      <c r="L1412" s="340"/>
      <c r="M1412" s="340"/>
      <c r="N1412" s="340"/>
      <c r="O1412" s="340"/>
      <c r="P1412" s="142">
        <v>279716.07</v>
      </c>
      <c r="Q1412" s="143"/>
      <c r="R1412" s="144"/>
      <c r="IR1412" s="131"/>
      <c r="IS1412" s="4" t="s">
        <v>291</v>
      </c>
    </row>
    <row r="1413" spans="1:279" s="11" customFormat="1" ht="14.4" x14ac:dyDescent="0.3">
      <c r="A1413" s="94"/>
      <c r="B1413" s="95"/>
      <c r="C1413" s="340" t="s">
        <v>292</v>
      </c>
      <c r="D1413" s="340"/>
      <c r="E1413" s="340"/>
      <c r="F1413" s="340"/>
      <c r="G1413" s="340"/>
      <c r="H1413" s="340"/>
      <c r="I1413" s="340"/>
      <c r="J1413" s="340"/>
      <c r="K1413" s="340"/>
      <c r="L1413" s="340"/>
      <c r="M1413" s="340"/>
      <c r="N1413" s="340"/>
      <c r="O1413" s="340"/>
      <c r="P1413" s="142">
        <v>154132.01</v>
      </c>
      <c r="Q1413" s="143"/>
      <c r="R1413" s="144"/>
      <c r="IR1413" s="131"/>
      <c r="IS1413" s="4" t="s">
        <v>292</v>
      </c>
    </row>
    <row r="1414" spans="1:279" s="11" customFormat="1" ht="14.4" x14ac:dyDescent="0.3">
      <c r="A1414" s="94"/>
      <c r="B1414" s="128"/>
      <c r="C1414" s="377" t="s">
        <v>293</v>
      </c>
      <c r="D1414" s="377"/>
      <c r="E1414" s="377"/>
      <c r="F1414" s="377"/>
      <c r="G1414" s="377"/>
      <c r="H1414" s="377"/>
      <c r="I1414" s="377"/>
      <c r="J1414" s="377"/>
      <c r="K1414" s="377"/>
      <c r="L1414" s="377"/>
      <c r="M1414" s="377"/>
      <c r="N1414" s="377"/>
      <c r="O1414" s="377"/>
      <c r="P1414" s="130">
        <v>2229310.9300000002</v>
      </c>
      <c r="Q1414" s="143"/>
      <c r="R1414" s="146"/>
      <c r="IR1414" s="131"/>
      <c r="IT1414" s="131" t="s">
        <v>293</v>
      </c>
    </row>
    <row r="1415" spans="1:279" s="11" customFormat="1" ht="14.4" x14ac:dyDescent="0.3">
      <c r="A1415" s="94"/>
      <c r="B1415" s="95"/>
      <c r="C1415" s="340" t="s">
        <v>294</v>
      </c>
      <c r="D1415" s="340"/>
      <c r="E1415" s="340"/>
      <c r="F1415" s="340"/>
      <c r="G1415" s="340"/>
      <c r="H1415" s="340"/>
      <c r="I1415" s="340"/>
      <c r="J1415" s="340"/>
      <c r="K1415" s="340"/>
      <c r="L1415" s="340"/>
      <c r="M1415" s="340"/>
      <c r="N1415" s="340"/>
      <c r="O1415" s="340"/>
      <c r="P1415" s="145"/>
      <c r="Q1415" s="143"/>
      <c r="R1415" s="144"/>
      <c r="IR1415" s="131"/>
      <c r="IS1415" s="4" t="s">
        <v>294</v>
      </c>
      <c r="IT1415" s="131"/>
    </row>
    <row r="1416" spans="1:279" s="11" customFormat="1" ht="14.4" x14ac:dyDescent="0.3">
      <c r="A1416" s="94"/>
      <c r="B1416" s="95"/>
      <c r="C1416" s="340" t="s">
        <v>295</v>
      </c>
      <c r="D1416" s="340"/>
      <c r="E1416" s="340"/>
      <c r="F1416" s="340"/>
      <c r="G1416" s="340"/>
      <c r="H1416" s="340"/>
      <c r="I1416" s="340"/>
      <c r="J1416" s="340"/>
      <c r="K1416" s="340"/>
      <c r="L1416" s="340"/>
      <c r="M1416" s="340"/>
      <c r="N1416" s="340"/>
      <c r="O1416" s="340"/>
      <c r="P1416" s="142">
        <v>229700.91</v>
      </c>
      <c r="Q1416" s="143"/>
      <c r="R1416" s="144"/>
      <c r="IR1416" s="131"/>
      <c r="IS1416" s="4" t="s">
        <v>295</v>
      </c>
      <c r="IT1416" s="131"/>
    </row>
    <row r="1417" spans="1:279" s="11" customFormat="1" ht="14.4" x14ac:dyDescent="0.3">
      <c r="A1417" s="94"/>
      <c r="B1417" s="95"/>
      <c r="C1417" s="340" t="s">
        <v>744</v>
      </c>
      <c r="D1417" s="340"/>
      <c r="E1417" s="340"/>
      <c r="F1417" s="340"/>
      <c r="G1417" s="340"/>
      <c r="H1417" s="340"/>
      <c r="I1417" s="340"/>
      <c r="J1417" s="340"/>
      <c r="K1417" s="340"/>
      <c r="L1417" s="340"/>
      <c r="M1417" s="340"/>
      <c r="N1417" s="340"/>
      <c r="O1417" s="340"/>
      <c r="P1417" s="142">
        <v>665252</v>
      </c>
      <c r="Q1417" s="143"/>
      <c r="R1417" s="144"/>
      <c r="IR1417" s="131"/>
      <c r="IS1417" s="4" t="s">
        <v>744</v>
      </c>
      <c r="IT1417" s="131"/>
    </row>
    <row r="1418" spans="1:279" s="11" customFormat="1" ht="14.4" x14ac:dyDescent="0.3">
      <c r="A1418" s="94"/>
      <c r="B1418" s="95"/>
      <c r="C1418" s="340" t="s">
        <v>296</v>
      </c>
      <c r="D1418" s="340"/>
      <c r="E1418" s="340"/>
      <c r="F1418" s="340"/>
      <c r="G1418" s="340"/>
      <c r="H1418" s="340"/>
      <c r="I1418" s="340"/>
      <c r="J1418" s="340"/>
      <c r="K1418" s="147" t="s">
        <v>2239</v>
      </c>
      <c r="L1418" s="129"/>
      <c r="M1418" s="129"/>
      <c r="O1418" s="148"/>
      <c r="P1418" s="145"/>
      <c r="Q1418" s="143"/>
      <c r="R1418" s="146"/>
      <c r="IR1418" s="131"/>
      <c r="IT1418" s="131"/>
      <c r="IU1418" s="4" t="s">
        <v>296</v>
      </c>
    </row>
    <row r="1419" spans="1:279" s="11" customFormat="1" ht="14.4" x14ac:dyDescent="0.3">
      <c r="A1419" s="94"/>
      <c r="B1419" s="95"/>
      <c r="C1419" s="340" t="s">
        <v>297</v>
      </c>
      <c r="D1419" s="340"/>
      <c r="E1419" s="340"/>
      <c r="F1419" s="340"/>
      <c r="G1419" s="340"/>
      <c r="H1419" s="340"/>
      <c r="I1419" s="340"/>
      <c r="J1419" s="340"/>
      <c r="K1419" s="147" t="s">
        <v>2238</v>
      </c>
      <c r="L1419" s="129"/>
      <c r="M1419" s="129"/>
      <c r="O1419" s="148"/>
      <c r="P1419" s="145"/>
      <c r="Q1419" s="143"/>
      <c r="R1419" s="146"/>
      <c r="IR1419" s="131"/>
      <c r="IT1419" s="131"/>
      <c r="IU1419" s="4" t="s">
        <v>297</v>
      </c>
    </row>
    <row r="1420" spans="1:279" s="149" customFormat="1" ht="1.5" customHeight="1" x14ac:dyDescent="0.2">
      <c r="A1420" s="137"/>
      <c r="B1420" s="122"/>
      <c r="C1420" s="120"/>
      <c r="D1420" s="120"/>
      <c r="E1420" s="120"/>
      <c r="F1420" s="120"/>
      <c r="G1420" s="120"/>
      <c r="H1420" s="120"/>
      <c r="I1420" s="120"/>
      <c r="J1420" s="120"/>
      <c r="K1420" s="120"/>
      <c r="L1420" s="150"/>
      <c r="M1420" s="151"/>
      <c r="N1420" s="152"/>
      <c r="O1420" s="153"/>
      <c r="P1420" s="154"/>
      <c r="Q1420" s="155"/>
      <c r="R1420" s="155"/>
      <c r="AB1420" s="3"/>
      <c r="AC1420" s="3"/>
      <c r="AD1420" s="3"/>
      <c r="AE1420" s="3"/>
      <c r="AF1420" s="3"/>
      <c r="AG1420" s="4"/>
      <c r="AH1420" s="4"/>
      <c r="AI1420" s="4"/>
      <c r="AJ1420" s="4"/>
      <c r="AK1420" s="3"/>
      <c r="AL1420" s="3"/>
      <c r="AM1420" s="3"/>
      <c r="AN1420" s="3"/>
      <c r="AO1420" s="3"/>
      <c r="AP1420" s="4"/>
      <c r="AQ1420" s="4"/>
      <c r="AR1420" s="4"/>
      <c r="AS1420" s="4"/>
      <c r="AT1420" s="156"/>
      <c r="AU1420" s="156"/>
      <c r="AV1420" s="156"/>
      <c r="AW1420" s="156"/>
      <c r="AX1420" s="156"/>
      <c r="AY1420" s="156"/>
      <c r="AZ1420" s="156"/>
      <c r="BA1420" s="156"/>
      <c r="BB1420" s="156"/>
      <c r="BC1420" s="157"/>
      <c r="BD1420" s="157"/>
      <c r="BE1420" s="157"/>
      <c r="BF1420" s="157"/>
      <c r="BG1420" s="157"/>
      <c r="BH1420" s="156"/>
      <c r="BI1420" s="156"/>
      <c r="BJ1420" s="156"/>
      <c r="BK1420" s="156"/>
      <c r="BL1420" s="3"/>
      <c r="BM1420" s="3"/>
      <c r="BN1420" s="3"/>
      <c r="BO1420" s="3"/>
      <c r="BP1420" s="3"/>
      <c r="BQ1420" s="3"/>
      <c r="BR1420" s="9"/>
      <c r="BS1420" s="9"/>
      <c r="BT1420" s="9"/>
      <c r="BU1420" s="9"/>
      <c r="BV1420" s="9"/>
      <c r="BW1420" s="9"/>
      <c r="BX1420" s="9"/>
      <c r="BY1420" s="9"/>
      <c r="BZ1420" s="9"/>
      <c r="CA1420" s="9"/>
      <c r="CB1420" s="3"/>
      <c r="CC1420" s="3"/>
      <c r="CD1420" s="3"/>
      <c r="CE1420" s="3"/>
      <c r="CF1420" s="3"/>
      <c r="CG1420" s="3"/>
      <c r="CH1420" s="9"/>
      <c r="CI1420" s="9"/>
      <c r="CJ1420" s="9"/>
      <c r="CK1420" s="9"/>
      <c r="CL1420" s="9"/>
      <c r="CM1420" s="9"/>
      <c r="CN1420" s="9"/>
      <c r="CO1420" s="9"/>
      <c r="CP1420" s="9"/>
      <c r="CQ1420" s="9"/>
      <c r="CR1420" s="3"/>
      <c r="CS1420" s="3"/>
      <c r="CT1420" s="3"/>
      <c r="CU1420" s="3"/>
      <c r="CV1420" s="3"/>
      <c r="CW1420" s="3"/>
      <c r="CX1420" s="9"/>
      <c r="CY1420" s="9"/>
      <c r="CZ1420" s="9"/>
      <c r="DA1420" s="9"/>
      <c r="DB1420" s="9"/>
      <c r="DC1420" s="9"/>
      <c r="DD1420" s="9"/>
      <c r="DE1420" s="9"/>
      <c r="DF1420" s="9"/>
      <c r="DG1420" s="9"/>
      <c r="DH1420" s="3"/>
      <c r="DI1420" s="3"/>
      <c r="DJ1420" s="3"/>
      <c r="DK1420" s="3"/>
      <c r="DL1420" s="3"/>
      <c r="DM1420" s="3"/>
      <c r="DN1420" s="9"/>
      <c r="DO1420" s="9"/>
      <c r="DP1420" s="9"/>
      <c r="DQ1420" s="9"/>
      <c r="DR1420" s="9"/>
      <c r="DS1420" s="9"/>
      <c r="DT1420" s="9"/>
      <c r="DU1420" s="9"/>
      <c r="DV1420" s="9"/>
      <c r="DW1420" s="9"/>
      <c r="DX1420" s="3"/>
      <c r="DY1420" s="3"/>
      <c r="DZ1420" s="3"/>
      <c r="EA1420" s="3"/>
      <c r="EB1420" s="3"/>
      <c r="EC1420" s="3"/>
      <c r="ED1420" s="9"/>
      <c r="EE1420" s="9"/>
      <c r="EF1420" s="9"/>
      <c r="EG1420" s="9"/>
      <c r="EH1420" s="9"/>
      <c r="EI1420" s="9"/>
      <c r="EJ1420" s="9"/>
      <c r="EK1420" s="9"/>
      <c r="EL1420" s="9"/>
      <c r="EM1420" s="9"/>
      <c r="EN1420" s="3"/>
      <c r="EO1420" s="3"/>
      <c r="EP1420" s="3"/>
      <c r="EQ1420" s="3"/>
      <c r="ER1420" s="3"/>
      <c r="ES1420" s="3"/>
      <c r="ET1420" s="9"/>
      <c r="EU1420" s="9"/>
      <c r="EV1420" s="9"/>
      <c r="EW1420" s="9"/>
      <c r="EX1420" s="9"/>
      <c r="EY1420" s="9"/>
      <c r="EZ1420" s="9"/>
      <c r="FA1420" s="9"/>
      <c r="FB1420" s="9"/>
      <c r="FC1420" s="9"/>
      <c r="FD1420" s="3"/>
      <c r="FE1420" s="3"/>
      <c r="FF1420" s="3"/>
      <c r="FG1420" s="3"/>
      <c r="FH1420" s="3"/>
      <c r="FI1420" s="3"/>
      <c r="FJ1420" s="9"/>
      <c r="FK1420" s="9"/>
      <c r="FL1420" s="9"/>
      <c r="FM1420" s="9"/>
      <c r="FN1420" s="9"/>
      <c r="FO1420" s="9"/>
      <c r="FP1420" s="9"/>
      <c r="FQ1420" s="9"/>
      <c r="FR1420" s="9"/>
      <c r="FS1420" s="9"/>
      <c r="FT1420" s="52"/>
      <c r="FU1420" s="52"/>
      <c r="FV1420" s="52"/>
      <c r="FW1420" s="52"/>
      <c r="FX1420" s="52"/>
      <c r="FY1420" s="52"/>
      <c r="FZ1420" s="52"/>
      <c r="GA1420" s="52"/>
      <c r="GB1420" s="52"/>
      <c r="GC1420" s="52"/>
      <c r="GD1420" s="52"/>
      <c r="GE1420" s="52"/>
      <c r="GF1420" s="52"/>
      <c r="GG1420" s="52"/>
      <c r="GH1420" s="52"/>
      <c r="GI1420" s="52"/>
      <c r="GJ1420" s="52"/>
      <c r="GK1420" s="52"/>
      <c r="GL1420" s="52"/>
      <c r="GM1420" s="52"/>
      <c r="GN1420" s="52"/>
      <c r="GO1420" s="52"/>
      <c r="GP1420" s="52"/>
      <c r="GQ1420" s="52"/>
      <c r="GR1420" s="52"/>
      <c r="GS1420" s="52"/>
      <c r="GT1420" s="52"/>
      <c r="GU1420" s="52"/>
      <c r="GV1420" s="52"/>
      <c r="GW1420" s="52"/>
      <c r="GX1420" s="52"/>
      <c r="GY1420" s="52"/>
      <c r="GZ1420" s="52"/>
      <c r="HA1420" s="52"/>
      <c r="HB1420" s="52"/>
      <c r="HC1420" s="52"/>
      <c r="HD1420" s="52"/>
      <c r="HE1420" s="52"/>
      <c r="HF1420" s="52"/>
      <c r="HG1420" s="52"/>
      <c r="HH1420" s="52"/>
      <c r="HI1420" s="52"/>
      <c r="HJ1420" s="52"/>
      <c r="HK1420" s="52"/>
      <c r="HL1420" s="52"/>
      <c r="HM1420" s="52"/>
      <c r="HN1420" s="52"/>
      <c r="HO1420" s="52"/>
      <c r="HP1420" s="9"/>
      <c r="HQ1420" s="9"/>
      <c r="HR1420" s="9"/>
      <c r="HS1420" s="9"/>
      <c r="HT1420" s="9"/>
      <c r="HU1420" s="157"/>
      <c r="HV1420" s="157"/>
      <c r="HW1420" s="157"/>
      <c r="HX1420" s="157"/>
      <c r="HY1420" s="9"/>
      <c r="HZ1420" s="3"/>
      <c r="IA1420" s="3"/>
      <c r="IB1420" s="3"/>
      <c r="IC1420" s="3"/>
      <c r="ID1420" s="3"/>
      <c r="IE1420" s="3"/>
      <c r="IF1420" s="3"/>
      <c r="IG1420" s="3"/>
      <c r="IH1420" s="3"/>
      <c r="II1420" s="3"/>
      <c r="IJ1420" s="3"/>
      <c r="IK1420" s="3"/>
      <c r="IL1420" s="4"/>
      <c r="IM1420" s="9"/>
      <c r="IN1420" s="3"/>
      <c r="IO1420" s="3"/>
      <c r="IP1420" s="3"/>
      <c r="IQ1420" s="9"/>
      <c r="IR1420" s="4"/>
      <c r="IS1420" s="4"/>
      <c r="IT1420" s="4"/>
      <c r="IU1420" s="4"/>
      <c r="IV1420" s="4"/>
      <c r="IW1420" s="4"/>
      <c r="IX1420" s="4"/>
      <c r="IY1420" s="4"/>
      <c r="IZ1420" s="4"/>
      <c r="JA1420" s="4"/>
      <c r="JB1420" s="10"/>
      <c r="JC1420" s="10"/>
      <c r="JD1420" s="10"/>
      <c r="JE1420" s="10"/>
      <c r="JF1420" s="10"/>
      <c r="JG1420" s="10"/>
      <c r="JH1420" s="4"/>
      <c r="JI1420" s="4"/>
      <c r="JJ1420" s="4"/>
      <c r="JK1420" s="4"/>
      <c r="JL1420" s="4"/>
      <c r="JM1420" s="4"/>
      <c r="JN1420" s="10"/>
      <c r="JO1420" s="10"/>
      <c r="JP1420" s="10"/>
      <c r="JQ1420" s="10"/>
      <c r="JR1420" s="10"/>
      <c r="JS1420" s="10"/>
    </row>
    <row r="1421" spans="1:279" s="149" customFormat="1" ht="14.25" customHeight="1" x14ac:dyDescent="0.2">
      <c r="A1421" s="12"/>
      <c r="B1421" s="158"/>
      <c r="C1421" s="65"/>
      <c r="D1421" s="65"/>
      <c r="E1421" s="65"/>
      <c r="F1421" s="65"/>
      <c r="G1421" s="65"/>
      <c r="H1421" s="65"/>
      <c r="I1421" s="65"/>
      <c r="J1421" s="65"/>
      <c r="K1421" s="65"/>
      <c r="L1421" s="159"/>
      <c r="M1421" s="160"/>
      <c r="N1421" s="161"/>
      <c r="O1421" s="12"/>
      <c r="P1421" s="12"/>
      <c r="Q1421" s="155"/>
      <c r="R1421" s="155"/>
      <c r="AB1421" s="3"/>
      <c r="AC1421" s="3"/>
      <c r="AD1421" s="3"/>
      <c r="AE1421" s="3"/>
      <c r="AF1421" s="3"/>
      <c r="AG1421" s="4"/>
      <c r="AH1421" s="4"/>
      <c r="AI1421" s="4"/>
      <c r="AJ1421" s="4"/>
      <c r="AK1421" s="3"/>
      <c r="AL1421" s="3"/>
      <c r="AM1421" s="3"/>
      <c r="AN1421" s="3"/>
      <c r="AO1421" s="3"/>
      <c r="AP1421" s="4"/>
      <c r="AQ1421" s="4"/>
      <c r="AR1421" s="4"/>
      <c r="AS1421" s="4"/>
      <c r="AT1421" s="156"/>
      <c r="AU1421" s="156"/>
      <c r="AV1421" s="156"/>
      <c r="AW1421" s="156"/>
      <c r="AX1421" s="156"/>
      <c r="AY1421" s="156"/>
      <c r="AZ1421" s="156"/>
      <c r="BA1421" s="156"/>
      <c r="BB1421" s="156"/>
      <c r="BC1421" s="157"/>
      <c r="BD1421" s="157"/>
      <c r="BE1421" s="157"/>
      <c r="BF1421" s="157"/>
      <c r="BG1421" s="157"/>
      <c r="BH1421" s="156"/>
      <c r="BI1421" s="156"/>
      <c r="BJ1421" s="156"/>
      <c r="BK1421" s="156"/>
      <c r="BL1421" s="3"/>
      <c r="BM1421" s="3"/>
      <c r="BN1421" s="3"/>
      <c r="BO1421" s="3"/>
      <c r="BP1421" s="3"/>
      <c r="BQ1421" s="3"/>
      <c r="BR1421" s="9"/>
      <c r="BS1421" s="9"/>
      <c r="BT1421" s="9"/>
      <c r="BU1421" s="9"/>
      <c r="BV1421" s="9"/>
      <c r="BW1421" s="9"/>
      <c r="BX1421" s="9"/>
      <c r="BY1421" s="9"/>
      <c r="BZ1421" s="9"/>
      <c r="CA1421" s="9"/>
      <c r="CB1421" s="3"/>
      <c r="CC1421" s="3"/>
      <c r="CD1421" s="3"/>
      <c r="CE1421" s="3"/>
      <c r="CF1421" s="3"/>
      <c r="CG1421" s="3"/>
      <c r="CH1421" s="9"/>
      <c r="CI1421" s="9"/>
      <c r="CJ1421" s="9"/>
      <c r="CK1421" s="9"/>
      <c r="CL1421" s="9"/>
      <c r="CM1421" s="9"/>
      <c r="CN1421" s="9"/>
      <c r="CO1421" s="9"/>
      <c r="CP1421" s="9"/>
      <c r="CQ1421" s="9"/>
      <c r="CR1421" s="3"/>
      <c r="CS1421" s="3"/>
      <c r="CT1421" s="3"/>
      <c r="CU1421" s="3"/>
      <c r="CV1421" s="3"/>
      <c r="CW1421" s="3"/>
      <c r="CX1421" s="9"/>
      <c r="CY1421" s="9"/>
      <c r="CZ1421" s="9"/>
      <c r="DA1421" s="9"/>
      <c r="DB1421" s="9"/>
      <c r="DC1421" s="9"/>
      <c r="DD1421" s="9"/>
      <c r="DE1421" s="9"/>
      <c r="DF1421" s="9"/>
      <c r="DG1421" s="9"/>
      <c r="DH1421" s="3"/>
      <c r="DI1421" s="3"/>
      <c r="DJ1421" s="3"/>
      <c r="DK1421" s="3"/>
      <c r="DL1421" s="3"/>
      <c r="DM1421" s="3"/>
      <c r="DN1421" s="9"/>
      <c r="DO1421" s="9"/>
      <c r="DP1421" s="9"/>
      <c r="DQ1421" s="9"/>
      <c r="DR1421" s="9"/>
      <c r="DS1421" s="9"/>
      <c r="DT1421" s="9"/>
      <c r="DU1421" s="9"/>
      <c r="DV1421" s="9"/>
      <c r="DW1421" s="9"/>
      <c r="DX1421" s="3"/>
      <c r="DY1421" s="3"/>
      <c r="DZ1421" s="3"/>
      <c r="EA1421" s="3"/>
      <c r="EB1421" s="3"/>
      <c r="EC1421" s="3"/>
      <c r="ED1421" s="9"/>
      <c r="EE1421" s="9"/>
      <c r="EF1421" s="9"/>
      <c r="EG1421" s="9"/>
      <c r="EH1421" s="9"/>
      <c r="EI1421" s="9"/>
      <c r="EJ1421" s="9"/>
      <c r="EK1421" s="9"/>
      <c r="EL1421" s="9"/>
      <c r="EM1421" s="9"/>
      <c r="EN1421" s="3"/>
      <c r="EO1421" s="3"/>
      <c r="EP1421" s="3"/>
      <c r="EQ1421" s="3"/>
      <c r="ER1421" s="3"/>
      <c r="ES1421" s="3"/>
      <c r="ET1421" s="9"/>
      <c r="EU1421" s="9"/>
      <c r="EV1421" s="9"/>
      <c r="EW1421" s="9"/>
      <c r="EX1421" s="9"/>
      <c r="EY1421" s="9"/>
      <c r="EZ1421" s="9"/>
      <c r="FA1421" s="9"/>
      <c r="FB1421" s="9"/>
      <c r="FC1421" s="9"/>
      <c r="FD1421" s="3"/>
      <c r="FE1421" s="3"/>
      <c r="FF1421" s="3"/>
      <c r="FG1421" s="3"/>
      <c r="FH1421" s="3"/>
      <c r="FI1421" s="3"/>
      <c r="FJ1421" s="9"/>
      <c r="FK1421" s="9"/>
      <c r="FL1421" s="9"/>
      <c r="FM1421" s="9"/>
      <c r="FN1421" s="9"/>
      <c r="FO1421" s="9"/>
      <c r="FP1421" s="9"/>
      <c r="FQ1421" s="9"/>
      <c r="FR1421" s="9"/>
      <c r="FS1421" s="9"/>
      <c r="FT1421" s="52"/>
      <c r="FU1421" s="52"/>
      <c r="FV1421" s="52"/>
      <c r="FW1421" s="52"/>
      <c r="FX1421" s="52"/>
      <c r="FY1421" s="52"/>
      <c r="FZ1421" s="52"/>
      <c r="GA1421" s="52"/>
      <c r="GB1421" s="52"/>
      <c r="GC1421" s="52"/>
      <c r="GD1421" s="52"/>
      <c r="GE1421" s="52"/>
      <c r="GF1421" s="52"/>
      <c r="GG1421" s="52"/>
      <c r="GH1421" s="52"/>
      <c r="GI1421" s="52"/>
      <c r="GJ1421" s="52"/>
      <c r="GK1421" s="52"/>
      <c r="GL1421" s="52"/>
      <c r="GM1421" s="52"/>
      <c r="GN1421" s="52"/>
      <c r="GO1421" s="52"/>
      <c r="GP1421" s="52"/>
      <c r="GQ1421" s="52"/>
      <c r="GR1421" s="52"/>
      <c r="GS1421" s="52"/>
      <c r="GT1421" s="52"/>
      <c r="GU1421" s="52"/>
      <c r="GV1421" s="52"/>
      <c r="GW1421" s="52"/>
      <c r="GX1421" s="52"/>
      <c r="GY1421" s="52"/>
      <c r="GZ1421" s="52"/>
      <c r="HA1421" s="52"/>
      <c r="HB1421" s="52"/>
      <c r="HC1421" s="52"/>
      <c r="HD1421" s="52"/>
      <c r="HE1421" s="52"/>
      <c r="HF1421" s="52"/>
      <c r="HG1421" s="52"/>
      <c r="HH1421" s="52"/>
      <c r="HI1421" s="52"/>
      <c r="HJ1421" s="52"/>
      <c r="HK1421" s="52"/>
      <c r="HL1421" s="52"/>
      <c r="HM1421" s="52"/>
      <c r="HN1421" s="52"/>
      <c r="HO1421" s="52"/>
      <c r="HP1421" s="9"/>
      <c r="HQ1421" s="9"/>
      <c r="HR1421" s="9"/>
      <c r="HS1421" s="9"/>
      <c r="HT1421" s="9"/>
      <c r="HU1421" s="157"/>
      <c r="HV1421" s="157"/>
      <c r="HW1421" s="157"/>
      <c r="HX1421" s="157"/>
      <c r="HY1421" s="9"/>
      <c r="HZ1421" s="3"/>
      <c r="IA1421" s="3"/>
      <c r="IB1421" s="3"/>
      <c r="IC1421" s="3"/>
      <c r="ID1421" s="3"/>
      <c r="IE1421" s="3"/>
      <c r="IF1421" s="3"/>
      <c r="IG1421" s="3"/>
      <c r="IH1421" s="3"/>
      <c r="II1421" s="3"/>
      <c r="IJ1421" s="3"/>
      <c r="IK1421" s="3"/>
      <c r="IL1421" s="4"/>
      <c r="IM1421" s="9"/>
      <c r="IN1421" s="3"/>
      <c r="IO1421" s="3"/>
      <c r="IP1421" s="3"/>
      <c r="IQ1421" s="9"/>
      <c r="IR1421" s="4"/>
      <c r="IS1421" s="4"/>
      <c r="IT1421" s="4"/>
      <c r="IU1421" s="4"/>
      <c r="IV1421" s="4"/>
      <c r="IW1421" s="4"/>
      <c r="IX1421" s="4"/>
      <c r="IY1421" s="4"/>
      <c r="IZ1421" s="4"/>
      <c r="JA1421" s="4"/>
      <c r="JB1421" s="10"/>
      <c r="JC1421" s="10"/>
      <c r="JD1421" s="10"/>
      <c r="JE1421" s="10"/>
      <c r="JF1421" s="10"/>
      <c r="JG1421" s="10"/>
      <c r="JH1421" s="4"/>
      <c r="JI1421" s="4"/>
      <c r="JJ1421" s="4"/>
      <c r="JK1421" s="4"/>
      <c r="JL1421" s="4"/>
      <c r="JM1421" s="4"/>
      <c r="JN1421" s="10"/>
      <c r="JO1421" s="10"/>
      <c r="JP1421" s="10"/>
      <c r="JQ1421" s="10"/>
      <c r="JR1421" s="10"/>
      <c r="JS1421" s="10"/>
    </row>
    <row r="1422" spans="1:279" s="33" customFormat="1" ht="14.4" x14ac:dyDescent="0.3">
      <c r="A1422" s="14"/>
      <c r="B1422" s="162" t="s">
        <v>298</v>
      </c>
      <c r="C1422" s="379"/>
      <c r="D1422" s="379"/>
      <c r="E1422" s="379"/>
      <c r="F1422" s="379"/>
      <c r="G1422" s="379"/>
      <c r="H1422" s="379"/>
      <c r="I1422" s="380"/>
      <c r="J1422" s="380"/>
      <c r="K1422" s="380"/>
      <c r="L1422" s="380"/>
      <c r="M1422" s="380"/>
      <c r="N1422" s="380"/>
      <c r="O1422" s="11"/>
      <c r="P1422" s="11"/>
      <c r="Q1422" s="2"/>
      <c r="R1422" s="2"/>
      <c r="S1422" s="11"/>
      <c r="T1422" s="11"/>
      <c r="U1422" s="11"/>
      <c r="V1422" s="11"/>
      <c r="W1422" s="11"/>
      <c r="X1422" s="11"/>
      <c r="Y1422" s="11"/>
      <c r="Z1422" s="11"/>
      <c r="AA1422" s="11"/>
      <c r="AB1422" s="16"/>
      <c r="AC1422" s="16"/>
      <c r="AD1422" s="16"/>
      <c r="AE1422" s="16"/>
      <c r="AF1422" s="16"/>
      <c r="AG1422" s="163"/>
      <c r="AH1422" s="163"/>
      <c r="AI1422" s="163"/>
      <c r="AJ1422" s="163"/>
      <c r="AK1422" s="16"/>
      <c r="AL1422" s="16"/>
      <c r="AM1422" s="16"/>
      <c r="AN1422" s="16"/>
      <c r="AO1422" s="16"/>
      <c r="AP1422" s="163"/>
      <c r="AQ1422" s="163"/>
      <c r="AR1422" s="163"/>
      <c r="AS1422" s="163"/>
      <c r="AT1422" s="164"/>
      <c r="AU1422" s="164"/>
      <c r="AV1422" s="164"/>
      <c r="AW1422" s="164"/>
      <c r="AX1422" s="164"/>
      <c r="AY1422" s="164"/>
      <c r="AZ1422" s="164"/>
      <c r="BA1422" s="164"/>
      <c r="BB1422" s="164"/>
      <c r="BC1422" s="20"/>
      <c r="BD1422" s="20"/>
      <c r="BE1422" s="20"/>
      <c r="BF1422" s="20"/>
      <c r="BG1422" s="20"/>
      <c r="BH1422" s="164"/>
      <c r="BI1422" s="164"/>
      <c r="BJ1422" s="164"/>
      <c r="BK1422" s="164"/>
      <c r="BL1422" s="16"/>
      <c r="BM1422" s="16"/>
      <c r="BN1422" s="16"/>
      <c r="BO1422" s="16"/>
      <c r="BP1422" s="16"/>
      <c r="BQ1422" s="16"/>
      <c r="BR1422" s="17"/>
      <c r="BS1422" s="17"/>
      <c r="BT1422" s="17"/>
      <c r="BU1422" s="17"/>
      <c r="BV1422" s="17"/>
      <c r="BW1422" s="17"/>
      <c r="BX1422" s="17"/>
      <c r="BY1422" s="17"/>
      <c r="BZ1422" s="17"/>
      <c r="CA1422" s="17"/>
      <c r="CB1422" s="16"/>
      <c r="CC1422" s="16"/>
      <c r="CD1422" s="16"/>
      <c r="CE1422" s="16"/>
      <c r="CF1422" s="16"/>
      <c r="CG1422" s="16"/>
      <c r="CH1422" s="17"/>
      <c r="CI1422" s="17"/>
      <c r="CJ1422" s="17"/>
      <c r="CK1422" s="17"/>
      <c r="CL1422" s="17"/>
      <c r="CM1422" s="17"/>
      <c r="CN1422" s="17"/>
      <c r="CO1422" s="17"/>
      <c r="CP1422" s="17"/>
      <c r="CQ1422" s="17"/>
      <c r="CR1422" s="16"/>
      <c r="CS1422" s="16"/>
      <c r="CT1422" s="16"/>
      <c r="CU1422" s="16"/>
      <c r="CV1422" s="16"/>
      <c r="CW1422" s="16"/>
      <c r="CX1422" s="17"/>
      <c r="CY1422" s="17"/>
      <c r="CZ1422" s="17"/>
      <c r="DA1422" s="17"/>
      <c r="DB1422" s="17"/>
      <c r="DC1422" s="17"/>
      <c r="DD1422" s="17"/>
      <c r="DE1422" s="17"/>
      <c r="DF1422" s="17"/>
      <c r="DG1422" s="17"/>
      <c r="DH1422" s="16"/>
      <c r="DI1422" s="16"/>
      <c r="DJ1422" s="16"/>
      <c r="DK1422" s="16"/>
      <c r="DL1422" s="16"/>
      <c r="DM1422" s="16"/>
      <c r="DN1422" s="17"/>
      <c r="DO1422" s="17"/>
      <c r="DP1422" s="17"/>
      <c r="DQ1422" s="17"/>
      <c r="DR1422" s="17"/>
      <c r="DS1422" s="17"/>
      <c r="DT1422" s="17"/>
      <c r="DU1422" s="17"/>
      <c r="DV1422" s="17"/>
      <c r="DW1422" s="17"/>
      <c r="DX1422" s="16"/>
      <c r="DY1422" s="16"/>
      <c r="DZ1422" s="16"/>
      <c r="EA1422" s="16"/>
      <c r="EB1422" s="16"/>
      <c r="EC1422" s="16"/>
      <c r="ED1422" s="17"/>
      <c r="EE1422" s="17"/>
      <c r="EF1422" s="17"/>
      <c r="EG1422" s="17"/>
      <c r="EH1422" s="17"/>
      <c r="EI1422" s="17"/>
      <c r="EJ1422" s="17"/>
      <c r="EK1422" s="17"/>
      <c r="EL1422" s="17"/>
      <c r="EM1422" s="17"/>
      <c r="EN1422" s="16"/>
      <c r="EO1422" s="16"/>
      <c r="EP1422" s="16"/>
      <c r="EQ1422" s="16"/>
      <c r="ER1422" s="16"/>
      <c r="ES1422" s="16"/>
      <c r="ET1422" s="17"/>
      <c r="EU1422" s="17"/>
      <c r="EV1422" s="17"/>
      <c r="EW1422" s="17"/>
      <c r="EX1422" s="17"/>
      <c r="EY1422" s="17"/>
      <c r="EZ1422" s="17"/>
      <c r="FA1422" s="17"/>
      <c r="FB1422" s="17"/>
      <c r="FC1422" s="17"/>
      <c r="FD1422" s="16"/>
      <c r="FE1422" s="16"/>
      <c r="FF1422" s="16"/>
      <c r="FG1422" s="16"/>
      <c r="FH1422" s="16"/>
      <c r="FI1422" s="16"/>
      <c r="FJ1422" s="17"/>
      <c r="FK1422" s="17"/>
      <c r="FL1422" s="17"/>
      <c r="FM1422" s="17"/>
      <c r="FN1422" s="17"/>
      <c r="FO1422" s="17"/>
      <c r="FP1422" s="17"/>
      <c r="FQ1422" s="17"/>
      <c r="FR1422" s="17"/>
      <c r="FS1422" s="17"/>
      <c r="FT1422" s="24"/>
      <c r="FU1422" s="24"/>
      <c r="FV1422" s="24"/>
      <c r="FW1422" s="24"/>
      <c r="FX1422" s="24"/>
      <c r="FY1422" s="24"/>
      <c r="FZ1422" s="24"/>
      <c r="GA1422" s="24"/>
      <c r="GB1422" s="24"/>
      <c r="GC1422" s="24"/>
      <c r="GD1422" s="24"/>
      <c r="GE1422" s="24"/>
      <c r="GF1422" s="24"/>
      <c r="GG1422" s="24"/>
      <c r="GH1422" s="24"/>
      <c r="GI1422" s="24"/>
      <c r="GJ1422" s="24"/>
      <c r="GK1422" s="24"/>
      <c r="GL1422" s="24"/>
      <c r="GM1422" s="24"/>
      <c r="GN1422" s="24"/>
      <c r="GO1422" s="24"/>
      <c r="GP1422" s="24"/>
      <c r="GQ1422" s="24"/>
      <c r="GR1422" s="24"/>
      <c r="GS1422" s="24"/>
      <c r="GT1422" s="24"/>
      <c r="GU1422" s="24"/>
      <c r="GV1422" s="24"/>
      <c r="GW1422" s="24"/>
      <c r="GX1422" s="24"/>
      <c r="GY1422" s="24"/>
      <c r="GZ1422" s="24"/>
      <c r="HA1422" s="24"/>
      <c r="HB1422" s="24"/>
      <c r="HC1422" s="24"/>
      <c r="HD1422" s="24"/>
      <c r="HE1422" s="24"/>
      <c r="HF1422" s="24"/>
      <c r="HG1422" s="24"/>
      <c r="HH1422" s="24"/>
      <c r="HI1422" s="24"/>
      <c r="HJ1422" s="24"/>
      <c r="HK1422" s="24"/>
      <c r="HL1422" s="24"/>
      <c r="HM1422" s="24"/>
      <c r="HN1422" s="24"/>
      <c r="HO1422" s="24"/>
      <c r="HP1422" s="17"/>
      <c r="HQ1422" s="17"/>
      <c r="HR1422" s="17"/>
      <c r="HS1422" s="17"/>
      <c r="HT1422" s="17"/>
      <c r="HU1422" s="20"/>
      <c r="HV1422" s="20"/>
      <c r="HW1422" s="20"/>
      <c r="HX1422" s="20"/>
      <c r="HY1422" s="165"/>
      <c r="HZ1422" s="16"/>
      <c r="IA1422" s="16"/>
      <c r="IB1422" s="16"/>
      <c r="IC1422" s="16"/>
      <c r="ID1422" s="16"/>
      <c r="IE1422" s="16"/>
      <c r="IF1422" s="16"/>
      <c r="IG1422" s="16"/>
      <c r="IH1422" s="16"/>
      <c r="II1422" s="16"/>
      <c r="IJ1422" s="16"/>
      <c r="IK1422" s="16"/>
      <c r="IL1422" s="163"/>
      <c r="IM1422" s="165"/>
      <c r="IN1422" s="16"/>
      <c r="IO1422" s="16"/>
      <c r="IP1422" s="16"/>
      <c r="IQ1422" s="165"/>
      <c r="IR1422" s="163"/>
      <c r="IS1422" s="163"/>
      <c r="IT1422" s="163"/>
      <c r="IU1422" s="163"/>
      <c r="IV1422" s="163" t="s">
        <v>4</v>
      </c>
      <c r="IW1422" s="163" t="s">
        <v>4</v>
      </c>
      <c r="IX1422" s="163" t="s">
        <v>4</v>
      </c>
      <c r="IY1422" s="163" t="s">
        <v>4</v>
      </c>
      <c r="IZ1422" s="163" t="s">
        <v>4</v>
      </c>
      <c r="JA1422" s="163" t="s">
        <v>4</v>
      </c>
      <c r="JB1422" s="72" t="s">
        <v>4</v>
      </c>
      <c r="JC1422" s="72" t="s">
        <v>4</v>
      </c>
      <c r="JD1422" s="72" t="s">
        <v>4</v>
      </c>
      <c r="JE1422" s="72" t="s">
        <v>4</v>
      </c>
      <c r="JF1422" s="72" t="s">
        <v>4</v>
      </c>
      <c r="JG1422" s="72" t="s">
        <v>4</v>
      </c>
      <c r="JH1422" s="163"/>
      <c r="JI1422" s="163"/>
      <c r="JJ1422" s="163"/>
      <c r="JK1422" s="163"/>
      <c r="JL1422" s="163"/>
      <c r="JM1422" s="163"/>
      <c r="JN1422" s="72"/>
      <c r="JO1422" s="72"/>
      <c r="JP1422" s="72"/>
      <c r="JQ1422" s="72"/>
      <c r="JR1422" s="72"/>
      <c r="JS1422" s="72"/>
    </row>
    <row r="1423" spans="1:279" s="166" customFormat="1" ht="16.5" customHeight="1" x14ac:dyDescent="0.3">
      <c r="A1423" s="22"/>
      <c r="B1423" s="162"/>
      <c r="C1423" s="378" t="s">
        <v>299</v>
      </c>
      <c r="D1423" s="378"/>
      <c r="E1423" s="378"/>
      <c r="F1423" s="378"/>
      <c r="G1423" s="378"/>
      <c r="H1423" s="378"/>
      <c r="I1423" s="378"/>
      <c r="J1423" s="378"/>
      <c r="K1423" s="378"/>
      <c r="L1423" s="378"/>
      <c r="M1423" s="378"/>
      <c r="N1423" s="378"/>
      <c r="Q1423" s="167"/>
      <c r="R1423" s="167"/>
      <c r="AB1423" s="16"/>
      <c r="AC1423" s="16"/>
      <c r="AD1423" s="16"/>
      <c r="AE1423" s="16"/>
      <c r="AF1423" s="16"/>
      <c r="AG1423" s="163"/>
      <c r="AH1423" s="163"/>
      <c r="AI1423" s="163"/>
      <c r="AJ1423" s="163"/>
      <c r="AK1423" s="16"/>
      <c r="AL1423" s="16"/>
      <c r="AM1423" s="16"/>
      <c r="AN1423" s="16"/>
      <c r="AO1423" s="16"/>
      <c r="AP1423" s="163"/>
      <c r="AQ1423" s="163"/>
      <c r="AR1423" s="163"/>
      <c r="AS1423" s="163"/>
      <c r="AT1423" s="72"/>
      <c r="AU1423" s="72"/>
      <c r="AV1423" s="72"/>
      <c r="AW1423" s="72"/>
      <c r="AX1423" s="72"/>
      <c r="AY1423" s="72"/>
      <c r="AZ1423" s="72"/>
      <c r="BA1423" s="72"/>
      <c r="BB1423" s="72"/>
      <c r="BC1423" s="163"/>
      <c r="BD1423" s="163"/>
      <c r="BE1423" s="163"/>
      <c r="BF1423" s="163"/>
      <c r="BG1423" s="163"/>
      <c r="BH1423" s="72"/>
      <c r="BI1423" s="72"/>
      <c r="BJ1423" s="72"/>
      <c r="BK1423" s="72"/>
      <c r="BL1423" s="16"/>
      <c r="BM1423" s="16"/>
      <c r="BN1423" s="16"/>
      <c r="BO1423" s="16"/>
      <c r="BP1423" s="16"/>
      <c r="BQ1423" s="16"/>
      <c r="BR1423" s="16"/>
      <c r="BS1423" s="16"/>
      <c r="BT1423" s="16"/>
      <c r="BU1423" s="16"/>
      <c r="BV1423" s="16"/>
      <c r="BW1423" s="16"/>
      <c r="BX1423" s="16"/>
      <c r="BY1423" s="16"/>
      <c r="BZ1423" s="16"/>
      <c r="CA1423" s="16"/>
      <c r="CB1423" s="16"/>
      <c r="CC1423" s="16"/>
      <c r="CD1423" s="16"/>
      <c r="CE1423" s="16"/>
      <c r="CF1423" s="16"/>
      <c r="CG1423" s="16"/>
      <c r="CH1423" s="16"/>
      <c r="CI1423" s="16"/>
      <c r="CJ1423" s="16"/>
      <c r="CK1423" s="16"/>
      <c r="CL1423" s="16"/>
      <c r="CM1423" s="16"/>
      <c r="CN1423" s="16"/>
      <c r="CO1423" s="16"/>
      <c r="CP1423" s="16"/>
      <c r="CQ1423" s="16"/>
      <c r="CR1423" s="16"/>
      <c r="CS1423" s="16"/>
      <c r="CT1423" s="16"/>
      <c r="CU1423" s="16"/>
      <c r="CV1423" s="16"/>
      <c r="CW1423" s="16"/>
      <c r="CX1423" s="16"/>
      <c r="CY1423" s="16"/>
      <c r="CZ1423" s="16"/>
      <c r="DA1423" s="16"/>
      <c r="DB1423" s="16"/>
      <c r="DC1423" s="16"/>
      <c r="DD1423" s="16"/>
      <c r="DE1423" s="16"/>
      <c r="DF1423" s="16"/>
      <c r="DG1423" s="16"/>
      <c r="DH1423" s="16"/>
      <c r="DI1423" s="16"/>
      <c r="DJ1423" s="16"/>
      <c r="DK1423" s="16"/>
      <c r="DL1423" s="16"/>
      <c r="DM1423" s="16"/>
      <c r="DN1423" s="16"/>
      <c r="DO1423" s="16"/>
      <c r="DP1423" s="16"/>
      <c r="DQ1423" s="16"/>
      <c r="DR1423" s="16"/>
      <c r="DS1423" s="16"/>
      <c r="DT1423" s="16"/>
      <c r="DU1423" s="16"/>
      <c r="DV1423" s="16"/>
      <c r="DW1423" s="16"/>
      <c r="DX1423" s="16"/>
      <c r="DY1423" s="16"/>
      <c r="DZ1423" s="16"/>
      <c r="EA1423" s="16"/>
      <c r="EB1423" s="16"/>
      <c r="EC1423" s="16"/>
      <c r="ED1423" s="16"/>
      <c r="EE1423" s="16"/>
      <c r="EF1423" s="16"/>
      <c r="EG1423" s="16"/>
      <c r="EH1423" s="16"/>
      <c r="EI1423" s="16"/>
      <c r="EJ1423" s="16"/>
      <c r="EK1423" s="16"/>
      <c r="EL1423" s="16"/>
      <c r="EM1423" s="16"/>
      <c r="EN1423" s="16"/>
      <c r="EO1423" s="16"/>
      <c r="EP1423" s="16"/>
      <c r="EQ1423" s="16"/>
      <c r="ER1423" s="16"/>
      <c r="ES1423" s="16"/>
      <c r="ET1423" s="16"/>
      <c r="EU1423" s="16"/>
      <c r="EV1423" s="16"/>
      <c r="EW1423" s="16"/>
      <c r="EX1423" s="16"/>
      <c r="EY1423" s="16"/>
      <c r="EZ1423" s="16"/>
      <c r="FA1423" s="16"/>
      <c r="FB1423" s="16"/>
      <c r="FC1423" s="16"/>
      <c r="FD1423" s="16"/>
      <c r="FE1423" s="16"/>
      <c r="FF1423" s="16"/>
      <c r="FG1423" s="16"/>
      <c r="FH1423" s="16"/>
      <c r="FI1423" s="16"/>
      <c r="FJ1423" s="16"/>
      <c r="FK1423" s="16"/>
      <c r="FL1423" s="16"/>
      <c r="FM1423" s="16"/>
      <c r="FN1423" s="16"/>
      <c r="FO1423" s="16"/>
      <c r="FP1423" s="16"/>
      <c r="FQ1423" s="16"/>
      <c r="FR1423" s="16"/>
      <c r="FS1423" s="16"/>
      <c r="FT1423" s="70"/>
      <c r="FU1423" s="70"/>
      <c r="FV1423" s="70"/>
      <c r="FW1423" s="70"/>
      <c r="FX1423" s="70"/>
      <c r="FY1423" s="70"/>
      <c r="FZ1423" s="70"/>
      <c r="GA1423" s="70"/>
      <c r="GB1423" s="70"/>
      <c r="GC1423" s="70"/>
      <c r="GD1423" s="70"/>
      <c r="GE1423" s="70"/>
      <c r="GF1423" s="70"/>
      <c r="GG1423" s="70"/>
      <c r="GH1423" s="70"/>
      <c r="GI1423" s="70"/>
      <c r="GJ1423" s="70"/>
      <c r="GK1423" s="70"/>
      <c r="GL1423" s="70"/>
      <c r="GM1423" s="70"/>
      <c r="GN1423" s="70"/>
      <c r="GO1423" s="70"/>
      <c r="GP1423" s="70"/>
      <c r="GQ1423" s="70"/>
      <c r="GR1423" s="70"/>
      <c r="GS1423" s="70"/>
      <c r="GT1423" s="70"/>
      <c r="GU1423" s="70"/>
      <c r="GV1423" s="70"/>
      <c r="GW1423" s="70"/>
      <c r="GX1423" s="70"/>
      <c r="GY1423" s="70"/>
      <c r="GZ1423" s="70"/>
      <c r="HA1423" s="70"/>
      <c r="HB1423" s="70"/>
      <c r="HC1423" s="70"/>
      <c r="HD1423" s="70"/>
      <c r="HE1423" s="70"/>
      <c r="HF1423" s="70"/>
      <c r="HG1423" s="70"/>
      <c r="HH1423" s="70"/>
      <c r="HI1423" s="70"/>
      <c r="HJ1423" s="70"/>
      <c r="HK1423" s="70"/>
      <c r="HL1423" s="70"/>
      <c r="HM1423" s="70"/>
      <c r="HN1423" s="70"/>
      <c r="HO1423" s="70"/>
      <c r="HP1423" s="16"/>
      <c r="HQ1423" s="16"/>
      <c r="HR1423" s="16"/>
      <c r="HS1423" s="16"/>
      <c r="HT1423" s="16"/>
      <c r="HU1423" s="163"/>
      <c r="HV1423" s="163"/>
      <c r="HW1423" s="163"/>
      <c r="HX1423" s="163"/>
      <c r="HY1423" s="165"/>
      <c r="HZ1423" s="16"/>
      <c r="IA1423" s="16"/>
      <c r="IB1423" s="16"/>
      <c r="IC1423" s="16"/>
      <c r="ID1423" s="16"/>
      <c r="IE1423" s="16"/>
      <c r="IF1423" s="16"/>
      <c r="IG1423" s="16"/>
      <c r="IH1423" s="16"/>
      <c r="II1423" s="16"/>
      <c r="IJ1423" s="16"/>
      <c r="IK1423" s="16"/>
      <c r="IL1423" s="163"/>
      <c r="IM1423" s="165"/>
      <c r="IN1423" s="16"/>
      <c r="IO1423" s="16"/>
      <c r="IP1423" s="16"/>
      <c r="IQ1423" s="165"/>
      <c r="IR1423" s="163"/>
      <c r="IS1423" s="163"/>
      <c r="IT1423" s="163"/>
      <c r="IU1423" s="163"/>
      <c r="IV1423" s="163"/>
      <c r="IW1423" s="163"/>
      <c r="IX1423" s="163"/>
      <c r="IY1423" s="163"/>
      <c r="IZ1423" s="163"/>
      <c r="JA1423" s="163"/>
      <c r="JB1423" s="72"/>
      <c r="JC1423" s="72"/>
      <c r="JD1423" s="72"/>
      <c r="JE1423" s="72"/>
      <c r="JF1423" s="72"/>
      <c r="JG1423" s="72"/>
      <c r="JH1423" s="163"/>
      <c r="JI1423" s="163"/>
      <c r="JJ1423" s="163"/>
      <c r="JK1423" s="163"/>
      <c r="JL1423" s="163"/>
      <c r="JM1423" s="163"/>
      <c r="JN1423" s="72"/>
      <c r="JO1423" s="72"/>
      <c r="JP1423" s="72"/>
      <c r="JQ1423" s="72"/>
      <c r="JR1423" s="72"/>
      <c r="JS1423" s="72"/>
    </row>
    <row r="1424" spans="1:279" s="33" customFormat="1" ht="14.4" x14ac:dyDescent="0.3">
      <c r="A1424" s="14"/>
      <c r="B1424" s="162" t="s">
        <v>300</v>
      </c>
      <c r="C1424" s="379"/>
      <c r="D1424" s="379"/>
      <c r="E1424" s="379"/>
      <c r="F1424" s="379"/>
      <c r="G1424" s="379"/>
      <c r="H1424" s="379"/>
      <c r="I1424" s="380"/>
      <c r="J1424" s="380"/>
      <c r="K1424" s="380"/>
      <c r="L1424" s="380"/>
      <c r="M1424" s="380"/>
      <c r="N1424" s="380"/>
      <c r="O1424" s="11"/>
      <c r="P1424" s="11"/>
      <c r="Q1424" s="2"/>
      <c r="R1424" s="2"/>
      <c r="S1424" s="11"/>
      <c r="T1424" s="11"/>
      <c r="U1424" s="11"/>
      <c r="V1424" s="11"/>
      <c r="W1424" s="11"/>
      <c r="X1424" s="11"/>
      <c r="Y1424" s="11"/>
      <c r="Z1424" s="11"/>
      <c r="AA1424" s="11"/>
      <c r="AB1424" s="16"/>
      <c r="AC1424" s="16"/>
      <c r="AD1424" s="16"/>
      <c r="AE1424" s="16"/>
      <c r="AF1424" s="16"/>
      <c r="AG1424" s="163"/>
      <c r="AH1424" s="163"/>
      <c r="AI1424" s="163"/>
      <c r="AJ1424" s="163"/>
      <c r="AK1424" s="16"/>
      <c r="AL1424" s="16"/>
      <c r="AM1424" s="16"/>
      <c r="AN1424" s="16"/>
      <c r="AO1424" s="16"/>
      <c r="AP1424" s="163"/>
      <c r="AQ1424" s="163"/>
      <c r="AR1424" s="163"/>
      <c r="AS1424" s="163"/>
      <c r="AT1424" s="164"/>
      <c r="AU1424" s="164"/>
      <c r="AV1424" s="164"/>
      <c r="AW1424" s="164"/>
      <c r="AX1424" s="164"/>
      <c r="AY1424" s="164"/>
      <c r="AZ1424" s="164"/>
      <c r="BA1424" s="164"/>
      <c r="BB1424" s="164"/>
      <c r="BC1424" s="20"/>
      <c r="BD1424" s="20"/>
      <c r="BE1424" s="20"/>
      <c r="BF1424" s="20"/>
      <c r="BG1424" s="20"/>
      <c r="BH1424" s="164"/>
      <c r="BI1424" s="164"/>
      <c r="BJ1424" s="164"/>
      <c r="BK1424" s="164"/>
      <c r="BL1424" s="16"/>
      <c r="BM1424" s="16"/>
      <c r="BN1424" s="16"/>
      <c r="BO1424" s="16"/>
      <c r="BP1424" s="16"/>
      <c r="BQ1424" s="16"/>
      <c r="BR1424" s="17"/>
      <c r="BS1424" s="17"/>
      <c r="BT1424" s="17"/>
      <c r="BU1424" s="17"/>
      <c r="BV1424" s="17"/>
      <c r="BW1424" s="17"/>
      <c r="BX1424" s="17"/>
      <c r="BY1424" s="17"/>
      <c r="BZ1424" s="17"/>
      <c r="CA1424" s="17"/>
      <c r="CB1424" s="16"/>
      <c r="CC1424" s="16"/>
      <c r="CD1424" s="16"/>
      <c r="CE1424" s="16"/>
      <c r="CF1424" s="16"/>
      <c r="CG1424" s="16"/>
      <c r="CH1424" s="17"/>
      <c r="CI1424" s="17"/>
      <c r="CJ1424" s="17"/>
      <c r="CK1424" s="17"/>
      <c r="CL1424" s="17"/>
      <c r="CM1424" s="17"/>
      <c r="CN1424" s="17"/>
      <c r="CO1424" s="17"/>
      <c r="CP1424" s="17"/>
      <c r="CQ1424" s="17"/>
      <c r="CR1424" s="16"/>
      <c r="CS1424" s="16"/>
      <c r="CT1424" s="16"/>
      <c r="CU1424" s="16"/>
      <c r="CV1424" s="16"/>
      <c r="CW1424" s="16"/>
      <c r="CX1424" s="17"/>
      <c r="CY1424" s="17"/>
      <c r="CZ1424" s="17"/>
      <c r="DA1424" s="17"/>
      <c r="DB1424" s="17"/>
      <c r="DC1424" s="17"/>
      <c r="DD1424" s="17"/>
      <c r="DE1424" s="17"/>
      <c r="DF1424" s="17"/>
      <c r="DG1424" s="17"/>
      <c r="DH1424" s="16"/>
      <c r="DI1424" s="16"/>
      <c r="DJ1424" s="16"/>
      <c r="DK1424" s="16"/>
      <c r="DL1424" s="16"/>
      <c r="DM1424" s="16"/>
      <c r="DN1424" s="17"/>
      <c r="DO1424" s="17"/>
      <c r="DP1424" s="17"/>
      <c r="DQ1424" s="17"/>
      <c r="DR1424" s="17"/>
      <c r="DS1424" s="17"/>
      <c r="DT1424" s="17"/>
      <c r="DU1424" s="17"/>
      <c r="DV1424" s="17"/>
      <c r="DW1424" s="17"/>
      <c r="DX1424" s="16"/>
      <c r="DY1424" s="16"/>
      <c r="DZ1424" s="16"/>
      <c r="EA1424" s="16"/>
      <c r="EB1424" s="16"/>
      <c r="EC1424" s="16"/>
      <c r="ED1424" s="17"/>
      <c r="EE1424" s="17"/>
      <c r="EF1424" s="17"/>
      <c r="EG1424" s="17"/>
      <c r="EH1424" s="17"/>
      <c r="EI1424" s="17"/>
      <c r="EJ1424" s="17"/>
      <c r="EK1424" s="17"/>
      <c r="EL1424" s="17"/>
      <c r="EM1424" s="17"/>
      <c r="EN1424" s="16"/>
      <c r="EO1424" s="16"/>
      <c r="EP1424" s="16"/>
      <c r="EQ1424" s="16"/>
      <c r="ER1424" s="16"/>
      <c r="ES1424" s="16"/>
      <c r="ET1424" s="17"/>
      <c r="EU1424" s="17"/>
      <c r="EV1424" s="17"/>
      <c r="EW1424" s="17"/>
      <c r="EX1424" s="17"/>
      <c r="EY1424" s="17"/>
      <c r="EZ1424" s="17"/>
      <c r="FA1424" s="17"/>
      <c r="FB1424" s="17"/>
      <c r="FC1424" s="17"/>
      <c r="FD1424" s="16"/>
      <c r="FE1424" s="16"/>
      <c r="FF1424" s="16"/>
      <c r="FG1424" s="16"/>
      <c r="FH1424" s="16"/>
      <c r="FI1424" s="16"/>
      <c r="FJ1424" s="17"/>
      <c r="FK1424" s="17"/>
      <c r="FL1424" s="17"/>
      <c r="FM1424" s="17"/>
      <c r="FN1424" s="17"/>
      <c r="FO1424" s="17"/>
      <c r="FP1424" s="17"/>
      <c r="FQ1424" s="17"/>
      <c r="FR1424" s="17"/>
      <c r="FS1424" s="17"/>
      <c r="FT1424" s="24"/>
      <c r="FU1424" s="24"/>
      <c r="FV1424" s="24"/>
      <c r="FW1424" s="24"/>
      <c r="FX1424" s="24"/>
      <c r="FY1424" s="24"/>
      <c r="FZ1424" s="24"/>
      <c r="GA1424" s="24"/>
      <c r="GB1424" s="24"/>
      <c r="GC1424" s="24"/>
      <c r="GD1424" s="24"/>
      <c r="GE1424" s="24"/>
      <c r="GF1424" s="24"/>
      <c r="GG1424" s="24"/>
      <c r="GH1424" s="24"/>
      <c r="GI1424" s="24"/>
      <c r="GJ1424" s="24"/>
      <c r="GK1424" s="24"/>
      <c r="GL1424" s="24"/>
      <c r="GM1424" s="24"/>
      <c r="GN1424" s="24"/>
      <c r="GO1424" s="24"/>
      <c r="GP1424" s="24"/>
      <c r="GQ1424" s="24"/>
      <c r="GR1424" s="24"/>
      <c r="GS1424" s="24"/>
      <c r="GT1424" s="24"/>
      <c r="GU1424" s="24"/>
      <c r="GV1424" s="24"/>
      <c r="GW1424" s="24"/>
      <c r="GX1424" s="24"/>
      <c r="GY1424" s="24"/>
      <c r="GZ1424" s="24"/>
      <c r="HA1424" s="24"/>
      <c r="HB1424" s="24"/>
      <c r="HC1424" s="24"/>
      <c r="HD1424" s="24"/>
      <c r="HE1424" s="24"/>
      <c r="HF1424" s="24"/>
      <c r="HG1424" s="24"/>
      <c r="HH1424" s="24"/>
      <c r="HI1424" s="24"/>
      <c r="HJ1424" s="24"/>
      <c r="HK1424" s="24"/>
      <c r="HL1424" s="24"/>
      <c r="HM1424" s="24"/>
      <c r="HN1424" s="24"/>
      <c r="HO1424" s="24"/>
      <c r="HP1424" s="17"/>
      <c r="HQ1424" s="17"/>
      <c r="HR1424" s="17"/>
      <c r="HS1424" s="17"/>
      <c r="HT1424" s="17"/>
      <c r="HU1424" s="20"/>
      <c r="HV1424" s="20"/>
      <c r="HW1424" s="20"/>
      <c r="HX1424" s="20"/>
      <c r="HY1424" s="165"/>
      <c r="HZ1424" s="16"/>
      <c r="IA1424" s="16"/>
      <c r="IB1424" s="16"/>
      <c r="IC1424" s="16"/>
      <c r="ID1424" s="16"/>
      <c r="IE1424" s="16"/>
      <c r="IF1424" s="16"/>
      <c r="IG1424" s="16"/>
      <c r="IH1424" s="16"/>
      <c r="II1424" s="16"/>
      <c r="IJ1424" s="16"/>
      <c r="IK1424" s="16"/>
      <c r="IL1424" s="163"/>
      <c r="IM1424" s="165"/>
      <c r="IN1424" s="16"/>
      <c r="IO1424" s="16"/>
      <c r="IP1424" s="16"/>
      <c r="IQ1424" s="165"/>
      <c r="IR1424" s="163"/>
      <c r="IS1424" s="163"/>
      <c r="IT1424" s="163"/>
      <c r="IU1424" s="163"/>
      <c r="IV1424" s="163"/>
      <c r="IW1424" s="163"/>
      <c r="IX1424" s="163"/>
      <c r="IY1424" s="163"/>
      <c r="IZ1424" s="163"/>
      <c r="JA1424" s="163"/>
      <c r="JB1424" s="72"/>
      <c r="JC1424" s="72"/>
      <c r="JD1424" s="72"/>
      <c r="JE1424" s="72"/>
      <c r="JF1424" s="72"/>
      <c r="JG1424" s="72"/>
      <c r="JH1424" s="163" t="s">
        <v>4</v>
      </c>
      <c r="JI1424" s="163" t="s">
        <v>4</v>
      </c>
      <c r="JJ1424" s="163" t="s">
        <v>4</v>
      </c>
      <c r="JK1424" s="163" t="s">
        <v>4</v>
      </c>
      <c r="JL1424" s="163" t="s">
        <v>4</v>
      </c>
      <c r="JM1424" s="163" t="s">
        <v>4</v>
      </c>
      <c r="JN1424" s="72" t="s">
        <v>4</v>
      </c>
      <c r="JO1424" s="72" t="s">
        <v>4</v>
      </c>
      <c r="JP1424" s="72" t="s">
        <v>4</v>
      </c>
      <c r="JQ1424" s="72" t="s">
        <v>4</v>
      </c>
      <c r="JR1424" s="72" t="s">
        <v>4</v>
      </c>
      <c r="JS1424" s="72" t="s">
        <v>4</v>
      </c>
    </row>
    <row r="1425" spans="1:279" s="166" customFormat="1" ht="16.5" customHeight="1" x14ac:dyDescent="0.3">
      <c r="A1425" s="22"/>
      <c r="C1425" s="378" t="s">
        <v>299</v>
      </c>
      <c r="D1425" s="378"/>
      <c r="E1425" s="378"/>
      <c r="F1425" s="378"/>
      <c r="G1425" s="378"/>
      <c r="H1425" s="378"/>
      <c r="I1425" s="378"/>
      <c r="J1425" s="378"/>
      <c r="K1425" s="378"/>
      <c r="L1425" s="378"/>
      <c r="M1425" s="378"/>
      <c r="N1425" s="378"/>
      <c r="Q1425" s="167"/>
      <c r="R1425" s="167"/>
      <c r="AB1425" s="16"/>
      <c r="AC1425" s="16"/>
      <c r="AD1425" s="16"/>
      <c r="AE1425" s="16"/>
      <c r="AF1425" s="16"/>
      <c r="AG1425" s="163"/>
      <c r="AH1425" s="163"/>
      <c r="AI1425" s="163"/>
      <c r="AJ1425" s="163"/>
      <c r="AK1425" s="16"/>
      <c r="AL1425" s="16"/>
      <c r="AM1425" s="16"/>
      <c r="AN1425" s="16"/>
      <c r="AO1425" s="16"/>
      <c r="AP1425" s="163"/>
      <c r="AQ1425" s="163"/>
      <c r="AR1425" s="163"/>
      <c r="AS1425" s="163"/>
      <c r="AT1425" s="72"/>
      <c r="AU1425" s="72"/>
      <c r="AV1425" s="72"/>
      <c r="AW1425" s="72"/>
      <c r="AX1425" s="72"/>
      <c r="AY1425" s="72"/>
      <c r="AZ1425" s="72"/>
      <c r="BA1425" s="72"/>
      <c r="BB1425" s="72"/>
      <c r="BC1425" s="163"/>
      <c r="BD1425" s="163"/>
      <c r="BE1425" s="163"/>
      <c r="BF1425" s="163"/>
      <c r="BG1425" s="163"/>
      <c r="BH1425" s="72"/>
      <c r="BI1425" s="72"/>
      <c r="BJ1425" s="72"/>
      <c r="BK1425" s="72"/>
      <c r="BL1425" s="16"/>
      <c r="BM1425" s="16"/>
      <c r="BN1425" s="16"/>
      <c r="BO1425" s="16"/>
      <c r="BP1425" s="16"/>
      <c r="BQ1425" s="16"/>
      <c r="BR1425" s="16"/>
      <c r="BS1425" s="16"/>
      <c r="BT1425" s="16"/>
      <c r="BU1425" s="16"/>
      <c r="BV1425" s="16"/>
      <c r="BW1425" s="16"/>
      <c r="BX1425" s="16"/>
      <c r="BY1425" s="16"/>
      <c r="BZ1425" s="16"/>
      <c r="CA1425" s="16"/>
      <c r="CB1425" s="16"/>
      <c r="CC1425" s="16"/>
      <c r="CD1425" s="16"/>
      <c r="CE1425" s="16"/>
      <c r="CF1425" s="16"/>
      <c r="CG1425" s="16"/>
      <c r="CH1425" s="16"/>
      <c r="CI1425" s="16"/>
      <c r="CJ1425" s="16"/>
      <c r="CK1425" s="16"/>
      <c r="CL1425" s="16"/>
      <c r="CM1425" s="16"/>
      <c r="CN1425" s="16"/>
      <c r="CO1425" s="16"/>
      <c r="CP1425" s="16"/>
      <c r="CQ1425" s="16"/>
      <c r="CR1425" s="16"/>
      <c r="CS1425" s="16"/>
      <c r="CT1425" s="16"/>
      <c r="CU1425" s="16"/>
      <c r="CV1425" s="16"/>
      <c r="CW1425" s="16"/>
      <c r="CX1425" s="16"/>
      <c r="CY1425" s="16"/>
      <c r="CZ1425" s="16"/>
      <c r="DA1425" s="16"/>
      <c r="DB1425" s="16"/>
      <c r="DC1425" s="16"/>
      <c r="DD1425" s="16"/>
      <c r="DE1425" s="16"/>
      <c r="DF1425" s="16"/>
      <c r="DG1425" s="16"/>
      <c r="DH1425" s="16"/>
      <c r="DI1425" s="16"/>
      <c r="DJ1425" s="16"/>
      <c r="DK1425" s="16"/>
      <c r="DL1425" s="16"/>
      <c r="DM1425" s="16"/>
      <c r="DN1425" s="16"/>
      <c r="DO1425" s="16"/>
      <c r="DP1425" s="16"/>
      <c r="DQ1425" s="16"/>
      <c r="DR1425" s="16"/>
      <c r="DS1425" s="16"/>
      <c r="DT1425" s="16"/>
      <c r="DU1425" s="16"/>
      <c r="DV1425" s="16"/>
      <c r="DW1425" s="16"/>
      <c r="DX1425" s="16"/>
      <c r="DY1425" s="16"/>
      <c r="DZ1425" s="16"/>
      <c r="EA1425" s="16"/>
      <c r="EB1425" s="16"/>
      <c r="EC1425" s="16"/>
      <c r="ED1425" s="16"/>
      <c r="EE1425" s="16"/>
      <c r="EF1425" s="16"/>
      <c r="EG1425" s="16"/>
      <c r="EH1425" s="16"/>
      <c r="EI1425" s="16"/>
      <c r="EJ1425" s="16"/>
      <c r="EK1425" s="16"/>
      <c r="EL1425" s="16"/>
      <c r="EM1425" s="16"/>
      <c r="EN1425" s="16"/>
      <c r="EO1425" s="16"/>
      <c r="EP1425" s="16"/>
      <c r="EQ1425" s="16"/>
      <c r="ER1425" s="16"/>
      <c r="ES1425" s="16"/>
      <c r="ET1425" s="16"/>
      <c r="EU1425" s="16"/>
      <c r="EV1425" s="16"/>
      <c r="EW1425" s="16"/>
      <c r="EX1425" s="16"/>
      <c r="EY1425" s="16"/>
      <c r="EZ1425" s="16"/>
      <c r="FA1425" s="16"/>
      <c r="FB1425" s="16"/>
      <c r="FC1425" s="16"/>
      <c r="FD1425" s="16"/>
      <c r="FE1425" s="16"/>
      <c r="FF1425" s="16"/>
      <c r="FG1425" s="16"/>
      <c r="FH1425" s="16"/>
      <c r="FI1425" s="16"/>
      <c r="FJ1425" s="16"/>
      <c r="FK1425" s="16"/>
      <c r="FL1425" s="16"/>
      <c r="FM1425" s="16"/>
      <c r="FN1425" s="16"/>
      <c r="FO1425" s="16"/>
      <c r="FP1425" s="16"/>
      <c r="FQ1425" s="16"/>
      <c r="FR1425" s="16"/>
      <c r="FS1425" s="16"/>
      <c r="FT1425" s="70"/>
      <c r="FU1425" s="70"/>
      <c r="FV1425" s="70"/>
      <c r="FW1425" s="70"/>
      <c r="FX1425" s="70"/>
      <c r="FY1425" s="70"/>
      <c r="FZ1425" s="70"/>
      <c r="GA1425" s="70"/>
      <c r="GB1425" s="70"/>
      <c r="GC1425" s="70"/>
      <c r="GD1425" s="70"/>
      <c r="GE1425" s="70"/>
      <c r="GF1425" s="70"/>
      <c r="GG1425" s="70"/>
      <c r="GH1425" s="70"/>
      <c r="GI1425" s="70"/>
      <c r="GJ1425" s="70"/>
      <c r="GK1425" s="70"/>
      <c r="GL1425" s="70"/>
      <c r="GM1425" s="70"/>
      <c r="GN1425" s="70"/>
      <c r="GO1425" s="70"/>
      <c r="GP1425" s="70"/>
      <c r="GQ1425" s="70"/>
      <c r="GR1425" s="70"/>
      <c r="GS1425" s="70"/>
      <c r="GT1425" s="70"/>
      <c r="GU1425" s="70"/>
      <c r="GV1425" s="70"/>
      <c r="GW1425" s="70"/>
      <c r="GX1425" s="70"/>
      <c r="GY1425" s="70"/>
      <c r="GZ1425" s="70"/>
      <c r="HA1425" s="70"/>
      <c r="HB1425" s="70"/>
      <c r="HC1425" s="70"/>
      <c r="HD1425" s="70"/>
      <c r="HE1425" s="70"/>
      <c r="HF1425" s="70"/>
      <c r="HG1425" s="70"/>
      <c r="HH1425" s="70"/>
      <c r="HI1425" s="70"/>
      <c r="HJ1425" s="70"/>
      <c r="HK1425" s="70"/>
      <c r="HL1425" s="70"/>
      <c r="HM1425" s="70"/>
      <c r="HN1425" s="70"/>
      <c r="HO1425" s="70"/>
      <c r="HP1425" s="16"/>
      <c r="HQ1425" s="16"/>
      <c r="HR1425" s="16"/>
      <c r="HS1425" s="16"/>
      <c r="HT1425" s="16"/>
      <c r="HU1425" s="163"/>
      <c r="HV1425" s="163"/>
      <c r="HW1425" s="163"/>
      <c r="HX1425" s="163"/>
      <c r="HY1425" s="165"/>
      <c r="HZ1425" s="16"/>
      <c r="IA1425" s="16"/>
      <c r="IB1425" s="16"/>
      <c r="IC1425" s="16"/>
      <c r="ID1425" s="16"/>
      <c r="IE1425" s="16"/>
      <c r="IF1425" s="16"/>
      <c r="IG1425" s="16"/>
      <c r="IH1425" s="16"/>
      <c r="II1425" s="16"/>
      <c r="IJ1425" s="16"/>
      <c r="IK1425" s="16"/>
      <c r="IL1425" s="163"/>
      <c r="IM1425" s="165"/>
      <c r="IN1425" s="16"/>
      <c r="IO1425" s="16"/>
      <c r="IP1425" s="16"/>
      <c r="IQ1425" s="165"/>
      <c r="IR1425" s="163"/>
      <c r="IS1425" s="163"/>
      <c r="IT1425" s="163"/>
      <c r="IU1425" s="163"/>
      <c r="IV1425" s="163"/>
      <c r="IW1425" s="163"/>
      <c r="IX1425" s="163"/>
      <c r="IY1425" s="163"/>
      <c r="IZ1425" s="163"/>
      <c r="JA1425" s="163"/>
      <c r="JB1425" s="72"/>
      <c r="JC1425" s="72"/>
      <c r="JD1425" s="72"/>
      <c r="JE1425" s="72"/>
      <c r="JF1425" s="72"/>
      <c r="JG1425" s="72"/>
      <c r="JH1425" s="163"/>
      <c r="JI1425" s="163"/>
      <c r="JJ1425" s="163"/>
      <c r="JK1425" s="163"/>
      <c r="JL1425" s="163"/>
      <c r="JM1425" s="163"/>
      <c r="JN1425" s="72"/>
      <c r="JO1425" s="72"/>
      <c r="JP1425" s="72"/>
      <c r="JQ1425" s="72"/>
      <c r="JR1425" s="72"/>
      <c r="JS1425" s="72"/>
    </row>
    <row r="1427" spans="1:279" s="11" customFormat="1" ht="14.4" x14ac:dyDescent="0.3">
      <c r="A1427" s="12"/>
    </row>
    <row r="1428" spans="1:279" s="11" customFormat="1" ht="14.4" x14ac:dyDescent="0.3">
      <c r="A1428" s="12"/>
    </row>
    <row r="1429" spans="1:279" s="11" customFormat="1" ht="14.4" x14ac:dyDescent="0.3">
      <c r="A1429" s="12"/>
    </row>
    <row r="1430" spans="1:279" s="11" customFormat="1" ht="14.4" x14ac:dyDescent="0.3">
      <c r="A1430" s="12"/>
    </row>
    <row r="1431" spans="1:279" s="11" customFormat="1" ht="14.4" x14ac:dyDescent="0.3">
      <c r="A1431" s="12"/>
    </row>
    <row r="1432" spans="1:279" s="11" customFormat="1" ht="14.4" x14ac:dyDescent="0.3">
      <c r="A1432" s="12"/>
    </row>
    <row r="1433" spans="1:279" s="11" customFormat="1" ht="14.4" x14ac:dyDescent="0.3">
      <c r="A1433" s="12"/>
    </row>
    <row r="1434" spans="1:279" s="11" customFormat="1" ht="14.4" x14ac:dyDescent="0.3">
      <c r="A1434" s="12"/>
    </row>
    <row r="1435" spans="1:279" s="11" customFormat="1" ht="14.4" x14ac:dyDescent="0.3">
      <c r="A1435" s="12"/>
    </row>
    <row r="1436" spans="1:279" s="11" customFormat="1" ht="14.4" x14ac:dyDescent="0.3">
      <c r="A1436" s="12"/>
    </row>
    <row r="1437" spans="1:279" s="11" customFormat="1" ht="14.4" x14ac:dyDescent="0.3">
      <c r="A1437" s="12"/>
    </row>
    <row r="1438" spans="1:279" s="11" customFormat="1" ht="14.4" x14ac:dyDescent="0.3">
      <c r="A1438" s="12"/>
    </row>
    <row r="1439" spans="1:279" s="11" customFormat="1" ht="14.4" x14ac:dyDescent="0.3">
      <c r="A1439" s="12"/>
    </row>
    <row r="1440" spans="1:279" s="11" customFormat="1" ht="14.4" x14ac:dyDescent="0.3">
      <c r="A1440" s="12"/>
    </row>
    <row r="1441" spans="1:1" s="11" customFormat="1" ht="14.4" x14ac:dyDescent="0.3">
      <c r="A1441" s="12"/>
    </row>
    <row r="1442" spans="1:1" s="11" customFormat="1" ht="14.4" x14ac:dyDescent="0.3">
      <c r="A1442" s="12"/>
    </row>
    <row r="1443" spans="1:1" s="11" customFormat="1" ht="14.4" x14ac:dyDescent="0.3">
      <c r="A1443" s="12"/>
    </row>
    <row r="1444" spans="1:1" s="11" customFormat="1" ht="14.4" x14ac:dyDescent="0.3">
      <c r="A1444" s="12"/>
    </row>
    <row r="1445" spans="1:1" s="11" customFormat="1" ht="14.4" x14ac:dyDescent="0.3">
      <c r="A1445" s="12"/>
    </row>
    <row r="1446" spans="1:1" s="11" customFormat="1" ht="14.4" x14ac:dyDescent="0.3">
      <c r="A1446" s="12"/>
    </row>
    <row r="1447" spans="1:1" s="11" customFormat="1" ht="14.4" x14ac:dyDescent="0.3">
      <c r="A1447" s="12"/>
    </row>
    <row r="1448" spans="1:1" s="11" customFormat="1" ht="14.4" x14ac:dyDescent="0.3">
      <c r="A1448" s="12"/>
    </row>
    <row r="1449" spans="1:1" s="11" customFormat="1" ht="14.4" x14ac:dyDescent="0.3">
      <c r="A1449" s="12"/>
    </row>
    <row r="1450" spans="1:1" s="11" customFormat="1" ht="14.4" x14ac:dyDescent="0.3">
      <c r="A1450" s="12"/>
    </row>
    <row r="1451" spans="1:1" s="11" customFormat="1" ht="14.4" x14ac:dyDescent="0.3">
      <c r="A1451" s="12"/>
    </row>
    <row r="1452" spans="1:1" s="11" customFormat="1" ht="14.4" x14ac:dyDescent="0.3">
      <c r="A1452" s="12"/>
    </row>
    <row r="1453" spans="1:1" s="11" customFormat="1" ht="14.4" x14ac:dyDescent="0.3">
      <c r="A1453" s="12"/>
    </row>
    <row r="1454" spans="1:1" s="11" customFormat="1" ht="14.4" x14ac:dyDescent="0.3">
      <c r="A1454" s="12"/>
    </row>
    <row r="1455" spans="1:1" s="11" customFormat="1" ht="14.4" x14ac:dyDescent="0.3">
      <c r="A1455" s="12"/>
    </row>
    <row r="1456" spans="1:1" s="11" customFormat="1" ht="14.4" x14ac:dyDescent="0.3">
      <c r="A1456" s="12"/>
    </row>
    <row r="1457" spans="1:1" s="11" customFormat="1" ht="14.4" x14ac:dyDescent="0.3">
      <c r="A1457" s="12"/>
    </row>
    <row r="1458" spans="1:1" s="11" customFormat="1" ht="14.4" x14ac:dyDescent="0.3">
      <c r="A1458" s="12"/>
    </row>
    <row r="1459" spans="1:1" s="11" customFormat="1" ht="14.4" x14ac:dyDescent="0.3">
      <c r="A1459" s="12"/>
    </row>
  </sheetData>
  <mergeCells count="1417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G16:P16"/>
    <mergeCell ref="A11:F11"/>
    <mergeCell ref="G11:P11"/>
    <mergeCell ref="A12:F12"/>
    <mergeCell ref="G12:P12"/>
    <mergeCell ref="A13:F13"/>
    <mergeCell ref="G13:P13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9:O69"/>
    <mergeCell ref="A70:P70"/>
    <mergeCell ref="A71:P71"/>
    <mergeCell ref="C61:G61"/>
    <mergeCell ref="C62:G62"/>
    <mergeCell ref="C63:G63"/>
    <mergeCell ref="C64:G64"/>
    <mergeCell ref="C65:G65"/>
    <mergeCell ref="C77:G77"/>
    <mergeCell ref="C78:G78"/>
    <mergeCell ref="C79:G79"/>
    <mergeCell ref="C80:G80"/>
    <mergeCell ref="C81:G81"/>
    <mergeCell ref="C72:G72"/>
    <mergeCell ref="C73:P73"/>
    <mergeCell ref="C74:P74"/>
    <mergeCell ref="C75:G75"/>
    <mergeCell ref="C76:G7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97:G97"/>
    <mergeCell ref="C98:G98"/>
    <mergeCell ref="C99:G99"/>
    <mergeCell ref="C100:G100"/>
    <mergeCell ref="C101:G101"/>
    <mergeCell ref="C92:G92"/>
    <mergeCell ref="C93:G93"/>
    <mergeCell ref="C94:G94"/>
    <mergeCell ref="C95:G95"/>
    <mergeCell ref="C96:G96"/>
    <mergeCell ref="C107:G107"/>
    <mergeCell ref="C108:G108"/>
    <mergeCell ref="C109:P109"/>
    <mergeCell ref="C110:P110"/>
    <mergeCell ref="C111:G111"/>
    <mergeCell ref="C102:G102"/>
    <mergeCell ref="C103:G103"/>
    <mergeCell ref="C104:P104"/>
    <mergeCell ref="C105:G105"/>
    <mergeCell ref="C106:G10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37:G137"/>
    <mergeCell ref="C138:G138"/>
    <mergeCell ref="C139:G139"/>
    <mergeCell ref="C140:P140"/>
    <mergeCell ref="C141:G141"/>
    <mergeCell ref="C132:G132"/>
    <mergeCell ref="C133:G133"/>
    <mergeCell ref="C134:G134"/>
    <mergeCell ref="C135:G135"/>
    <mergeCell ref="C136:G13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P145"/>
    <mergeCell ref="C146:P14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77:G177"/>
    <mergeCell ref="C178:G178"/>
    <mergeCell ref="C179:G179"/>
    <mergeCell ref="C180:G180"/>
    <mergeCell ref="C181:P181"/>
    <mergeCell ref="C172:G172"/>
    <mergeCell ref="C173:G173"/>
    <mergeCell ref="C174:G174"/>
    <mergeCell ref="C175:G175"/>
    <mergeCell ref="C176:P176"/>
    <mergeCell ref="C187:G187"/>
    <mergeCell ref="C188:G188"/>
    <mergeCell ref="C189:G189"/>
    <mergeCell ref="C190:G190"/>
    <mergeCell ref="C191:G191"/>
    <mergeCell ref="C182:P182"/>
    <mergeCell ref="C183:P183"/>
    <mergeCell ref="C184:G184"/>
    <mergeCell ref="C185:G185"/>
    <mergeCell ref="C186:G18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207:G207"/>
    <mergeCell ref="C208:G208"/>
    <mergeCell ref="C209:G209"/>
    <mergeCell ref="C210:G210"/>
    <mergeCell ref="C211:G211"/>
    <mergeCell ref="C202:G202"/>
    <mergeCell ref="C203:P203"/>
    <mergeCell ref="C204:P204"/>
    <mergeCell ref="C205:P205"/>
    <mergeCell ref="C206:P20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27:P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P22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47:G247"/>
    <mergeCell ref="C248:G248"/>
    <mergeCell ref="C249:P249"/>
    <mergeCell ref="C250:G250"/>
    <mergeCell ref="C251:G251"/>
    <mergeCell ref="C242:G242"/>
    <mergeCell ref="C243:G243"/>
    <mergeCell ref="C244:G244"/>
    <mergeCell ref="C245:G245"/>
    <mergeCell ref="C246:G246"/>
    <mergeCell ref="C257:P257"/>
    <mergeCell ref="C258:P258"/>
    <mergeCell ref="C259:G259"/>
    <mergeCell ref="C260:G260"/>
    <mergeCell ref="C261:G261"/>
    <mergeCell ref="C252:P252"/>
    <mergeCell ref="C253:G253"/>
    <mergeCell ref="A254:P254"/>
    <mergeCell ref="C255:G255"/>
    <mergeCell ref="C256:P25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97:G297"/>
    <mergeCell ref="C298:G298"/>
    <mergeCell ref="C299:G299"/>
    <mergeCell ref="C300:G300"/>
    <mergeCell ref="C301:G301"/>
    <mergeCell ref="C292:G292"/>
    <mergeCell ref="C293:P293"/>
    <mergeCell ref="C294:P294"/>
    <mergeCell ref="C295:P295"/>
    <mergeCell ref="C296:G296"/>
    <mergeCell ref="C307:G307"/>
    <mergeCell ref="C308:G308"/>
    <mergeCell ref="C309:G309"/>
    <mergeCell ref="C310:G310"/>
    <mergeCell ref="C311:G311"/>
    <mergeCell ref="C302:G302"/>
    <mergeCell ref="C303:G303"/>
    <mergeCell ref="C304:G304"/>
    <mergeCell ref="C305:G305"/>
    <mergeCell ref="C306:G30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P316"/>
    <mergeCell ref="C327:G327"/>
    <mergeCell ref="C328:G328"/>
    <mergeCell ref="C329:G329"/>
    <mergeCell ref="C330:P330"/>
    <mergeCell ref="C331:G331"/>
    <mergeCell ref="C322:G322"/>
    <mergeCell ref="C323:G323"/>
    <mergeCell ref="C324:G324"/>
    <mergeCell ref="C325:G325"/>
    <mergeCell ref="C326:G326"/>
    <mergeCell ref="C337:G337"/>
    <mergeCell ref="C338:G338"/>
    <mergeCell ref="C339:G339"/>
    <mergeCell ref="C340:G340"/>
    <mergeCell ref="C341:G341"/>
    <mergeCell ref="C332:G332"/>
    <mergeCell ref="C333:G333"/>
    <mergeCell ref="C334:G334"/>
    <mergeCell ref="C335:G335"/>
    <mergeCell ref="C336:G336"/>
    <mergeCell ref="A348:P348"/>
    <mergeCell ref="C349:G349"/>
    <mergeCell ref="C350:P350"/>
    <mergeCell ref="C351:P351"/>
    <mergeCell ref="C352:G352"/>
    <mergeCell ref="C342:G342"/>
    <mergeCell ref="C343:G343"/>
    <mergeCell ref="C344:G344"/>
    <mergeCell ref="C346:O346"/>
    <mergeCell ref="A347:P34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98:G398"/>
    <mergeCell ref="C399:G399"/>
    <mergeCell ref="C400:G400"/>
    <mergeCell ref="C401:G401"/>
    <mergeCell ref="C402:G402"/>
    <mergeCell ref="A393:P393"/>
    <mergeCell ref="C394:G394"/>
    <mergeCell ref="C395:P395"/>
    <mergeCell ref="C396:G396"/>
    <mergeCell ref="C397:G39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38:P438"/>
    <mergeCell ref="C439:P439"/>
    <mergeCell ref="C440:P440"/>
    <mergeCell ref="C441:G441"/>
    <mergeCell ref="C442:G442"/>
    <mergeCell ref="C433:G433"/>
    <mergeCell ref="C434:G434"/>
    <mergeCell ref="C435:G435"/>
    <mergeCell ref="C436:G436"/>
    <mergeCell ref="C437:G43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58:G458"/>
    <mergeCell ref="C459:G459"/>
    <mergeCell ref="C460:G460"/>
    <mergeCell ref="C461:G461"/>
    <mergeCell ref="C462:P462"/>
    <mergeCell ref="C453:G453"/>
    <mergeCell ref="C454:G454"/>
    <mergeCell ref="C455:G455"/>
    <mergeCell ref="C456:G456"/>
    <mergeCell ref="C457:G457"/>
    <mergeCell ref="C468:G468"/>
    <mergeCell ref="C469:G469"/>
    <mergeCell ref="C470:G470"/>
    <mergeCell ref="C471:G471"/>
    <mergeCell ref="C472:G472"/>
    <mergeCell ref="C463:P463"/>
    <mergeCell ref="C464:P464"/>
    <mergeCell ref="C465:G465"/>
    <mergeCell ref="C466:G466"/>
    <mergeCell ref="C467:G46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88:P488"/>
    <mergeCell ref="C489:P489"/>
    <mergeCell ref="C490:P490"/>
    <mergeCell ref="C491:P491"/>
    <mergeCell ref="C492:G492"/>
    <mergeCell ref="C483:G483"/>
    <mergeCell ref="C484:G484"/>
    <mergeCell ref="C485:G485"/>
    <mergeCell ref="C486:G486"/>
    <mergeCell ref="C487:G48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518:G518"/>
    <mergeCell ref="C519:G519"/>
    <mergeCell ref="C520:P520"/>
    <mergeCell ref="C521:G521"/>
    <mergeCell ref="C522:G522"/>
    <mergeCell ref="C513:G513"/>
    <mergeCell ref="C514:G514"/>
    <mergeCell ref="C515:G515"/>
    <mergeCell ref="C516:G516"/>
    <mergeCell ref="C517:G517"/>
    <mergeCell ref="C528:G528"/>
    <mergeCell ref="A529:P529"/>
    <mergeCell ref="C530:G530"/>
    <mergeCell ref="C531:P531"/>
    <mergeCell ref="C532:P532"/>
    <mergeCell ref="C523:G523"/>
    <mergeCell ref="C524:G524"/>
    <mergeCell ref="C525:P525"/>
    <mergeCell ref="C526:G526"/>
    <mergeCell ref="C527:G527"/>
    <mergeCell ref="C538:G538"/>
    <mergeCell ref="C539:G539"/>
    <mergeCell ref="C540:G540"/>
    <mergeCell ref="C541:G541"/>
    <mergeCell ref="C542:G542"/>
    <mergeCell ref="C533:P533"/>
    <mergeCell ref="C534:P534"/>
    <mergeCell ref="C535:G535"/>
    <mergeCell ref="C536:G536"/>
    <mergeCell ref="C537:G53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68:P568"/>
    <mergeCell ref="C569:G569"/>
    <mergeCell ref="C570:G570"/>
    <mergeCell ref="C571:P571"/>
    <mergeCell ref="C572:P572"/>
    <mergeCell ref="C563:P563"/>
    <mergeCell ref="C564:G564"/>
    <mergeCell ref="C565:G565"/>
    <mergeCell ref="C566:G566"/>
    <mergeCell ref="C567:G567"/>
    <mergeCell ref="C578:G578"/>
    <mergeCell ref="C579:G579"/>
    <mergeCell ref="C580:G580"/>
    <mergeCell ref="C581:G581"/>
    <mergeCell ref="C582:G582"/>
    <mergeCell ref="C573:P573"/>
    <mergeCell ref="C574:P574"/>
    <mergeCell ref="C575:G575"/>
    <mergeCell ref="C576:G576"/>
    <mergeCell ref="C577:G577"/>
    <mergeCell ref="C588:G588"/>
    <mergeCell ref="C589:G589"/>
    <mergeCell ref="C590:G590"/>
    <mergeCell ref="C591:G591"/>
    <mergeCell ref="C592:G592"/>
    <mergeCell ref="C583:G583"/>
    <mergeCell ref="C584:G584"/>
    <mergeCell ref="C585:G585"/>
    <mergeCell ref="C586:G586"/>
    <mergeCell ref="C587:G58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608:G608"/>
    <mergeCell ref="C609:G609"/>
    <mergeCell ref="C610:G610"/>
    <mergeCell ref="C611:G611"/>
    <mergeCell ref="C612:G612"/>
    <mergeCell ref="C603:P603"/>
    <mergeCell ref="C604:G604"/>
    <mergeCell ref="C605:G605"/>
    <mergeCell ref="C606:G606"/>
    <mergeCell ref="C607:G607"/>
    <mergeCell ref="C618:G618"/>
    <mergeCell ref="C619:P619"/>
    <mergeCell ref="C620:P620"/>
    <mergeCell ref="C621:G621"/>
    <mergeCell ref="C622:G622"/>
    <mergeCell ref="C613:G613"/>
    <mergeCell ref="C614:G614"/>
    <mergeCell ref="C615:G615"/>
    <mergeCell ref="C616:G616"/>
    <mergeCell ref="A617:P61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38:G638"/>
    <mergeCell ref="C639:G639"/>
    <mergeCell ref="C640:G640"/>
    <mergeCell ref="C641:P641"/>
    <mergeCell ref="C642:G642"/>
    <mergeCell ref="C633:G633"/>
    <mergeCell ref="C634:G634"/>
    <mergeCell ref="C635:G635"/>
    <mergeCell ref="C636:G636"/>
    <mergeCell ref="C637:G637"/>
    <mergeCell ref="C648:G648"/>
    <mergeCell ref="C649:G649"/>
    <mergeCell ref="C650:G650"/>
    <mergeCell ref="C651:G651"/>
    <mergeCell ref="C652:G652"/>
    <mergeCell ref="A643:P643"/>
    <mergeCell ref="C644:G644"/>
    <mergeCell ref="C645:P645"/>
    <mergeCell ref="C646:P646"/>
    <mergeCell ref="C647:P647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68:P668"/>
    <mergeCell ref="C669:P669"/>
    <mergeCell ref="C670:G670"/>
    <mergeCell ref="C671:G671"/>
    <mergeCell ref="C672:G672"/>
    <mergeCell ref="C663:G663"/>
    <mergeCell ref="C664:G664"/>
    <mergeCell ref="C665:G665"/>
    <mergeCell ref="C666:G666"/>
    <mergeCell ref="C667:G667"/>
    <mergeCell ref="C678:G678"/>
    <mergeCell ref="C679:G679"/>
    <mergeCell ref="C680:G680"/>
    <mergeCell ref="C681:G681"/>
    <mergeCell ref="C682:G682"/>
    <mergeCell ref="C673:G673"/>
    <mergeCell ref="C674:G674"/>
    <mergeCell ref="C675:G675"/>
    <mergeCell ref="C676:G676"/>
    <mergeCell ref="C677:G67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C698:G698"/>
    <mergeCell ref="C699:G699"/>
    <mergeCell ref="C700:G700"/>
    <mergeCell ref="C701:G701"/>
    <mergeCell ref="C702:G702"/>
    <mergeCell ref="C693:P693"/>
    <mergeCell ref="C694:P694"/>
    <mergeCell ref="C695:P695"/>
    <mergeCell ref="C696:G696"/>
    <mergeCell ref="C697:G697"/>
    <mergeCell ref="C708:G708"/>
    <mergeCell ref="C709:G709"/>
    <mergeCell ref="C710:G710"/>
    <mergeCell ref="C711:G711"/>
    <mergeCell ref="C712:G712"/>
    <mergeCell ref="C703:G703"/>
    <mergeCell ref="C704:G704"/>
    <mergeCell ref="C705:G705"/>
    <mergeCell ref="C706:G706"/>
    <mergeCell ref="C707:G707"/>
    <mergeCell ref="C718:G718"/>
    <mergeCell ref="C719:G719"/>
    <mergeCell ref="C720:G720"/>
    <mergeCell ref="C721:G721"/>
    <mergeCell ref="C722:G722"/>
    <mergeCell ref="C713:G713"/>
    <mergeCell ref="C714:P714"/>
    <mergeCell ref="C715:P715"/>
    <mergeCell ref="C716:G716"/>
    <mergeCell ref="C717:G717"/>
    <mergeCell ref="C728:G728"/>
    <mergeCell ref="C729:G729"/>
    <mergeCell ref="C730:G730"/>
    <mergeCell ref="C731:G731"/>
    <mergeCell ref="C732:G732"/>
    <mergeCell ref="C723:G723"/>
    <mergeCell ref="C724:G724"/>
    <mergeCell ref="C725:G725"/>
    <mergeCell ref="C726:G726"/>
    <mergeCell ref="C727:G727"/>
    <mergeCell ref="C738:G738"/>
    <mergeCell ref="C739:G739"/>
    <mergeCell ref="C740:G740"/>
    <mergeCell ref="C741:G741"/>
    <mergeCell ref="C742:G742"/>
    <mergeCell ref="C733:G733"/>
    <mergeCell ref="C734:G734"/>
    <mergeCell ref="C735:G735"/>
    <mergeCell ref="A736:P736"/>
    <mergeCell ref="C737:G737"/>
    <mergeCell ref="C748:G748"/>
    <mergeCell ref="C749:G749"/>
    <mergeCell ref="C750:G750"/>
    <mergeCell ref="C751:G751"/>
    <mergeCell ref="C752:G752"/>
    <mergeCell ref="C743:G743"/>
    <mergeCell ref="C744:G744"/>
    <mergeCell ref="C745:G745"/>
    <mergeCell ref="C746:G746"/>
    <mergeCell ref="C747:G747"/>
    <mergeCell ref="C758:G758"/>
    <mergeCell ref="C759:G759"/>
    <mergeCell ref="C760:G760"/>
    <mergeCell ref="C761:G761"/>
    <mergeCell ref="C762:G762"/>
    <mergeCell ref="C753:P753"/>
    <mergeCell ref="C754:P754"/>
    <mergeCell ref="C755:P755"/>
    <mergeCell ref="C756:G756"/>
    <mergeCell ref="C757:G757"/>
    <mergeCell ref="C768:G768"/>
    <mergeCell ref="C769:G769"/>
    <mergeCell ref="C770:G770"/>
    <mergeCell ref="C771:G771"/>
    <mergeCell ref="C772:G772"/>
    <mergeCell ref="C763:G763"/>
    <mergeCell ref="C764:G764"/>
    <mergeCell ref="C765:G765"/>
    <mergeCell ref="C766:G766"/>
    <mergeCell ref="C767:G767"/>
    <mergeCell ref="C778:P778"/>
    <mergeCell ref="C779:P779"/>
    <mergeCell ref="C780:G780"/>
    <mergeCell ref="C781:G781"/>
    <mergeCell ref="C782:G782"/>
    <mergeCell ref="C773:G773"/>
    <mergeCell ref="C774:G774"/>
    <mergeCell ref="C775:G775"/>
    <mergeCell ref="C776:G776"/>
    <mergeCell ref="C777:P777"/>
    <mergeCell ref="C788:G788"/>
    <mergeCell ref="C789:G789"/>
    <mergeCell ref="C790:G790"/>
    <mergeCell ref="C791:G791"/>
    <mergeCell ref="C792:G792"/>
    <mergeCell ref="C783:G783"/>
    <mergeCell ref="C784:G784"/>
    <mergeCell ref="C785:G785"/>
    <mergeCell ref="C786:G786"/>
    <mergeCell ref="C787:G787"/>
    <mergeCell ref="C798:G798"/>
    <mergeCell ref="C799:G799"/>
    <mergeCell ref="C800:G800"/>
    <mergeCell ref="C801:P801"/>
    <mergeCell ref="C802:P802"/>
    <mergeCell ref="C793:G793"/>
    <mergeCell ref="C794:G794"/>
    <mergeCell ref="C795:G795"/>
    <mergeCell ref="C796:G796"/>
    <mergeCell ref="C797:G797"/>
    <mergeCell ref="C808:G808"/>
    <mergeCell ref="C809:G809"/>
    <mergeCell ref="C810:G810"/>
    <mergeCell ref="C811:G811"/>
    <mergeCell ref="C812:G812"/>
    <mergeCell ref="C803:P803"/>
    <mergeCell ref="C804:P804"/>
    <mergeCell ref="C805:G805"/>
    <mergeCell ref="C806:G806"/>
    <mergeCell ref="C807:G807"/>
    <mergeCell ref="C818:G818"/>
    <mergeCell ref="C819:G819"/>
    <mergeCell ref="C820:G820"/>
    <mergeCell ref="C821:G821"/>
    <mergeCell ref="C822:G822"/>
    <mergeCell ref="C813:G813"/>
    <mergeCell ref="C814:G814"/>
    <mergeCell ref="C815:G815"/>
    <mergeCell ref="C816:G816"/>
    <mergeCell ref="C817:G817"/>
    <mergeCell ref="C828:G828"/>
    <mergeCell ref="C829:G829"/>
    <mergeCell ref="C830:G830"/>
    <mergeCell ref="C831:G831"/>
    <mergeCell ref="C832:G832"/>
    <mergeCell ref="C823:G823"/>
    <mergeCell ref="C824:G824"/>
    <mergeCell ref="C825:G825"/>
    <mergeCell ref="C826:G826"/>
    <mergeCell ref="C827:G827"/>
    <mergeCell ref="C838:P838"/>
    <mergeCell ref="C839:G839"/>
    <mergeCell ref="C840:G840"/>
    <mergeCell ref="C841:G841"/>
    <mergeCell ref="A842:P842"/>
    <mergeCell ref="C833:P833"/>
    <mergeCell ref="C834:G834"/>
    <mergeCell ref="C835:G835"/>
    <mergeCell ref="C836:G836"/>
    <mergeCell ref="C837:G837"/>
    <mergeCell ref="C848:G848"/>
    <mergeCell ref="C849:G849"/>
    <mergeCell ref="C850:G850"/>
    <mergeCell ref="C851:G851"/>
    <mergeCell ref="C852:G852"/>
    <mergeCell ref="C843:G843"/>
    <mergeCell ref="C844:P844"/>
    <mergeCell ref="C845:P845"/>
    <mergeCell ref="C846:P846"/>
    <mergeCell ref="C847:P847"/>
    <mergeCell ref="C858:G858"/>
    <mergeCell ref="C859:G859"/>
    <mergeCell ref="C860:G860"/>
    <mergeCell ref="C861:G861"/>
    <mergeCell ref="C862:G862"/>
    <mergeCell ref="C853:G853"/>
    <mergeCell ref="C854:G854"/>
    <mergeCell ref="C855:G855"/>
    <mergeCell ref="C856:G856"/>
    <mergeCell ref="C857:G857"/>
    <mergeCell ref="C868:G868"/>
    <mergeCell ref="C869:G869"/>
    <mergeCell ref="C870:G870"/>
    <mergeCell ref="C871:G871"/>
    <mergeCell ref="C872:G872"/>
    <mergeCell ref="C863:G863"/>
    <mergeCell ref="C864:G864"/>
    <mergeCell ref="C865:G865"/>
    <mergeCell ref="C866:G866"/>
    <mergeCell ref="C867:G867"/>
    <mergeCell ref="C878:G878"/>
    <mergeCell ref="C879:G879"/>
    <mergeCell ref="C880:G880"/>
    <mergeCell ref="C881:P881"/>
    <mergeCell ref="C882:G882"/>
    <mergeCell ref="C873:G873"/>
    <mergeCell ref="C874:G874"/>
    <mergeCell ref="C875:G875"/>
    <mergeCell ref="C876:P876"/>
    <mergeCell ref="C877:G877"/>
    <mergeCell ref="C888:G888"/>
    <mergeCell ref="C889:G889"/>
    <mergeCell ref="C890:G890"/>
    <mergeCell ref="C891:G891"/>
    <mergeCell ref="C892:G892"/>
    <mergeCell ref="C883:G883"/>
    <mergeCell ref="C884:P884"/>
    <mergeCell ref="C885:P885"/>
    <mergeCell ref="C886:P886"/>
    <mergeCell ref="C887:P887"/>
    <mergeCell ref="C898:G898"/>
    <mergeCell ref="C899:G899"/>
    <mergeCell ref="C900:G900"/>
    <mergeCell ref="C901:G901"/>
    <mergeCell ref="C902:G902"/>
    <mergeCell ref="C893:G893"/>
    <mergeCell ref="C894:G894"/>
    <mergeCell ref="C895:G895"/>
    <mergeCell ref="C896:G896"/>
    <mergeCell ref="C897:G897"/>
    <mergeCell ref="C908:G908"/>
    <mergeCell ref="C909:G909"/>
    <mergeCell ref="C910:G910"/>
    <mergeCell ref="C911:G911"/>
    <mergeCell ref="C912:G912"/>
    <mergeCell ref="C903:G903"/>
    <mergeCell ref="C904:G904"/>
    <mergeCell ref="C905:G905"/>
    <mergeCell ref="C906:G906"/>
    <mergeCell ref="C907:G907"/>
    <mergeCell ref="C918:G918"/>
    <mergeCell ref="C919:G919"/>
    <mergeCell ref="C920:G920"/>
    <mergeCell ref="C921:G921"/>
    <mergeCell ref="C922:G922"/>
    <mergeCell ref="C913:G913"/>
    <mergeCell ref="C914:G914"/>
    <mergeCell ref="C915:G915"/>
    <mergeCell ref="C916:P916"/>
    <mergeCell ref="C917:G917"/>
    <mergeCell ref="C928:G928"/>
    <mergeCell ref="C929:G929"/>
    <mergeCell ref="A930:P930"/>
    <mergeCell ref="C931:G931"/>
    <mergeCell ref="C932:P932"/>
    <mergeCell ref="C923:G923"/>
    <mergeCell ref="C924:G924"/>
    <mergeCell ref="C925:G925"/>
    <mergeCell ref="C926:G926"/>
    <mergeCell ref="C927:G927"/>
    <mergeCell ref="C938:G938"/>
    <mergeCell ref="C939:G939"/>
    <mergeCell ref="C940:G940"/>
    <mergeCell ref="C941:G941"/>
    <mergeCell ref="C942:G942"/>
    <mergeCell ref="C933:P933"/>
    <mergeCell ref="C934:G934"/>
    <mergeCell ref="C935:G935"/>
    <mergeCell ref="C936:G936"/>
    <mergeCell ref="C937:G937"/>
    <mergeCell ref="C948:G948"/>
    <mergeCell ref="C949:G949"/>
    <mergeCell ref="C950:G950"/>
    <mergeCell ref="C951:G951"/>
    <mergeCell ref="C952:G952"/>
    <mergeCell ref="C943:G943"/>
    <mergeCell ref="C944:G944"/>
    <mergeCell ref="C945:G945"/>
    <mergeCell ref="C946:G946"/>
    <mergeCell ref="C947:G947"/>
    <mergeCell ref="C958:P958"/>
    <mergeCell ref="C959:P959"/>
    <mergeCell ref="C960:P960"/>
    <mergeCell ref="C961:G961"/>
    <mergeCell ref="C962:G962"/>
    <mergeCell ref="C953:G953"/>
    <mergeCell ref="C954:P954"/>
    <mergeCell ref="C955:G955"/>
    <mergeCell ref="A956:P956"/>
    <mergeCell ref="C957:G957"/>
    <mergeCell ref="C968:G968"/>
    <mergeCell ref="C969:G969"/>
    <mergeCell ref="C970:G970"/>
    <mergeCell ref="C971:G971"/>
    <mergeCell ref="C972:G972"/>
    <mergeCell ref="C963:G963"/>
    <mergeCell ref="C964:G964"/>
    <mergeCell ref="C965:G965"/>
    <mergeCell ref="C966:G966"/>
    <mergeCell ref="C967:G967"/>
    <mergeCell ref="C978:G978"/>
    <mergeCell ref="C979:G979"/>
    <mergeCell ref="C980:G980"/>
    <mergeCell ref="C981:P981"/>
    <mergeCell ref="C982:P982"/>
    <mergeCell ref="C973:G973"/>
    <mergeCell ref="C974:G974"/>
    <mergeCell ref="C975:G975"/>
    <mergeCell ref="C976:G976"/>
    <mergeCell ref="C977:G977"/>
    <mergeCell ref="C988:G988"/>
    <mergeCell ref="C989:G989"/>
    <mergeCell ref="C990:G990"/>
    <mergeCell ref="C991:G991"/>
    <mergeCell ref="C992:G992"/>
    <mergeCell ref="C983:G983"/>
    <mergeCell ref="C984:G984"/>
    <mergeCell ref="C985:G985"/>
    <mergeCell ref="C986:G986"/>
    <mergeCell ref="C987:G987"/>
    <mergeCell ref="C998:G998"/>
    <mergeCell ref="C999:G999"/>
    <mergeCell ref="C1000:G1000"/>
    <mergeCell ref="C1001:G1001"/>
    <mergeCell ref="C1002:G1002"/>
    <mergeCell ref="C993:G993"/>
    <mergeCell ref="C994:G994"/>
    <mergeCell ref="C995:G995"/>
    <mergeCell ref="C996:G996"/>
    <mergeCell ref="C997:G997"/>
    <mergeCell ref="C1008:G1008"/>
    <mergeCell ref="C1009:G1009"/>
    <mergeCell ref="C1010:G1010"/>
    <mergeCell ref="C1011:G1011"/>
    <mergeCell ref="C1012:G1012"/>
    <mergeCell ref="C1003:G1003"/>
    <mergeCell ref="C1004:G1004"/>
    <mergeCell ref="C1005:P1005"/>
    <mergeCell ref="C1006:P1006"/>
    <mergeCell ref="C1007:G1007"/>
    <mergeCell ref="C1018:G1018"/>
    <mergeCell ref="C1019:G1019"/>
    <mergeCell ref="C1020:G1020"/>
    <mergeCell ref="C1021:G1021"/>
    <mergeCell ref="C1022:G1022"/>
    <mergeCell ref="C1013:G1013"/>
    <mergeCell ref="C1014:G1014"/>
    <mergeCell ref="C1015:G1015"/>
    <mergeCell ref="C1016:G1016"/>
    <mergeCell ref="C1017:G1017"/>
    <mergeCell ref="C1028:G1028"/>
    <mergeCell ref="C1029:G1029"/>
    <mergeCell ref="C1030:G1030"/>
    <mergeCell ref="C1031:G1031"/>
    <mergeCell ref="C1032:G1032"/>
    <mergeCell ref="C1023:G1023"/>
    <mergeCell ref="C1024:G1024"/>
    <mergeCell ref="A1025:P1025"/>
    <mergeCell ref="C1026:G1026"/>
    <mergeCell ref="C1027:G1027"/>
    <mergeCell ref="C1038:G1038"/>
    <mergeCell ref="C1039:G1039"/>
    <mergeCell ref="C1040:P1040"/>
    <mergeCell ref="C1041:P1041"/>
    <mergeCell ref="C1042:P1042"/>
    <mergeCell ref="C1033:G1033"/>
    <mergeCell ref="C1034:G1034"/>
    <mergeCell ref="C1035:G1035"/>
    <mergeCell ref="C1036:G1036"/>
    <mergeCell ref="C1037:G1037"/>
    <mergeCell ref="C1048:G1048"/>
    <mergeCell ref="C1049:G1049"/>
    <mergeCell ref="C1050:G1050"/>
    <mergeCell ref="C1051:G1051"/>
    <mergeCell ref="C1052:G1052"/>
    <mergeCell ref="C1043:G1043"/>
    <mergeCell ref="C1044:G1044"/>
    <mergeCell ref="C1045:G1045"/>
    <mergeCell ref="C1046:G1046"/>
    <mergeCell ref="C1047:G1047"/>
    <mergeCell ref="C1058:G1058"/>
    <mergeCell ref="C1059:G1059"/>
    <mergeCell ref="C1060:G1060"/>
    <mergeCell ref="C1061:G1061"/>
    <mergeCell ref="C1062:G1062"/>
    <mergeCell ref="C1053:G1053"/>
    <mergeCell ref="C1054:G1054"/>
    <mergeCell ref="C1055:G1055"/>
    <mergeCell ref="C1056:G1056"/>
    <mergeCell ref="C1057:G1057"/>
    <mergeCell ref="C1068:G1068"/>
    <mergeCell ref="C1069:G1069"/>
    <mergeCell ref="C1070:G1070"/>
    <mergeCell ref="C1071:G1071"/>
    <mergeCell ref="C1072:G1072"/>
    <mergeCell ref="C1063:G1063"/>
    <mergeCell ref="C1064:P1064"/>
    <mergeCell ref="C1065:P1065"/>
    <mergeCell ref="C1066:P1066"/>
    <mergeCell ref="C1067:P1067"/>
    <mergeCell ref="C1078:G1078"/>
    <mergeCell ref="C1079:G1079"/>
    <mergeCell ref="C1080:G1080"/>
    <mergeCell ref="C1081:G1081"/>
    <mergeCell ref="C1082:G1082"/>
    <mergeCell ref="C1073:G1073"/>
    <mergeCell ref="C1074:G1074"/>
    <mergeCell ref="C1075:G1075"/>
    <mergeCell ref="C1076:G1076"/>
    <mergeCell ref="C1077:G1077"/>
    <mergeCell ref="C1088:G1088"/>
    <mergeCell ref="C1089:G1089"/>
    <mergeCell ref="C1090:G1090"/>
    <mergeCell ref="C1091:G1091"/>
    <mergeCell ref="C1092:G1092"/>
    <mergeCell ref="C1083:G1083"/>
    <mergeCell ref="C1084:G1084"/>
    <mergeCell ref="C1085:G1085"/>
    <mergeCell ref="C1086:G1086"/>
    <mergeCell ref="C1087:G1087"/>
    <mergeCell ref="C1098:G1098"/>
    <mergeCell ref="C1099:G1099"/>
    <mergeCell ref="C1100:G1100"/>
    <mergeCell ref="C1101:G1101"/>
    <mergeCell ref="C1102:G1102"/>
    <mergeCell ref="C1093:G1093"/>
    <mergeCell ref="C1094:G1094"/>
    <mergeCell ref="C1095:G1095"/>
    <mergeCell ref="C1096:P1096"/>
    <mergeCell ref="C1097:G1097"/>
    <mergeCell ref="C1108:G1108"/>
    <mergeCell ref="C1109:P1109"/>
    <mergeCell ref="C1110:G1110"/>
    <mergeCell ref="A1111:P1111"/>
    <mergeCell ref="C1112:G1112"/>
    <mergeCell ref="C1103:G1103"/>
    <mergeCell ref="C1104:G1104"/>
    <mergeCell ref="C1105:G1105"/>
    <mergeCell ref="C1106:G1106"/>
    <mergeCell ref="C1107:G1107"/>
    <mergeCell ref="C1118:G1118"/>
    <mergeCell ref="C1119:G1119"/>
    <mergeCell ref="C1120:G1120"/>
    <mergeCell ref="C1121:G1121"/>
    <mergeCell ref="C1122:G1122"/>
    <mergeCell ref="C1113:P1113"/>
    <mergeCell ref="C1114:P1114"/>
    <mergeCell ref="C1115:G1115"/>
    <mergeCell ref="C1116:G1116"/>
    <mergeCell ref="C1117:G1117"/>
    <mergeCell ref="C1128:G1128"/>
    <mergeCell ref="C1129:G1129"/>
    <mergeCell ref="C1130:G1130"/>
    <mergeCell ref="C1131:G1131"/>
    <mergeCell ref="C1132:G1132"/>
    <mergeCell ref="C1123:G1123"/>
    <mergeCell ref="C1124:G1124"/>
    <mergeCell ref="C1125:G1125"/>
    <mergeCell ref="C1126:G1126"/>
    <mergeCell ref="C1127:G1127"/>
    <mergeCell ref="A1139:P1139"/>
    <mergeCell ref="C1140:G1140"/>
    <mergeCell ref="C1141:P1141"/>
    <mergeCell ref="C1142:P1142"/>
    <mergeCell ref="C1143:G1143"/>
    <mergeCell ref="C1133:G1133"/>
    <mergeCell ref="C1134:G1134"/>
    <mergeCell ref="C1135:P1135"/>
    <mergeCell ref="C1136:G1136"/>
    <mergeCell ref="C1138:O1138"/>
    <mergeCell ref="C1149:G1149"/>
    <mergeCell ref="C1150:G1150"/>
    <mergeCell ref="C1151:G1151"/>
    <mergeCell ref="C1152:G1152"/>
    <mergeCell ref="C1153:G1153"/>
    <mergeCell ref="C1144:G1144"/>
    <mergeCell ref="C1145:G1145"/>
    <mergeCell ref="C1146:G1146"/>
    <mergeCell ref="C1147:G1147"/>
    <mergeCell ref="C1148:G1148"/>
    <mergeCell ref="C1159:G1159"/>
    <mergeCell ref="C1160:G1160"/>
    <mergeCell ref="C1161:G1161"/>
    <mergeCell ref="C1162:G1162"/>
    <mergeCell ref="C1163:G1163"/>
    <mergeCell ref="C1154:G1154"/>
    <mergeCell ref="C1155:G1155"/>
    <mergeCell ref="C1156:G1156"/>
    <mergeCell ref="C1157:G1157"/>
    <mergeCell ref="C1158:G1158"/>
    <mergeCell ref="C1169:G1169"/>
    <mergeCell ref="C1170:G1170"/>
    <mergeCell ref="C1171:G1171"/>
    <mergeCell ref="C1172:G1172"/>
    <mergeCell ref="C1173:P1173"/>
    <mergeCell ref="C1164:G1164"/>
    <mergeCell ref="C1165:G1165"/>
    <mergeCell ref="C1166:G1166"/>
    <mergeCell ref="C1167:G1167"/>
    <mergeCell ref="C1168:P1168"/>
    <mergeCell ref="C1179:G1179"/>
    <mergeCell ref="C1180:G1180"/>
    <mergeCell ref="C1181:G1181"/>
    <mergeCell ref="C1182:G1182"/>
    <mergeCell ref="C1183:G1183"/>
    <mergeCell ref="C1174:G1174"/>
    <mergeCell ref="C1175:G1175"/>
    <mergeCell ref="C1176:G1176"/>
    <mergeCell ref="C1177:G1177"/>
    <mergeCell ref="C1178:G1178"/>
    <mergeCell ref="C1189:P1189"/>
    <mergeCell ref="C1190:G1190"/>
    <mergeCell ref="C1191:G1191"/>
    <mergeCell ref="C1192:G1192"/>
    <mergeCell ref="C1193:G1193"/>
    <mergeCell ref="C1184:G1184"/>
    <mergeCell ref="C1185:G1185"/>
    <mergeCell ref="C1186:G1186"/>
    <mergeCell ref="C1187:G1187"/>
    <mergeCell ref="C1188:P1188"/>
    <mergeCell ref="C1199:G1199"/>
    <mergeCell ref="C1200:G1200"/>
    <mergeCell ref="C1201:G1201"/>
    <mergeCell ref="C1202:G1202"/>
    <mergeCell ref="C1203:G1203"/>
    <mergeCell ref="C1194:G1194"/>
    <mergeCell ref="C1195:G1195"/>
    <mergeCell ref="C1196:G1196"/>
    <mergeCell ref="C1197:G1197"/>
    <mergeCell ref="C1198:G1198"/>
    <mergeCell ref="C1209:G1209"/>
    <mergeCell ref="C1210:G1210"/>
    <mergeCell ref="C1211:P1211"/>
    <mergeCell ref="C1212:G1212"/>
    <mergeCell ref="C1214:O1214"/>
    <mergeCell ref="C1204:G1204"/>
    <mergeCell ref="C1205:G1205"/>
    <mergeCell ref="C1206:G1206"/>
    <mergeCell ref="C1207:G1207"/>
    <mergeCell ref="C1208:P1208"/>
    <mergeCell ref="C1220:G1220"/>
    <mergeCell ref="C1221:G1221"/>
    <mergeCell ref="C1222:G1222"/>
    <mergeCell ref="C1223:G1223"/>
    <mergeCell ref="C1224:G1224"/>
    <mergeCell ref="A1215:P1215"/>
    <mergeCell ref="C1216:G1216"/>
    <mergeCell ref="C1217:P1217"/>
    <mergeCell ref="C1218:G1218"/>
    <mergeCell ref="C1219:G1219"/>
    <mergeCell ref="C1230:G1230"/>
    <mergeCell ref="C1231:G1231"/>
    <mergeCell ref="A1232:P1232"/>
    <mergeCell ref="C1233:G1233"/>
    <mergeCell ref="C1234:P1234"/>
    <mergeCell ref="C1225:G1225"/>
    <mergeCell ref="C1226:G1226"/>
    <mergeCell ref="C1227:G1227"/>
    <mergeCell ref="C1228:G1228"/>
    <mergeCell ref="C1229:G1229"/>
    <mergeCell ref="C1240:G1240"/>
    <mergeCell ref="C1241:G1241"/>
    <mergeCell ref="C1242:G1242"/>
    <mergeCell ref="C1243:G1243"/>
    <mergeCell ref="C1244:G1244"/>
    <mergeCell ref="C1235:G1235"/>
    <mergeCell ref="C1236:G1236"/>
    <mergeCell ref="C1237:G1237"/>
    <mergeCell ref="C1238:G1238"/>
    <mergeCell ref="C1239:G1239"/>
    <mergeCell ref="C1250:G1250"/>
    <mergeCell ref="C1251:G1251"/>
    <mergeCell ref="C1252:G1252"/>
    <mergeCell ref="C1253:P1253"/>
    <mergeCell ref="C1254:P1254"/>
    <mergeCell ref="C1245:G1245"/>
    <mergeCell ref="C1246:G1246"/>
    <mergeCell ref="C1247:G1247"/>
    <mergeCell ref="C1248:G1248"/>
    <mergeCell ref="C1249:G1249"/>
    <mergeCell ref="C1260:G1260"/>
    <mergeCell ref="C1261:G1261"/>
    <mergeCell ref="C1262:G1262"/>
    <mergeCell ref="C1263:G1263"/>
    <mergeCell ref="C1264:G1264"/>
    <mergeCell ref="C1255:G1255"/>
    <mergeCell ref="C1256:G1256"/>
    <mergeCell ref="C1257:G1257"/>
    <mergeCell ref="C1258:G1258"/>
    <mergeCell ref="C1259:G1259"/>
    <mergeCell ref="C1270:G1270"/>
    <mergeCell ref="C1271:G1271"/>
    <mergeCell ref="C1272:G1272"/>
    <mergeCell ref="C1273:G1273"/>
    <mergeCell ref="C1274:G1274"/>
    <mergeCell ref="C1265:G1265"/>
    <mergeCell ref="C1266:G1266"/>
    <mergeCell ref="C1267:G1267"/>
    <mergeCell ref="C1268:G1268"/>
    <mergeCell ref="C1269:G1269"/>
    <mergeCell ref="C1280:G1280"/>
    <mergeCell ref="C1281:G1281"/>
    <mergeCell ref="C1282:G1282"/>
    <mergeCell ref="C1283:G1283"/>
    <mergeCell ref="C1284:G1284"/>
    <mergeCell ref="C1275:P1275"/>
    <mergeCell ref="C1276:G1276"/>
    <mergeCell ref="C1277:G1277"/>
    <mergeCell ref="C1278:G1278"/>
    <mergeCell ref="C1279:G1279"/>
    <mergeCell ref="C1290:G1290"/>
    <mergeCell ref="C1291:G1291"/>
    <mergeCell ref="C1292:P1292"/>
    <mergeCell ref="C1293:G1293"/>
    <mergeCell ref="C1294:G1294"/>
    <mergeCell ref="C1285:G1285"/>
    <mergeCell ref="C1286:G1286"/>
    <mergeCell ref="C1287:G1287"/>
    <mergeCell ref="C1288:G1288"/>
    <mergeCell ref="C1289:G1289"/>
    <mergeCell ref="C1300:G1300"/>
    <mergeCell ref="C1301:G1301"/>
    <mergeCell ref="C1302:G1302"/>
    <mergeCell ref="C1303:G1303"/>
    <mergeCell ref="C1304:G1304"/>
    <mergeCell ref="C1295:G1295"/>
    <mergeCell ref="C1296:G1296"/>
    <mergeCell ref="C1297:G1297"/>
    <mergeCell ref="C1298:G1298"/>
    <mergeCell ref="C1299:G1299"/>
    <mergeCell ref="C1310:G1310"/>
    <mergeCell ref="C1311:G1311"/>
    <mergeCell ref="C1312:G1312"/>
    <mergeCell ref="C1313:G1313"/>
    <mergeCell ref="C1314:G1314"/>
    <mergeCell ref="C1305:G1305"/>
    <mergeCell ref="C1306:G1306"/>
    <mergeCell ref="C1307:G1307"/>
    <mergeCell ref="C1308:P1308"/>
    <mergeCell ref="C1309:G1309"/>
    <mergeCell ref="C1320:G1320"/>
    <mergeCell ref="C1321:G1321"/>
    <mergeCell ref="C1322:P1322"/>
    <mergeCell ref="C1323:G1323"/>
    <mergeCell ref="C1324:G1324"/>
    <mergeCell ref="C1315:G1315"/>
    <mergeCell ref="C1316:G1316"/>
    <mergeCell ref="C1317:G1317"/>
    <mergeCell ref="C1318:G1318"/>
    <mergeCell ref="C1319:G1319"/>
    <mergeCell ref="C1330:G1330"/>
    <mergeCell ref="C1331:G1331"/>
    <mergeCell ref="C1332:G1332"/>
    <mergeCell ref="C1333:P1333"/>
    <mergeCell ref="C1334:P1334"/>
    <mergeCell ref="C1325:G1325"/>
    <mergeCell ref="C1326:G1326"/>
    <mergeCell ref="C1327:G1327"/>
    <mergeCell ref="C1328:G1328"/>
    <mergeCell ref="C1329:G1329"/>
    <mergeCell ref="C1340:G1340"/>
    <mergeCell ref="C1341:G1341"/>
    <mergeCell ref="C1342:G1342"/>
    <mergeCell ref="C1343:G1343"/>
    <mergeCell ref="C1344:G1344"/>
    <mergeCell ref="C1335:G1335"/>
    <mergeCell ref="C1336:G1336"/>
    <mergeCell ref="C1337:G1337"/>
    <mergeCell ref="C1338:G1338"/>
    <mergeCell ref="C1339:G1339"/>
    <mergeCell ref="C1350:G1350"/>
    <mergeCell ref="C1351:G1351"/>
    <mergeCell ref="C1352:G1352"/>
    <mergeCell ref="C1353:G1353"/>
    <mergeCell ref="C1354:G1354"/>
    <mergeCell ref="C1345:G1345"/>
    <mergeCell ref="C1346:G1346"/>
    <mergeCell ref="C1347:G1347"/>
    <mergeCell ref="C1348:G1348"/>
    <mergeCell ref="C1349:G1349"/>
    <mergeCell ref="C1360:G1360"/>
    <mergeCell ref="C1361:G1361"/>
    <mergeCell ref="C1362:G1362"/>
    <mergeCell ref="C1363:G1363"/>
    <mergeCell ref="C1364:G1364"/>
    <mergeCell ref="C1355:G1355"/>
    <mergeCell ref="C1356:G1356"/>
    <mergeCell ref="C1357:G1357"/>
    <mergeCell ref="C1358:G1358"/>
    <mergeCell ref="C1359:G1359"/>
    <mergeCell ref="C1371:P1371"/>
    <mergeCell ref="C1372:G1372"/>
    <mergeCell ref="C1373:G1373"/>
    <mergeCell ref="C1374:P1374"/>
    <mergeCell ref="C1375:G1375"/>
    <mergeCell ref="C1365:G1365"/>
    <mergeCell ref="C1367:O1367"/>
    <mergeCell ref="A1368:P1368"/>
    <mergeCell ref="A1369:P1369"/>
    <mergeCell ref="C1370:G1370"/>
    <mergeCell ref="C1383:O1383"/>
    <mergeCell ref="C1384:O1384"/>
    <mergeCell ref="C1385:O1385"/>
    <mergeCell ref="C1386:O1386"/>
    <mergeCell ref="C1387:O1387"/>
    <mergeCell ref="C1376:G1376"/>
    <mergeCell ref="C1377:P1377"/>
    <mergeCell ref="C1378:G1378"/>
    <mergeCell ref="C1380:O1380"/>
    <mergeCell ref="C1382:O1382"/>
    <mergeCell ref="C1393:O1393"/>
    <mergeCell ref="C1394:O1394"/>
    <mergeCell ref="C1395:O1395"/>
    <mergeCell ref="C1396:O1396"/>
    <mergeCell ref="C1397:O1397"/>
    <mergeCell ref="C1388:O1388"/>
    <mergeCell ref="C1389:O1389"/>
    <mergeCell ref="C1390:O1390"/>
    <mergeCell ref="C1391:O1391"/>
    <mergeCell ref="C1392:O1392"/>
    <mergeCell ref="C1403:O1403"/>
    <mergeCell ref="C1404:O1404"/>
    <mergeCell ref="C1405:O1405"/>
    <mergeCell ref="C1406:O1406"/>
    <mergeCell ref="C1407:O1407"/>
    <mergeCell ref="C1398:O1398"/>
    <mergeCell ref="C1399:O1399"/>
    <mergeCell ref="C1400:O1400"/>
    <mergeCell ref="C1401:O1401"/>
    <mergeCell ref="C1402:O1402"/>
    <mergeCell ref="C1413:O1413"/>
    <mergeCell ref="C1414:O1414"/>
    <mergeCell ref="C1415:O1415"/>
    <mergeCell ref="C1416:O1416"/>
    <mergeCell ref="C1417:O1417"/>
    <mergeCell ref="C1408:O1408"/>
    <mergeCell ref="C1409:O1409"/>
    <mergeCell ref="C1410:O1410"/>
    <mergeCell ref="C1411:O1411"/>
    <mergeCell ref="C1412:O1412"/>
    <mergeCell ref="C1424:H1424"/>
    <mergeCell ref="I1424:N1424"/>
    <mergeCell ref="C1425:N1425"/>
    <mergeCell ref="C1418:J1418"/>
    <mergeCell ref="C1419:J1419"/>
    <mergeCell ref="C1422:H1422"/>
    <mergeCell ref="I1422:N1422"/>
    <mergeCell ref="C1423:N142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45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268C3-4BF2-44FF-83A6-6DBCD7994747}">
  <sheetPr>
    <pageSetUpPr fitToPage="1"/>
  </sheetPr>
  <dimension ref="A1:JS1285"/>
  <sheetViews>
    <sheetView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3" width="203.44140625" style="9" hidden="1" customWidth="1"/>
    <col min="234" max="244" width="51.88671875" style="3" hidden="1" customWidth="1"/>
    <col min="245" max="245" width="173" style="3" hidden="1" customWidth="1"/>
    <col min="246" max="247" width="51.88671875" style="3" hidden="1" customWidth="1"/>
    <col min="248" max="249" width="203.44140625" style="9" hidden="1" customWidth="1"/>
    <col min="250" max="250" width="156" style="4" hidden="1" customWidth="1"/>
    <col min="251" max="251" width="173" style="3" hidden="1" customWidth="1"/>
    <col min="252" max="254" width="156" style="4" hidden="1" customWidth="1"/>
    <col min="255" max="255" width="84.33203125" style="4" hidden="1" customWidth="1"/>
    <col min="256" max="261" width="61.109375" style="4" hidden="1" customWidth="1"/>
    <col min="262" max="267" width="82" style="10" hidden="1" customWidth="1"/>
    <col min="268" max="273" width="61.109375" style="4" hidden="1" customWidth="1"/>
    <col min="274" max="279" width="82" style="10" hidden="1" customWidth="1"/>
    <col min="280" max="16384" width="9.109375" style="1"/>
  </cols>
  <sheetData>
    <row r="1" spans="1:159" s="11" customFormat="1" ht="14.4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 t="s">
        <v>0</v>
      </c>
    </row>
    <row r="2" spans="1:159" s="11" customFormat="1" ht="11.25" customHeight="1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3" t="s">
        <v>1</v>
      </c>
    </row>
    <row r="3" spans="1:159" s="11" customFormat="1" ht="14.4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3"/>
    </row>
    <row r="4" spans="1:159" s="11" customFormat="1" ht="11.25" customHeight="1" x14ac:dyDescent="0.3">
      <c r="A4" s="338" t="s">
        <v>2</v>
      </c>
      <c r="B4" s="338"/>
      <c r="C4" s="338"/>
      <c r="D4" s="338"/>
      <c r="E4" s="338"/>
      <c r="F4" s="14"/>
      <c r="G4" s="14"/>
      <c r="H4" s="14"/>
      <c r="I4" s="14"/>
      <c r="L4" s="14"/>
      <c r="M4" s="338" t="s">
        <v>3</v>
      </c>
      <c r="N4" s="338"/>
      <c r="O4" s="338"/>
      <c r="P4" s="338"/>
    </row>
    <row r="5" spans="1:159" s="11" customFormat="1" ht="14.4" x14ac:dyDescent="0.3">
      <c r="A5" s="339"/>
      <c r="B5" s="339"/>
      <c r="C5" s="339"/>
      <c r="D5" s="339"/>
      <c r="E5" s="339"/>
      <c r="F5" s="14"/>
      <c r="G5" s="14"/>
      <c r="H5" s="14"/>
      <c r="I5" s="14"/>
      <c r="M5" s="340"/>
      <c r="N5" s="340"/>
      <c r="O5" s="340"/>
      <c r="P5" s="34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s="11" customFormat="1" ht="14.4" x14ac:dyDescent="0.3">
      <c r="A6" s="339"/>
      <c r="B6" s="339"/>
      <c r="C6" s="339"/>
      <c r="D6" s="339"/>
      <c r="E6" s="339"/>
      <c r="F6" s="14"/>
      <c r="G6" s="14"/>
      <c r="H6" s="14"/>
      <c r="I6" s="14"/>
      <c r="M6" s="340"/>
      <c r="N6" s="340"/>
      <c r="O6" s="340"/>
      <c r="P6" s="34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s="11" customFormat="1" ht="14.4" x14ac:dyDescent="0.3">
      <c r="A7" s="341"/>
      <c r="B7" s="341"/>
      <c r="C7" s="341"/>
      <c r="D7" s="341"/>
      <c r="E7" s="341"/>
      <c r="F7" s="14"/>
      <c r="G7" s="14"/>
      <c r="H7" s="14"/>
      <c r="I7" s="14"/>
      <c r="L7" s="14"/>
      <c r="M7" s="341"/>
      <c r="N7" s="341"/>
      <c r="O7" s="341"/>
      <c r="P7" s="341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11" customFormat="1" ht="14.4" x14ac:dyDescent="0.3">
      <c r="A8" s="342" t="s">
        <v>5</v>
      </c>
      <c r="B8" s="342"/>
      <c r="C8" s="342"/>
      <c r="D8" s="342"/>
      <c r="E8" s="342"/>
      <c r="F8" s="14"/>
      <c r="G8" s="14"/>
      <c r="H8" s="14"/>
      <c r="I8" s="14"/>
      <c r="L8" s="14"/>
      <c r="M8" s="343" t="s">
        <v>5</v>
      </c>
      <c r="N8" s="343"/>
      <c r="O8" s="343"/>
      <c r="P8" s="343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s="11" customFormat="1" ht="21" customHeight="1" x14ac:dyDescent="0.3">
      <c r="A9" s="12"/>
      <c r="B9" s="12"/>
      <c r="C9" s="1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3"/>
    </row>
    <row r="10" spans="1:159" s="11" customFormat="1" ht="12.75" customHeight="1" x14ac:dyDescent="0.3">
      <c r="A10" s="344" t="s">
        <v>6</v>
      </c>
      <c r="B10" s="344"/>
      <c r="C10" s="344"/>
      <c r="D10" s="344"/>
      <c r="E10" s="344"/>
      <c r="F10" s="344"/>
      <c r="G10" s="345" t="s">
        <v>7</v>
      </c>
      <c r="H10" s="345"/>
      <c r="I10" s="345"/>
      <c r="J10" s="345"/>
      <c r="K10" s="345"/>
      <c r="L10" s="345"/>
      <c r="M10" s="345"/>
      <c r="N10" s="345"/>
      <c r="O10" s="345"/>
      <c r="P10" s="345"/>
    </row>
    <row r="11" spans="1:159" s="11" customFormat="1" ht="52.2" x14ac:dyDescent="0.3">
      <c r="A11" s="344" t="s">
        <v>8</v>
      </c>
      <c r="B11" s="344"/>
      <c r="C11" s="344"/>
      <c r="D11" s="344"/>
      <c r="E11" s="344"/>
      <c r="F11" s="344"/>
      <c r="G11" s="346" t="s">
        <v>9</v>
      </c>
      <c r="H11" s="346"/>
      <c r="I11" s="346"/>
      <c r="J11" s="346"/>
      <c r="K11" s="346"/>
      <c r="L11" s="346"/>
      <c r="M11" s="346"/>
      <c r="N11" s="346"/>
      <c r="O11" s="346"/>
      <c r="P11" s="346"/>
      <c r="BL11" s="16" t="s">
        <v>8</v>
      </c>
      <c r="BM11" s="16" t="s">
        <v>4</v>
      </c>
      <c r="BN11" s="16" t="s">
        <v>4</v>
      </c>
      <c r="BO11" s="16" t="s">
        <v>4</v>
      </c>
      <c r="BP11" s="16" t="s">
        <v>4</v>
      </c>
      <c r="BQ11" s="16" t="s">
        <v>4</v>
      </c>
      <c r="BR11" s="17" t="s">
        <v>9</v>
      </c>
      <c r="BS11" s="17" t="s">
        <v>4</v>
      </c>
      <c r="BT11" s="17" t="s">
        <v>4</v>
      </c>
      <c r="BU11" s="17" t="s">
        <v>4</v>
      </c>
      <c r="BV11" s="17" t="s">
        <v>4</v>
      </c>
      <c r="BW11" s="17" t="s">
        <v>4</v>
      </c>
      <c r="BX11" s="17" t="s">
        <v>4</v>
      </c>
      <c r="BY11" s="17" t="s">
        <v>4</v>
      </c>
      <c r="BZ11" s="17" t="s">
        <v>4</v>
      </c>
      <c r="CA11" s="17" t="s">
        <v>4</v>
      </c>
    </row>
    <row r="12" spans="1:159" s="11" customFormat="1" ht="72.599999999999994" x14ac:dyDescent="0.3">
      <c r="A12" s="344" t="s">
        <v>10</v>
      </c>
      <c r="B12" s="344"/>
      <c r="C12" s="344"/>
      <c r="D12" s="344"/>
      <c r="E12" s="344"/>
      <c r="F12" s="344"/>
      <c r="G12" s="346" t="s">
        <v>11</v>
      </c>
      <c r="H12" s="346"/>
      <c r="I12" s="346"/>
      <c r="J12" s="346"/>
      <c r="K12" s="346"/>
      <c r="L12" s="346"/>
      <c r="M12" s="346"/>
      <c r="N12" s="346"/>
      <c r="O12" s="346"/>
      <c r="P12" s="346"/>
      <c r="CB12" s="16" t="s">
        <v>10</v>
      </c>
      <c r="CC12" s="16" t="s">
        <v>4</v>
      </c>
      <c r="CD12" s="16" t="s">
        <v>4</v>
      </c>
      <c r="CE12" s="16" t="s">
        <v>4</v>
      </c>
      <c r="CF12" s="16" t="s">
        <v>4</v>
      </c>
      <c r="CG12" s="16" t="s">
        <v>4</v>
      </c>
      <c r="CH12" s="17" t="s">
        <v>11</v>
      </c>
      <c r="CI12" s="17" t="s">
        <v>4</v>
      </c>
      <c r="CJ12" s="17" t="s">
        <v>4</v>
      </c>
      <c r="CK12" s="17" t="s">
        <v>4</v>
      </c>
      <c r="CL12" s="17" t="s">
        <v>4</v>
      </c>
      <c r="CM12" s="17" t="s">
        <v>4</v>
      </c>
      <c r="CN12" s="17" t="s">
        <v>4</v>
      </c>
      <c r="CO12" s="17" t="s">
        <v>4</v>
      </c>
      <c r="CP12" s="17" t="s">
        <v>4</v>
      </c>
      <c r="CQ12" s="17" t="s">
        <v>4</v>
      </c>
    </row>
    <row r="13" spans="1:159" s="11" customFormat="1" ht="61.2" x14ac:dyDescent="0.3">
      <c r="A13" s="347" t="s">
        <v>12</v>
      </c>
      <c r="B13" s="347"/>
      <c r="C13" s="347"/>
      <c r="D13" s="347"/>
      <c r="E13" s="347"/>
      <c r="F13" s="347"/>
      <c r="G13" s="346" t="s">
        <v>13</v>
      </c>
      <c r="H13" s="346"/>
      <c r="I13" s="346"/>
      <c r="J13" s="346"/>
      <c r="K13" s="346"/>
      <c r="L13" s="346"/>
      <c r="M13" s="346"/>
      <c r="N13" s="346"/>
      <c r="O13" s="346"/>
      <c r="P13" s="346"/>
      <c r="Q13" s="18" t="s">
        <v>12</v>
      </c>
      <c r="R13" s="19" t="s">
        <v>13</v>
      </c>
      <c r="S13" s="20"/>
      <c r="T13" s="20"/>
      <c r="U13" s="20"/>
      <c r="V13" s="20"/>
      <c r="W13" s="20"/>
      <c r="X13" s="20"/>
      <c r="Y13" s="20"/>
      <c r="Z13" s="20"/>
      <c r="AA13" s="20"/>
      <c r="CR13" s="16" t="s">
        <v>12</v>
      </c>
      <c r="CS13" s="16" t="s">
        <v>4</v>
      </c>
      <c r="CT13" s="16" t="s">
        <v>4</v>
      </c>
      <c r="CU13" s="16" t="s">
        <v>4</v>
      </c>
      <c r="CV13" s="16" t="s">
        <v>4</v>
      </c>
      <c r="CW13" s="16" t="s">
        <v>4</v>
      </c>
      <c r="CX13" s="17" t="s">
        <v>13</v>
      </c>
      <c r="CY13" s="17" t="s">
        <v>4</v>
      </c>
      <c r="CZ13" s="17" t="s">
        <v>4</v>
      </c>
      <c r="DA13" s="17" t="s">
        <v>4</v>
      </c>
      <c r="DB13" s="17" t="s">
        <v>4</v>
      </c>
      <c r="DC13" s="17" t="s">
        <v>4</v>
      </c>
      <c r="DD13" s="17" t="s">
        <v>4</v>
      </c>
      <c r="DE13" s="17" t="s">
        <v>4</v>
      </c>
      <c r="DF13" s="17" t="s">
        <v>4</v>
      </c>
      <c r="DG13" s="17" t="s">
        <v>4</v>
      </c>
    </row>
    <row r="14" spans="1:159" s="11" customFormat="1" ht="30.6" x14ac:dyDescent="0.3">
      <c r="A14" s="344" t="s">
        <v>14</v>
      </c>
      <c r="B14" s="344"/>
      <c r="C14" s="344"/>
      <c r="D14" s="344"/>
      <c r="E14" s="344"/>
      <c r="F14" s="344"/>
      <c r="G14" s="346" t="s">
        <v>15</v>
      </c>
      <c r="H14" s="346"/>
      <c r="I14" s="346"/>
      <c r="J14" s="346"/>
      <c r="K14" s="346"/>
      <c r="L14" s="346"/>
      <c r="M14" s="346"/>
      <c r="N14" s="346"/>
      <c r="O14" s="346"/>
      <c r="P14" s="346"/>
      <c r="Q14" s="18" t="s">
        <v>14</v>
      </c>
      <c r="R14" s="19" t="s">
        <v>15</v>
      </c>
      <c r="S14" s="20"/>
      <c r="T14" s="20"/>
      <c r="U14" s="20"/>
      <c r="V14" s="20"/>
      <c r="W14" s="20"/>
      <c r="X14" s="20"/>
      <c r="Y14" s="20"/>
      <c r="Z14" s="20"/>
      <c r="AA14" s="20"/>
      <c r="DH14" s="16" t="s">
        <v>14</v>
      </c>
      <c r="DI14" s="16" t="s">
        <v>4</v>
      </c>
      <c r="DJ14" s="16" t="s">
        <v>4</v>
      </c>
      <c r="DK14" s="16" t="s">
        <v>4</v>
      </c>
      <c r="DL14" s="16" t="s">
        <v>4</v>
      </c>
      <c r="DM14" s="16" t="s">
        <v>4</v>
      </c>
      <c r="DN14" s="17" t="s">
        <v>15</v>
      </c>
      <c r="DO14" s="17" t="s">
        <v>4</v>
      </c>
      <c r="DP14" s="17" t="s">
        <v>4</v>
      </c>
      <c r="DQ14" s="17" t="s">
        <v>4</v>
      </c>
      <c r="DR14" s="17" t="s">
        <v>4</v>
      </c>
      <c r="DS14" s="17" t="s">
        <v>4</v>
      </c>
      <c r="DT14" s="17" t="s">
        <v>4</v>
      </c>
      <c r="DU14" s="17" t="s">
        <v>4</v>
      </c>
      <c r="DV14" s="17" t="s">
        <v>4</v>
      </c>
      <c r="DW14" s="17" t="s">
        <v>4</v>
      </c>
    </row>
    <row r="15" spans="1:159" s="11" customFormat="1" ht="14.4" x14ac:dyDescent="0.3">
      <c r="A15" s="344" t="s">
        <v>16</v>
      </c>
      <c r="B15" s="344"/>
      <c r="C15" s="344"/>
      <c r="D15" s="344"/>
      <c r="E15" s="344"/>
      <c r="F15" s="344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DX15" s="16" t="s">
        <v>16</v>
      </c>
      <c r="DY15" s="16" t="s">
        <v>4</v>
      </c>
      <c r="DZ15" s="16" t="s">
        <v>4</v>
      </c>
      <c r="EA15" s="16" t="s">
        <v>4</v>
      </c>
      <c r="EB15" s="16" t="s">
        <v>4</v>
      </c>
      <c r="EC15" s="16" t="s">
        <v>4</v>
      </c>
      <c r="ED15" s="17" t="s">
        <v>4</v>
      </c>
      <c r="EE15" s="17" t="s">
        <v>4</v>
      </c>
      <c r="EF15" s="17" t="s">
        <v>4</v>
      </c>
      <c r="EG15" s="17" t="s">
        <v>4</v>
      </c>
      <c r="EH15" s="17" t="s">
        <v>4</v>
      </c>
      <c r="EI15" s="17" t="s">
        <v>4</v>
      </c>
      <c r="EJ15" s="17" t="s">
        <v>4</v>
      </c>
      <c r="EK15" s="17" t="s">
        <v>4</v>
      </c>
      <c r="EL15" s="17" t="s">
        <v>4</v>
      </c>
      <c r="EM15" s="17" t="s">
        <v>4</v>
      </c>
    </row>
    <row r="16" spans="1:159" s="11" customFormat="1" ht="14.4" x14ac:dyDescent="0.3">
      <c r="A16" s="344" t="s">
        <v>17</v>
      </c>
      <c r="B16" s="344"/>
      <c r="C16" s="344"/>
      <c r="D16" s="344"/>
      <c r="E16" s="344"/>
      <c r="F16" s="344"/>
      <c r="G16" s="346" t="s">
        <v>18</v>
      </c>
      <c r="H16" s="346"/>
      <c r="I16" s="346"/>
      <c r="J16" s="346"/>
      <c r="K16" s="346"/>
      <c r="L16" s="346"/>
      <c r="M16" s="346"/>
      <c r="N16" s="346"/>
      <c r="O16" s="346"/>
      <c r="P16" s="346"/>
      <c r="R16" s="2" t="s">
        <v>18</v>
      </c>
      <c r="EN16" s="16" t="s">
        <v>17</v>
      </c>
      <c r="EO16" s="16" t="s">
        <v>4</v>
      </c>
      <c r="EP16" s="16" t="s">
        <v>4</v>
      </c>
      <c r="EQ16" s="16" t="s">
        <v>4</v>
      </c>
      <c r="ER16" s="16" t="s">
        <v>4</v>
      </c>
      <c r="ES16" s="16" t="s">
        <v>4</v>
      </c>
      <c r="ET16" s="17" t="s">
        <v>18</v>
      </c>
      <c r="EU16" s="17" t="s">
        <v>4</v>
      </c>
      <c r="EV16" s="17" t="s">
        <v>4</v>
      </c>
      <c r="EW16" s="17" t="s">
        <v>4</v>
      </c>
      <c r="EX16" s="17" t="s">
        <v>4</v>
      </c>
      <c r="EY16" s="17" t="s">
        <v>4</v>
      </c>
      <c r="EZ16" s="17" t="s">
        <v>4</v>
      </c>
      <c r="FA16" s="17" t="s">
        <v>4</v>
      </c>
      <c r="FB16" s="17" t="s">
        <v>4</v>
      </c>
      <c r="FC16" s="17" t="s">
        <v>4</v>
      </c>
    </row>
    <row r="17" spans="1:232" s="11" customFormat="1" ht="14.4" x14ac:dyDescent="0.3">
      <c r="A17" s="344" t="s">
        <v>19</v>
      </c>
      <c r="B17" s="344"/>
      <c r="C17" s="344"/>
      <c r="D17" s="344"/>
      <c r="E17" s="344"/>
      <c r="F17" s="344"/>
      <c r="G17" s="346" t="s">
        <v>20</v>
      </c>
      <c r="H17" s="346"/>
      <c r="I17" s="346"/>
      <c r="J17" s="346"/>
      <c r="K17" s="346"/>
      <c r="L17" s="346"/>
      <c r="M17" s="346"/>
      <c r="N17" s="346"/>
      <c r="O17" s="346"/>
      <c r="P17" s="346"/>
      <c r="R17" s="2" t="s">
        <v>20</v>
      </c>
      <c r="FD17" s="16" t="s">
        <v>19</v>
      </c>
      <c r="FE17" s="16" t="s">
        <v>4</v>
      </c>
      <c r="FF17" s="16" t="s">
        <v>4</v>
      </c>
      <c r="FG17" s="16" t="s">
        <v>4</v>
      </c>
      <c r="FH17" s="16" t="s">
        <v>4</v>
      </c>
      <c r="FI17" s="16" t="s">
        <v>4</v>
      </c>
      <c r="FJ17" s="17" t="s">
        <v>20</v>
      </c>
      <c r="FK17" s="17" t="s">
        <v>4</v>
      </c>
      <c r="FL17" s="17" t="s">
        <v>4</v>
      </c>
      <c r="FM17" s="17" t="s">
        <v>4</v>
      </c>
      <c r="FN17" s="17" t="s">
        <v>4</v>
      </c>
      <c r="FO17" s="17" t="s">
        <v>4</v>
      </c>
      <c r="FP17" s="17" t="s">
        <v>4</v>
      </c>
      <c r="FQ17" s="17" t="s">
        <v>4</v>
      </c>
      <c r="FR17" s="17" t="s">
        <v>4</v>
      </c>
      <c r="FS17" s="17" t="s">
        <v>4</v>
      </c>
    </row>
    <row r="18" spans="1:232" s="11" customFormat="1" ht="6" customHeight="1" x14ac:dyDescent="0.3">
      <c r="A18" s="21"/>
      <c r="B18" s="14"/>
      <c r="C18" s="14"/>
      <c r="D18" s="14"/>
      <c r="E18" s="14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232" s="11" customFormat="1" ht="14.4" x14ac:dyDescent="0.3">
      <c r="A19" s="350" t="s">
        <v>21</v>
      </c>
      <c r="B19" s="350"/>
      <c r="C19" s="350"/>
      <c r="D19" s="350"/>
      <c r="E19" s="350"/>
      <c r="F19" s="350"/>
      <c r="G19" s="350"/>
      <c r="H19" s="350"/>
      <c r="I19" s="350"/>
      <c r="J19" s="350"/>
      <c r="K19" s="350"/>
      <c r="L19" s="350"/>
      <c r="M19" s="350"/>
      <c r="N19" s="350"/>
      <c r="O19" s="350"/>
      <c r="P19" s="350"/>
      <c r="FT19" s="24" t="s">
        <v>21</v>
      </c>
      <c r="FU19" s="24" t="s">
        <v>4</v>
      </c>
      <c r="FV19" s="24" t="s">
        <v>4</v>
      </c>
      <c r="FW19" s="24" t="s">
        <v>4</v>
      </c>
      <c r="FX19" s="24" t="s">
        <v>4</v>
      </c>
      <c r="FY19" s="24" t="s">
        <v>4</v>
      </c>
      <c r="FZ19" s="24" t="s">
        <v>4</v>
      </c>
      <c r="GA19" s="24" t="s">
        <v>4</v>
      </c>
      <c r="GB19" s="24" t="s">
        <v>4</v>
      </c>
      <c r="GC19" s="24" t="s">
        <v>4</v>
      </c>
      <c r="GD19" s="24" t="s">
        <v>4</v>
      </c>
      <c r="GE19" s="24" t="s">
        <v>4</v>
      </c>
      <c r="GF19" s="24" t="s">
        <v>4</v>
      </c>
      <c r="GG19" s="24" t="s">
        <v>4</v>
      </c>
      <c r="GH19" s="24" t="s">
        <v>4</v>
      </c>
      <c r="GI19" s="24" t="s">
        <v>4</v>
      </c>
    </row>
    <row r="20" spans="1:232" s="11" customFormat="1" ht="15" customHeight="1" x14ac:dyDescent="0.3">
      <c r="A20" s="348" t="s">
        <v>22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232" s="11" customFormat="1" ht="6" customHeight="1" x14ac:dyDescent="0.3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232" s="11" customFormat="1" ht="14.4" x14ac:dyDescent="0.3">
      <c r="A22" s="350" t="s">
        <v>21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  <c r="GJ22" s="24" t="s">
        <v>21</v>
      </c>
      <c r="GK22" s="24" t="s">
        <v>4</v>
      </c>
      <c r="GL22" s="24" t="s">
        <v>4</v>
      </c>
      <c r="GM22" s="24" t="s">
        <v>4</v>
      </c>
      <c r="GN22" s="24" t="s">
        <v>4</v>
      </c>
      <c r="GO22" s="24" t="s">
        <v>4</v>
      </c>
      <c r="GP22" s="24" t="s">
        <v>4</v>
      </c>
      <c r="GQ22" s="24" t="s">
        <v>4</v>
      </c>
      <c r="GR22" s="24" t="s">
        <v>4</v>
      </c>
      <c r="GS22" s="24" t="s">
        <v>4</v>
      </c>
      <c r="GT22" s="24" t="s">
        <v>4</v>
      </c>
      <c r="GU22" s="24" t="s">
        <v>4</v>
      </c>
      <c r="GV22" s="24" t="s">
        <v>4</v>
      </c>
      <c r="GW22" s="24" t="s">
        <v>4</v>
      </c>
      <c r="GX22" s="24" t="s">
        <v>4</v>
      </c>
      <c r="GY22" s="24" t="s">
        <v>4</v>
      </c>
    </row>
    <row r="23" spans="1:232" s="11" customFormat="1" ht="14.4" x14ac:dyDescent="0.3">
      <c r="A23" s="348" t="s">
        <v>23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232" s="11" customFormat="1" ht="17.25" customHeight="1" x14ac:dyDescent="0.3">
      <c r="A24" s="349" t="s">
        <v>2099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232" s="11" customFormat="1" ht="8.25" customHeight="1" x14ac:dyDescent="0.3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232" s="11" customFormat="1" ht="14.4" x14ac:dyDescent="0.3">
      <c r="A26" s="350" t="s">
        <v>2098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GZ26" s="24" t="s">
        <v>2098</v>
      </c>
      <c r="HA26" s="24" t="s">
        <v>4</v>
      </c>
      <c r="HB26" s="24" t="s">
        <v>4</v>
      </c>
      <c r="HC26" s="24" t="s">
        <v>4</v>
      </c>
      <c r="HD26" s="24" t="s">
        <v>4</v>
      </c>
      <c r="HE26" s="24" t="s">
        <v>4</v>
      </c>
      <c r="HF26" s="24" t="s">
        <v>4</v>
      </c>
      <c r="HG26" s="24" t="s">
        <v>4</v>
      </c>
      <c r="HH26" s="24" t="s">
        <v>4</v>
      </c>
      <c r="HI26" s="24" t="s">
        <v>4</v>
      </c>
      <c r="HJ26" s="24" t="s">
        <v>4</v>
      </c>
      <c r="HK26" s="24" t="s">
        <v>4</v>
      </c>
      <c r="HL26" s="24" t="s">
        <v>4</v>
      </c>
      <c r="HM26" s="24" t="s">
        <v>4</v>
      </c>
      <c r="HN26" s="24" t="s">
        <v>4</v>
      </c>
      <c r="HO26" s="24" t="s">
        <v>4</v>
      </c>
    </row>
    <row r="27" spans="1:232" s="11" customFormat="1" ht="11.25" customHeight="1" x14ac:dyDescent="0.3">
      <c r="A27" s="348" t="s">
        <v>24</v>
      </c>
      <c r="B27" s="348"/>
      <c r="C27" s="348"/>
      <c r="D27" s="348"/>
      <c r="E27" s="348"/>
      <c r="F27" s="348"/>
      <c r="G27" s="348"/>
      <c r="H27" s="348"/>
      <c r="I27" s="348"/>
      <c r="J27" s="348"/>
      <c r="K27" s="348"/>
      <c r="L27" s="348"/>
      <c r="M27" s="348"/>
      <c r="N27" s="348"/>
      <c r="O27" s="348"/>
      <c r="P27" s="348"/>
    </row>
    <row r="28" spans="1:232" s="11" customFormat="1" ht="12" customHeight="1" x14ac:dyDescent="0.3">
      <c r="A28" s="14" t="s">
        <v>25</v>
      </c>
      <c r="B28" s="27" t="s">
        <v>26</v>
      </c>
      <c r="C28" s="12" t="s">
        <v>27</v>
      </c>
      <c r="D28" s="12"/>
      <c r="E28" s="12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232" s="11" customFormat="1" ht="14.4" x14ac:dyDescent="0.3">
      <c r="A29" s="14" t="s">
        <v>28</v>
      </c>
      <c r="B29" s="351" t="s">
        <v>2097</v>
      </c>
      <c r="C29" s="351"/>
      <c r="D29" s="351"/>
      <c r="E29" s="351"/>
      <c r="F29" s="351"/>
      <c r="G29" s="28"/>
      <c r="H29" s="28"/>
      <c r="I29" s="28"/>
      <c r="J29" s="28"/>
      <c r="K29" s="28"/>
      <c r="L29" s="28"/>
      <c r="M29" s="28"/>
      <c r="N29" s="28"/>
      <c r="O29" s="28"/>
      <c r="P29" s="28"/>
      <c r="HP29" s="17" t="s">
        <v>2097</v>
      </c>
      <c r="HQ29" s="17" t="s">
        <v>4</v>
      </c>
      <c r="HR29" s="17" t="s">
        <v>4</v>
      </c>
      <c r="HS29" s="17" t="s">
        <v>4</v>
      </c>
      <c r="HT29" s="17" t="s">
        <v>4</v>
      </c>
    </row>
    <row r="30" spans="1:232" s="11" customFormat="1" ht="10.5" customHeight="1" x14ac:dyDescent="0.3">
      <c r="A30" s="14"/>
      <c r="B30" s="365" t="s">
        <v>29</v>
      </c>
      <c r="C30" s="365"/>
      <c r="D30" s="365"/>
      <c r="E30" s="365"/>
      <c r="F30" s="365"/>
      <c r="G30" s="29"/>
      <c r="H30" s="29"/>
      <c r="I30" s="29"/>
      <c r="J30" s="29"/>
      <c r="K30" s="29"/>
      <c r="L30" s="29"/>
      <c r="M30" s="29"/>
      <c r="N30" s="29"/>
      <c r="O30" s="30"/>
      <c r="P30" s="29"/>
    </row>
    <row r="31" spans="1:232" s="11" customFormat="1" ht="9.75" customHeight="1" x14ac:dyDescent="0.3">
      <c r="A31" s="14"/>
      <c r="B31" s="14"/>
      <c r="C31" s="14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29"/>
      <c r="P31" s="29"/>
    </row>
    <row r="32" spans="1:232" s="11" customFormat="1" ht="14.4" x14ac:dyDescent="0.3">
      <c r="A32" s="32" t="s">
        <v>30</v>
      </c>
      <c r="B32" s="33"/>
      <c r="C32" s="366" t="s">
        <v>31</v>
      </c>
      <c r="D32" s="366"/>
      <c r="E32" s="366"/>
      <c r="F32" s="366"/>
      <c r="G32" s="20"/>
      <c r="H32" s="20"/>
      <c r="I32" s="20"/>
      <c r="J32" s="20"/>
      <c r="K32" s="20"/>
      <c r="L32" s="20"/>
      <c r="M32" s="20"/>
      <c r="N32" s="20"/>
      <c r="O32" s="20"/>
      <c r="P32" s="20"/>
      <c r="HU32" s="20" t="s">
        <v>31</v>
      </c>
      <c r="HV32" s="20" t="s">
        <v>4</v>
      </c>
      <c r="HW32" s="20" t="s">
        <v>4</v>
      </c>
      <c r="HX32" s="20" t="s">
        <v>4</v>
      </c>
    </row>
    <row r="33" spans="1:240" s="11" customFormat="1" ht="9.75" customHeight="1" x14ac:dyDescent="0.3">
      <c r="A33" s="14"/>
      <c r="B33" s="33"/>
      <c r="C33" s="34"/>
      <c r="D33" s="35"/>
      <c r="E33" s="35"/>
      <c r="F33" s="35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240" s="11" customFormat="1" ht="12" customHeight="1" x14ac:dyDescent="0.3">
      <c r="A34" s="32" t="s">
        <v>32</v>
      </c>
      <c r="B34" s="33"/>
      <c r="C34" s="37"/>
      <c r="D34" s="38">
        <v>1593.3</v>
      </c>
      <c r="E34" s="39" t="s">
        <v>33</v>
      </c>
      <c r="G34" s="33"/>
      <c r="H34" s="33"/>
      <c r="I34" s="33"/>
      <c r="J34" s="33"/>
      <c r="K34" s="33"/>
      <c r="L34" s="33"/>
      <c r="M34" s="33"/>
      <c r="N34" s="40"/>
      <c r="O34" s="40"/>
      <c r="P34" s="33"/>
    </row>
    <row r="35" spans="1:240" s="11" customFormat="1" ht="12" customHeight="1" x14ac:dyDescent="0.3">
      <c r="A35" s="14"/>
      <c r="B35" s="41" t="s">
        <v>34</v>
      </c>
      <c r="C35" s="42"/>
      <c r="D35" s="43"/>
      <c r="E35" s="39"/>
      <c r="G35" s="33"/>
    </row>
    <row r="36" spans="1:240" s="11" customFormat="1" ht="12" customHeight="1" x14ac:dyDescent="0.3">
      <c r="A36" s="14"/>
      <c r="B36" s="44" t="s">
        <v>35</v>
      </c>
      <c r="C36" s="37"/>
      <c r="D36" s="38">
        <v>0</v>
      </c>
      <c r="E36" s="39" t="s">
        <v>33</v>
      </c>
      <c r="I36" s="33"/>
      <c r="K36" s="33" t="s">
        <v>36</v>
      </c>
      <c r="L36" s="33"/>
      <c r="M36" s="33"/>
      <c r="N36" s="45"/>
      <c r="O36" s="38">
        <v>319.12</v>
      </c>
      <c r="P36" s="39" t="s">
        <v>33</v>
      </c>
    </row>
    <row r="37" spans="1:240" s="11" customFormat="1" ht="12" customHeight="1" x14ac:dyDescent="0.3">
      <c r="A37" s="14"/>
      <c r="B37" s="44" t="s">
        <v>37</v>
      </c>
      <c r="C37" s="46"/>
      <c r="D37" s="47">
        <v>1017.97</v>
      </c>
      <c r="E37" s="39" t="s">
        <v>33</v>
      </c>
      <c r="I37" s="33"/>
      <c r="K37" s="33" t="s">
        <v>38</v>
      </c>
      <c r="L37" s="33"/>
      <c r="M37" s="33"/>
      <c r="N37" s="45"/>
      <c r="O37" s="38">
        <v>2.15</v>
      </c>
      <c r="P37" s="39" t="s">
        <v>33</v>
      </c>
    </row>
    <row r="38" spans="1:240" s="11" customFormat="1" ht="12" customHeight="1" x14ac:dyDescent="0.3">
      <c r="A38" s="14"/>
      <c r="B38" s="44" t="s">
        <v>39</v>
      </c>
      <c r="C38" s="46"/>
      <c r="D38" s="47">
        <v>575.33000000000004</v>
      </c>
      <c r="E38" s="39" t="s">
        <v>33</v>
      </c>
      <c r="I38" s="33"/>
      <c r="K38" s="33" t="s">
        <v>40</v>
      </c>
      <c r="L38" s="33"/>
      <c r="M38" s="33"/>
      <c r="N38" s="48"/>
      <c r="O38" s="47">
        <v>576.87</v>
      </c>
      <c r="P38" s="49" t="s">
        <v>41</v>
      </c>
    </row>
    <row r="39" spans="1:240" s="11" customFormat="1" ht="12" customHeight="1" x14ac:dyDescent="0.3">
      <c r="A39" s="14"/>
      <c r="B39" s="44" t="s">
        <v>42</v>
      </c>
      <c r="C39" s="46"/>
      <c r="D39" s="38">
        <v>0</v>
      </c>
      <c r="E39" s="39" t="s">
        <v>33</v>
      </c>
      <c r="I39" s="33"/>
      <c r="K39" s="33" t="s">
        <v>43</v>
      </c>
      <c r="L39" s="33"/>
      <c r="M39" s="33"/>
      <c r="N39" s="48"/>
      <c r="O39" s="47">
        <v>3.44</v>
      </c>
      <c r="P39" s="49" t="s">
        <v>41</v>
      </c>
    </row>
    <row r="40" spans="1:240" s="11" customFormat="1" ht="9.75" customHeight="1" x14ac:dyDescent="0.3">
      <c r="A40" s="14"/>
      <c r="B40" s="33"/>
      <c r="D40" s="50"/>
      <c r="E40" s="39"/>
      <c r="H40" s="33"/>
      <c r="I40" s="33"/>
      <c r="J40" s="33"/>
      <c r="K40" s="33"/>
      <c r="L40" s="33"/>
      <c r="M40" s="33"/>
      <c r="N40" s="36"/>
      <c r="O40" s="36"/>
      <c r="P40" s="33"/>
    </row>
    <row r="41" spans="1:240" s="11" customFormat="1" ht="11.25" customHeight="1" x14ac:dyDescent="0.3">
      <c r="A41" s="367" t="s">
        <v>44</v>
      </c>
      <c r="B41" s="352" t="s">
        <v>45</v>
      </c>
      <c r="C41" s="353" t="s">
        <v>46</v>
      </c>
      <c r="D41" s="354"/>
      <c r="E41" s="354"/>
      <c r="F41" s="354"/>
      <c r="G41" s="355"/>
      <c r="H41" s="352" t="s">
        <v>47</v>
      </c>
      <c r="I41" s="352" t="s">
        <v>48</v>
      </c>
      <c r="J41" s="352"/>
      <c r="K41" s="352"/>
      <c r="L41" s="353" t="s">
        <v>49</v>
      </c>
      <c r="M41" s="354"/>
      <c r="N41" s="354"/>
      <c r="O41" s="354"/>
      <c r="P41" s="355"/>
    </row>
    <row r="42" spans="1:240" s="11" customFormat="1" ht="11.25" customHeight="1" x14ac:dyDescent="0.3">
      <c r="A42" s="367"/>
      <c r="B42" s="352"/>
      <c r="C42" s="368"/>
      <c r="D42" s="369"/>
      <c r="E42" s="369"/>
      <c r="F42" s="369"/>
      <c r="G42" s="370"/>
      <c r="H42" s="352"/>
      <c r="I42" s="352"/>
      <c r="J42" s="352"/>
      <c r="K42" s="352"/>
      <c r="L42" s="356"/>
      <c r="M42" s="357"/>
      <c r="N42" s="357"/>
      <c r="O42" s="357"/>
      <c r="P42" s="358"/>
    </row>
    <row r="43" spans="1:240" s="11" customFormat="1" ht="54" customHeight="1" x14ac:dyDescent="0.3">
      <c r="A43" s="367"/>
      <c r="B43" s="352"/>
      <c r="C43" s="356"/>
      <c r="D43" s="357"/>
      <c r="E43" s="357"/>
      <c r="F43" s="357"/>
      <c r="G43" s="358"/>
      <c r="H43" s="352"/>
      <c r="I43" s="51" t="s">
        <v>50</v>
      </c>
      <c r="J43" s="51" t="s">
        <v>51</v>
      </c>
      <c r="K43" s="51" t="s">
        <v>52</v>
      </c>
      <c r="L43" s="51" t="s">
        <v>53</v>
      </c>
      <c r="M43" s="51" t="s">
        <v>54</v>
      </c>
      <c r="N43" s="51" t="s">
        <v>55</v>
      </c>
      <c r="O43" s="51" t="s">
        <v>51</v>
      </c>
      <c r="P43" s="51" t="s">
        <v>56</v>
      </c>
    </row>
    <row r="44" spans="1:240" s="11" customFormat="1" ht="13.5" customHeight="1" x14ac:dyDescent="0.3">
      <c r="A44" s="53">
        <v>1</v>
      </c>
      <c r="B44" s="54">
        <v>2</v>
      </c>
      <c r="C44" s="359">
        <v>3</v>
      </c>
      <c r="D44" s="360"/>
      <c r="E44" s="360"/>
      <c r="F44" s="360"/>
      <c r="G44" s="361"/>
      <c r="H44" s="54">
        <v>4</v>
      </c>
      <c r="I44" s="54">
        <v>5</v>
      </c>
      <c r="J44" s="54">
        <v>6</v>
      </c>
      <c r="K44" s="54">
        <v>7</v>
      </c>
      <c r="L44" s="54">
        <v>8</v>
      </c>
      <c r="M44" s="54">
        <v>9</v>
      </c>
      <c r="N44" s="54">
        <v>10</v>
      </c>
      <c r="O44" s="54">
        <v>11</v>
      </c>
      <c r="P44" s="54">
        <v>12</v>
      </c>
    </row>
    <row r="45" spans="1:240" s="11" customFormat="1" ht="14.4" x14ac:dyDescent="0.3">
      <c r="A45" s="362" t="s">
        <v>2096</v>
      </c>
      <c r="B45" s="363"/>
      <c r="C45" s="363"/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3"/>
      <c r="O45" s="363"/>
      <c r="P45" s="364"/>
      <c r="HY45" s="55" t="s">
        <v>2096</v>
      </c>
    </row>
    <row r="46" spans="1:240" s="11" customFormat="1" ht="20.399999999999999" x14ac:dyDescent="0.3">
      <c r="A46" s="56" t="s">
        <v>57</v>
      </c>
      <c r="B46" s="57" t="s">
        <v>2009</v>
      </c>
      <c r="C46" s="373" t="s">
        <v>2008</v>
      </c>
      <c r="D46" s="373"/>
      <c r="E46" s="373"/>
      <c r="F46" s="373"/>
      <c r="G46" s="373"/>
      <c r="H46" s="58" t="s">
        <v>153</v>
      </c>
      <c r="I46" s="59">
        <v>1</v>
      </c>
      <c r="J46" s="60">
        <v>1</v>
      </c>
      <c r="K46" s="60">
        <v>1</v>
      </c>
      <c r="L46" s="62"/>
      <c r="M46" s="59"/>
      <c r="N46" s="63"/>
      <c r="O46" s="59"/>
      <c r="P46" s="64"/>
      <c r="HY46" s="55"/>
      <c r="HZ46" s="65" t="s">
        <v>2008</v>
      </c>
      <c r="IA46" s="65" t="s">
        <v>4</v>
      </c>
      <c r="IB46" s="65" t="s">
        <v>4</v>
      </c>
      <c r="IC46" s="65" t="s">
        <v>4</v>
      </c>
      <c r="ID46" s="65" t="s">
        <v>4</v>
      </c>
    </row>
    <row r="47" spans="1:240" s="11" customFormat="1" ht="14.4" x14ac:dyDescent="0.3">
      <c r="A47" s="67"/>
      <c r="B47" s="68" t="s">
        <v>57</v>
      </c>
      <c r="C47" s="344" t="s">
        <v>59</v>
      </c>
      <c r="D47" s="344"/>
      <c r="E47" s="344"/>
      <c r="F47" s="344"/>
      <c r="G47" s="344"/>
      <c r="H47" s="69" t="s">
        <v>60</v>
      </c>
      <c r="I47" s="70"/>
      <c r="J47" s="70"/>
      <c r="K47" s="80">
        <v>0.52</v>
      </c>
      <c r="L47" s="72"/>
      <c r="M47" s="70"/>
      <c r="N47" s="72"/>
      <c r="O47" s="70"/>
      <c r="P47" s="104">
        <v>297.08</v>
      </c>
      <c r="HY47" s="55"/>
      <c r="HZ47" s="65"/>
      <c r="IA47" s="65"/>
      <c r="IB47" s="65"/>
      <c r="IC47" s="65"/>
      <c r="ID47" s="65"/>
      <c r="IE47" s="16" t="s">
        <v>59</v>
      </c>
    </row>
    <row r="48" spans="1:240" s="11" customFormat="1" ht="14.4" x14ac:dyDescent="0.3">
      <c r="A48" s="74"/>
      <c r="B48" s="68" t="s">
        <v>182</v>
      </c>
      <c r="C48" s="344" t="s">
        <v>183</v>
      </c>
      <c r="D48" s="344"/>
      <c r="E48" s="344"/>
      <c r="F48" s="344"/>
      <c r="G48" s="344"/>
      <c r="H48" s="69" t="s">
        <v>60</v>
      </c>
      <c r="I48" s="80">
        <v>0.52</v>
      </c>
      <c r="J48" s="70"/>
      <c r="K48" s="80">
        <v>0.52</v>
      </c>
      <c r="L48" s="10"/>
      <c r="M48" s="76"/>
      <c r="N48" s="77">
        <v>571.30999999999995</v>
      </c>
      <c r="O48" s="70"/>
      <c r="P48" s="73">
        <v>297.08</v>
      </c>
      <c r="Q48" s="78"/>
      <c r="R48" s="78"/>
      <c r="HY48" s="55"/>
      <c r="HZ48" s="65"/>
      <c r="IA48" s="65"/>
      <c r="IB48" s="65"/>
      <c r="IC48" s="65"/>
      <c r="ID48" s="65"/>
      <c r="IE48" s="16"/>
      <c r="IF48" s="16" t="s">
        <v>183</v>
      </c>
    </row>
    <row r="49" spans="1:245" s="11" customFormat="1" ht="14.4" x14ac:dyDescent="0.3">
      <c r="A49" s="67"/>
      <c r="B49" s="68" t="s">
        <v>80</v>
      </c>
      <c r="C49" s="344" t="s">
        <v>99</v>
      </c>
      <c r="D49" s="344"/>
      <c r="E49" s="344"/>
      <c r="F49" s="344"/>
      <c r="G49" s="344"/>
      <c r="H49" s="69"/>
      <c r="I49" s="70"/>
      <c r="J49" s="70"/>
      <c r="K49" s="70"/>
      <c r="L49" s="72"/>
      <c r="M49" s="70"/>
      <c r="N49" s="72"/>
      <c r="O49" s="70"/>
      <c r="P49" s="104">
        <v>6.22</v>
      </c>
      <c r="HY49" s="55"/>
      <c r="HZ49" s="65"/>
      <c r="IA49" s="65"/>
      <c r="IB49" s="65"/>
      <c r="IC49" s="65"/>
      <c r="ID49" s="65"/>
      <c r="IE49" s="16" t="s">
        <v>99</v>
      </c>
      <c r="IF49" s="16"/>
    </row>
    <row r="50" spans="1:245" s="11" customFormat="1" ht="30.6" x14ac:dyDescent="0.3">
      <c r="A50" s="74"/>
      <c r="B50" s="68" t="s">
        <v>2007</v>
      </c>
      <c r="C50" s="344" t="s">
        <v>2006</v>
      </c>
      <c r="D50" s="344"/>
      <c r="E50" s="344"/>
      <c r="F50" s="344"/>
      <c r="G50" s="344"/>
      <c r="H50" s="69" t="s">
        <v>103</v>
      </c>
      <c r="I50" s="107">
        <v>3.5000000000000003E-2</v>
      </c>
      <c r="J50" s="70"/>
      <c r="K50" s="107">
        <v>3.5000000000000003E-2</v>
      </c>
      <c r="L50" s="81">
        <v>154.58000000000001</v>
      </c>
      <c r="M50" s="82">
        <v>1.1499999999999999</v>
      </c>
      <c r="N50" s="77">
        <v>177.77</v>
      </c>
      <c r="O50" s="70"/>
      <c r="P50" s="73">
        <v>6.22</v>
      </c>
      <c r="Q50" s="78"/>
      <c r="R50" s="78"/>
      <c r="HY50" s="55"/>
      <c r="HZ50" s="65"/>
      <c r="IA50" s="65"/>
      <c r="IB50" s="65"/>
      <c r="IC50" s="65"/>
      <c r="ID50" s="65"/>
      <c r="IE50" s="16"/>
      <c r="IF50" s="16" t="s">
        <v>2006</v>
      </c>
    </row>
    <row r="51" spans="1:245" s="11" customFormat="1" ht="14.4" x14ac:dyDescent="0.3">
      <c r="A51" s="94"/>
      <c r="B51" s="95"/>
      <c r="C51" s="372" t="s">
        <v>73</v>
      </c>
      <c r="D51" s="372"/>
      <c r="E51" s="372"/>
      <c r="F51" s="372"/>
      <c r="G51" s="372"/>
      <c r="H51" s="58"/>
      <c r="I51" s="59"/>
      <c r="J51" s="59"/>
      <c r="K51" s="59"/>
      <c r="L51" s="62"/>
      <c r="M51" s="59"/>
      <c r="N51" s="96"/>
      <c r="O51" s="59"/>
      <c r="P51" s="97">
        <v>303.3</v>
      </c>
      <c r="Q51" s="78"/>
      <c r="R51" s="78"/>
      <c r="HY51" s="55"/>
      <c r="HZ51" s="65"/>
      <c r="IA51" s="65"/>
      <c r="IB51" s="65"/>
      <c r="IC51" s="65"/>
      <c r="ID51" s="65"/>
      <c r="IE51" s="16"/>
      <c r="IF51" s="16"/>
      <c r="IG51" s="65" t="s">
        <v>73</v>
      </c>
    </row>
    <row r="52" spans="1:245" s="11" customFormat="1" ht="14.4" x14ac:dyDescent="0.3">
      <c r="A52" s="83" t="s">
        <v>484</v>
      </c>
      <c r="B52" s="68" t="s">
        <v>485</v>
      </c>
      <c r="C52" s="344" t="s">
        <v>486</v>
      </c>
      <c r="D52" s="344"/>
      <c r="E52" s="344"/>
      <c r="F52" s="344"/>
      <c r="G52" s="344"/>
      <c r="H52" s="69" t="s">
        <v>75</v>
      </c>
      <c r="I52" s="98">
        <v>2</v>
      </c>
      <c r="J52" s="70"/>
      <c r="K52" s="98">
        <v>2</v>
      </c>
      <c r="L52" s="72"/>
      <c r="M52" s="70"/>
      <c r="N52" s="72"/>
      <c r="O52" s="70"/>
      <c r="P52" s="104">
        <v>5.94</v>
      </c>
      <c r="HY52" s="55"/>
      <c r="HZ52" s="65"/>
      <c r="IA52" s="65"/>
      <c r="IB52" s="65"/>
      <c r="IC52" s="65"/>
      <c r="ID52" s="65"/>
      <c r="IE52" s="16"/>
      <c r="IF52" s="16"/>
      <c r="IG52" s="65"/>
      <c r="IH52" s="16" t="s">
        <v>486</v>
      </c>
    </row>
    <row r="53" spans="1:245" s="11" customFormat="1" ht="14.4" x14ac:dyDescent="0.3">
      <c r="A53" s="83"/>
      <c r="B53" s="68"/>
      <c r="C53" s="344" t="s">
        <v>74</v>
      </c>
      <c r="D53" s="344"/>
      <c r="E53" s="344"/>
      <c r="F53" s="344"/>
      <c r="G53" s="344"/>
      <c r="H53" s="69"/>
      <c r="I53" s="70"/>
      <c r="J53" s="70"/>
      <c r="K53" s="70"/>
      <c r="L53" s="72"/>
      <c r="M53" s="70"/>
      <c r="N53" s="72"/>
      <c r="O53" s="70"/>
      <c r="P53" s="104">
        <v>297.08</v>
      </c>
      <c r="HY53" s="55"/>
      <c r="HZ53" s="65"/>
      <c r="IA53" s="65"/>
      <c r="IB53" s="65"/>
      <c r="IC53" s="65"/>
      <c r="ID53" s="65"/>
      <c r="IE53" s="16"/>
      <c r="IF53" s="16"/>
      <c r="IG53" s="65"/>
      <c r="IH53" s="16"/>
      <c r="II53" s="16" t="s">
        <v>74</v>
      </c>
    </row>
    <row r="54" spans="1:245" s="11" customFormat="1" ht="14.4" x14ac:dyDescent="0.3">
      <c r="A54" s="83"/>
      <c r="B54" s="68" t="s">
        <v>1426</v>
      </c>
      <c r="C54" s="344" t="s">
        <v>1425</v>
      </c>
      <c r="D54" s="344"/>
      <c r="E54" s="344"/>
      <c r="F54" s="344"/>
      <c r="G54" s="344"/>
      <c r="H54" s="69" t="s">
        <v>75</v>
      </c>
      <c r="I54" s="98">
        <v>90</v>
      </c>
      <c r="J54" s="70"/>
      <c r="K54" s="98">
        <v>90</v>
      </c>
      <c r="L54" s="72"/>
      <c r="M54" s="70"/>
      <c r="N54" s="72"/>
      <c r="O54" s="70"/>
      <c r="P54" s="104">
        <v>267.37</v>
      </c>
      <c r="HY54" s="55"/>
      <c r="HZ54" s="65"/>
      <c r="IA54" s="65"/>
      <c r="IB54" s="65"/>
      <c r="IC54" s="65"/>
      <c r="ID54" s="65"/>
      <c r="IE54" s="16"/>
      <c r="IF54" s="16"/>
      <c r="IG54" s="65"/>
      <c r="IH54" s="16"/>
      <c r="II54" s="16" t="s">
        <v>1425</v>
      </c>
    </row>
    <row r="55" spans="1:245" s="11" customFormat="1" ht="14.4" x14ac:dyDescent="0.3">
      <c r="A55" s="83"/>
      <c r="B55" s="68" t="s">
        <v>1424</v>
      </c>
      <c r="C55" s="344" t="s">
        <v>1423</v>
      </c>
      <c r="D55" s="344"/>
      <c r="E55" s="344"/>
      <c r="F55" s="344"/>
      <c r="G55" s="344"/>
      <c r="H55" s="69" t="s">
        <v>75</v>
      </c>
      <c r="I55" s="98">
        <v>46</v>
      </c>
      <c r="J55" s="70"/>
      <c r="K55" s="98">
        <v>46</v>
      </c>
      <c r="L55" s="72"/>
      <c r="M55" s="70"/>
      <c r="N55" s="72"/>
      <c r="O55" s="70"/>
      <c r="P55" s="104">
        <v>136.66</v>
      </c>
      <c r="HY55" s="55"/>
      <c r="HZ55" s="65"/>
      <c r="IA55" s="65"/>
      <c r="IB55" s="65"/>
      <c r="IC55" s="65"/>
      <c r="ID55" s="65"/>
      <c r="IE55" s="16"/>
      <c r="IF55" s="16"/>
      <c r="IG55" s="65"/>
      <c r="IH55" s="16"/>
      <c r="II55" s="16" t="s">
        <v>1423</v>
      </c>
    </row>
    <row r="56" spans="1:245" s="11" customFormat="1" ht="14.4" x14ac:dyDescent="0.3">
      <c r="A56" s="99"/>
      <c r="B56" s="100"/>
      <c r="C56" s="372" t="s">
        <v>76</v>
      </c>
      <c r="D56" s="372"/>
      <c r="E56" s="372"/>
      <c r="F56" s="372"/>
      <c r="G56" s="372"/>
      <c r="H56" s="58"/>
      <c r="I56" s="59"/>
      <c r="J56" s="59"/>
      <c r="K56" s="59"/>
      <c r="L56" s="62"/>
      <c r="M56" s="59"/>
      <c r="N56" s="118">
        <v>713.27</v>
      </c>
      <c r="O56" s="59"/>
      <c r="P56" s="134">
        <v>713.27</v>
      </c>
      <c r="HY56" s="55"/>
      <c r="HZ56" s="65"/>
      <c r="IA56" s="65"/>
      <c r="IB56" s="65"/>
      <c r="IC56" s="65"/>
      <c r="ID56" s="65"/>
      <c r="IE56" s="16"/>
      <c r="IF56" s="16"/>
      <c r="IG56" s="65"/>
      <c r="IH56" s="16"/>
      <c r="II56" s="16"/>
      <c r="IJ56" s="65" t="s">
        <v>76</v>
      </c>
    </row>
    <row r="57" spans="1:245" s="11" customFormat="1" ht="30.6" x14ac:dyDescent="0.3">
      <c r="A57" s="56" t="s">
        <v>2095</v>
      </c>
      <c r="B57" s="57" t="s">
        <v>2094</v>
      </c>
      <c r="C57" s="373" t="s">
        <v>2093</v>
      </c>
      <c r="D57" s="373"/>
      <c r="E57" s="373"/>
      <c r="F57" s="373"/>
      <c r="G57" s="373"/>
      <c r="H57" s="58" t="s">
        <v>153</v>
      </c>
      <c r="I57" s="59">
        <v>1</v>
      </c>
      <c r="J57" s="60">
        <v>1</v>
      </c>
      <c r="K57" s="60">
        <v>1</v>
      </c>
      <c r="L57" s="62"/>
      <c r="M57" s="59"/>
      <c r="N57" s="132">
        <v>42064.55</v>
      </c>
      <c r="O57" s="59"/>
      <c r="P57" s="97">
        <v>42064.55</v>
      </c>
      <c r="HY57" s="55"/>
      <c r="HZ57" s="65" t="s">
        <v>2093</v>
      </c>
      <c r="IA57" s="65" t="s">
        <v>4</v>
      </c>
      <c r="IB57" s="65" t="s">
        <v>4</v>
      </c>
      <c r="IC57" s="65" t="s">
        <v>4</v>
      </c>
      <c r="ID57" s="65" t="s">
        <v>4</v>
      </c>
      <c r="IE57" s="16"/>
      <c r="IF57" s="16"/>
      <c r="IG57" s="65"/>
      <c r="IH57" s="16"/>
      <c r="II57" s="16"/>
      <c r="IJ57" s="65"/>
    </row>
    <row r="58" spans="1:245" s="11" customFormat="1" ht="14.4" x14ac:dyDescent="0.3">
      <c r="A58" s="99"/>
      <c r="B58" s="100"/>
      <c r="C58" s="372" t="s">
        <v>76</v>
      </c>
      <c r="D58" s="372"/>
      <c r="E58" s="372"/>
      <c r="F58" s="372"/>
      <c r="G58" s="372"/>
      <c r="H58" s="58"/>
      <c r="I58" s="59"/>
      <c r="J58" s="59"/>
      <c r="K58" s="59"/>
      <c r="L58" s="62"/>
      <c r="M58" s="59"/>
      <c r="N58" s="62"/>
      <c r="O58" s="59"/>
      <c r="P58" s="97">
        <v>42064.55</v>
      </c>
      <c r="HY58" s="55"/>
      <c r="HZ58" s="65"/>
      <c r="IA58" s="65"/>
      <c r="IB58" s="65"/>
      <c r="IC58" s="65"/>
      <c r="ID58" s="65"/>
      <c r="IE58" s="16"/>
      <c r="IF58" s="16"/>
      <c r="IG58" s="65"/>
      <c r="IH58" s="16"/>
      <c r="II58" s="16"/>
      <c r="IJ58" s="65" t="s">
        <v>76</v>
      </c>
    </row>
    <row r="59" spans="1:245" s="11" customFormat="1" ht="20.399999999999999" x14ac:dyDescent="0.3">
      <c r="A59" s="56" t="s">
        <v>77</v>
      </c>
      <c r="B59" s="57" t="s">
        <v>2039</v>
      </c>
      <c r="C59" s="373" t="s">
        <v>2038</v>
      </c>
      <c r="D59" s="373"/>
      <c r="E59" s="373"/>
      <c r="F59" s="373"/>
      <c r="G59" s="373"/>
      <c r="H59" s="58" t="s">
        <v>81</v>
      </c>
      <c r="I59" s="59">
        <v>0.27</v>
      </c>
      <c r="J59" s="60">
        <v>1</v>
      </c>
      <c r="K59" s="106">
        <v>0.27</v>
      </c>
      <c r="L59" s="62"/>
      <c r="M59" s="59"/>
      <c r="N59" s="63"/>
      <c r="O59" s="59"/>
      <c r="P59" s="64"/>
      <c r="HY59" s="55"/>
      <c r="HZ59" s="65" t="s">
        <v>2038</v>
      </c>
      <c r="IA59" s="65" t="s">
        <v>4</v>
      </c>
      <c r="IB59" s="65" t="s">
        <v>4</v>
      </c>
      <c r="IC59" s="65" t="s">
        <v>4</v>
      </c>
      <c r="ID59" s="65" t="s">
        <v>4</v>
      </c>
      <c r="IE59" s="16"/>
      <c r="IF59" s="16"/>
      <c r="IG59" s="65"/>
      <c r="IH59" s="16"/>
      <c r="II59" s="16"/>
      <c r="IJ59" s="65"/>
    </row>
    <row r="60" spans="1:245" s="11" customFormat="1" ht="14.4" x14ac:dyDescent="0.3">
      <c r="A60" s="66"/>
      <c r="B60" s="15"/>
      <c r="C60" s="339" t="s">
        <v>2092</v>
      </c>
      <c r="D60" s="339"/>
      <c r="E60" s="339"/>
      <c r="F60" s="339"/>
      <c r="G60" s="339"/>
      <c r="H60" s="339"/>
      <c r="I60" s="339"/>
      <c r="J60" s="339"/>
      <c r="K60" s="339"/>
      <c r="L60" s="339"/>
      <c r="M60" s="339"/>
      <c r="N60" s="339"/>
      <c r="O60" s="339"/>
      <c r="P60" s="374"/>
      <c r="HY60" s="55"/>
      <c r="HZ60" s="65"/>
      <c r="IA60" s="65"/>
      <c r="IB60" s="65"/>
      <c r="IC60" s="65"/>
      <c r="ID60" s="65"/>
      <c r="IE60" s="16"/>
      <c r="IF60" s="16"/>
      <c r="IG60" s="65"/>
      <c r="IH60" s="16"/>
      <c r="II60" s="16"/>
      <c r="IJ60" s="65"/>
      <c r="IK60" s="3" t="s">
        <v>2092</v>
      </c>
    </row>
    <row r="61" spans="1:245" s="11" customFormat="1" ht="14.4" x14ac:dyDescent="0.3">
      <c r="A61" s="67"/>
      <c r="B61" s="68" t="s">
        <v>57</v>
      </c>
      <c r="C61" s="344" t="s">
        <v>59</v>
      </c>
      <c r="D61" s="344"/>
      <c r="E61" s="344"/>
      <c r="F61" s="344"/>
      <c r="G61" s="344"/>
      <c r="H61" s="69" t="s">
        <v>60</v>
      </c>
      <c r="I61" s="70"/>
      <c r="J61" s="70"/>
      <c r="K61" s="107">
        <v>3.0510000000000002</v>
      </c>
      <c r="L61" s="72"/>
      <c r="M61" s="70"/>
      <c r="N61" s="72"/>
      <c r="O61" s="70"/>
      <c r="P61" s="73">
        <v>1768.33</v>
      </c>
      <c r="HY61" s="55"/>
      <c r="HZ61" s="65"/>
      <c r="IA61" s="65"/>
      <c r="IB61" s="65"/>
      <c r="IC61" s="65"/>
      <c r="ID61" s="65"/>
      <c r="IE61" s="16" t="s">
        <v>59</v>
      </c>
      <c r="IF61" s="16"/>
      <c r="IG61" s="65"/>
      <c r="IH61" s="16"/>
      <c r="II61" s="16"/>
      <c r="IJ61" s="65"/>
    </row>
    <row r="62" spans="1:245" s="11" customFormat="1" ht="14.4" x14ac:dyDescent="0.3">
      <c r="A62" s="74"/>
      <c r="B62" s="68" t="s">
        <v>2037</v>
      </c>
      <c r="C62" s="344" t="s">
        <v>2036</v>
      </c>
      <c r="D62" s="344"/>
      <c r="E62" s="344"/>
      <c r="F62" s="344"/>
      <c r="G62" s="344"/>
      <c r="H62" s="69" t="s">
        <v>60</v>
      </c>
      <c r="I62" s="75">
        <v>11.3</v>
      </c>
      <c r="J62" s="70"/>
      <c r="K62" s="107">
        <v>3.0510000000000002</v>
      </c>
      <c r="L62" s="10"/>
      <c r="M62" s="76"/>
      <c r="N62" s="77">
        <v>579.59</v>
      </c>
      <c r="O62" s="70"/>
      <c r="P62" s="73">
        <v>1768.33</v>
      </c>
      <c r="Q62" s="78"/>
      <c r="R62" s="78"/>
      <c r="HY62" s="55"/>
      <c r="HZ62" s="65"/>
      <c r="IA62" s="65"/>
      <c r="IB62" s="65"/>
      <c r="IC62" s="65"/>
      <c r="ID62" s="65"/>
      <c r="IE62" s="16"/>
      <c r="IF62" s="16" t="s">
        <v>2036</v>
      </c>
      <c r="IG62" s="65"/>
      <c r="IH62" s="16"/>
      <c r="II62" s="16"/>
      <c r="IJ62" s="65"/>
    </row>
    <row r="63" spans="1:245" s="11" customFormat="1" ht="14.4" x14ac:dyDescent="0.3">
      <c r="A63" s="67"/>
      <c r="B63" s="68" t="s">
        <v>80</v>
      </c>
      <c r="C63" s="344" t="s">
        <v>99</v>
      </c>
      <c r="D63" s="344"/>
      <c r="E63" s="344"/>
      <c r="F63" s="344"/>
      <c r="G63" s="344"/>
      <c r="H63" s="69"/>
      <c r="I63" s="70"/>
      <c r="J63" s="70"/>
      <c r="K63" s="70"/>
      <c r="L63" s="72"/>
      <c r="M63" s="70"/>
      <c r="N63" s="72"/>
      <c r="O63" s="70"/>
      <c r="P63" s="104">
        <v>130.72</v>
      </c>
      <c r="HY63" s="55"/>
      <c r="HZ63" s="65"/>
      <c r="IA63" s="65"/>
      <c r="IB63" s="65"/>
      <c r="IC63" s="65"/>
      <c r="ID63" s="65"/>
      <c r="IE63" s="16" t="s">
        <v>99</v>
      </c>
      <c r="IF63" s="16"/>
      <c r="IG63" s="65"/>
      <c r="IH63" s="16"/>
      <c r="II63" s="16"/>
      <c r="IJ63" s="65"/>
    </row>
    <row r="64" spans="1:245" s="11" customFormat="1" ht="14.4" x14ac:dyDescent="0.3">
      <c r="A64" s="74"/>
      <c r="B64" s="68" t="s">
        <v>2035</v>
      </c>
      <c r="C64" s="344" t="s">
        <v>2034</v>
      </c>
      <c r="D64" s="344"/>
      <c r="E64" s="344"/>
      <c r="F64" s="344"/>
      <c r="G64" s="344"/>
      <c r="H64" s="69" t="s">
        <v>103</v>
      </c>
      <c r="I64" s="107">
        <v>2.9000000000000001E-2</v>
      </c>
      <c r="J64" s="70"/>
      <c r="K64" s="71">
        <v>7.8300000000000002E-3</v>
      </c>
      <c r="L64" s="81">
        <v>596.80999999999995</v>
      </c>
      <c r="M64" s="82">
        <v>1.61</v>
      </c>
      <c r="N64" s="77">
        <v>960.86</v>
      </c>
      <c r="O64" s="70"/>
      <c r="P64" s="73">
        <v>7.52</v>
      </c>
      <c r="Q64" s="78"/>
      <c r="R64" s="78"/>
      <c r="HY64" s="55"/>
      <c r="HZ64" s="65"/>
      <c r="IA64" s="65"/>
      <c r="IB64" s="65"/>
      <c r="IC64" s="65"/>
      <c r="ID64" s="65"/>
      <c r="IE64" s="16"/>
      <c r="IF64" s="16" t="s">
        <v>2034</v>
      </c>
      <c r="IG64" s="65"/>
      <c r="IH64" s="16"/>
      <c r="II64" s="16"/>
      <c r="IJ64" s="65"/>
    </row>
    <row r="65" spans="1:245" s="11" customFormat="1" ht="14.4" x14ac:dyDescent="0.3">
      <c r="A65" s="74"/>
      <c r="B65" s="68" t="s">
        <v>2033</v>
      </c>
      <c r="C65" s="344" t="s">
        <v>2032</v>
      </c>
      <c r="D65" s="344"/>
      <c r="E65" s="344"/>
      <c r="F65" s="344"/>
      <c r="G65" s="344"/>
      <c r="H65" s="69" t="s">
        <v>72</v>
      </c>
      <c r="I65" s="71">
        <v>2.0000000000000002E-5</v>
      </c>
      <c r="J65" s="70"/>
      <c r="K65" s="111">
        <v>5.4E-6</v>
      </c>
      <c r="L65" s="112">
        <v>134934.21</v>
      </c>
      <c r="M65" s="82">
        <v>1.61</v>
      </c>
      <c r="N65" s="77">
        <v>217244.08</v>
      </c>
      <c r="O65" s="70"/>
      <c r="P65" s="73">
        <v>1.17</v>
      </c>
      <c r="Q65" s="78"/>
      <c r="R65" s="78"/>
      <c r="HY65" s="55"/>
      <c r="HZ65" s="65"/>
      <c r="IA65" s="65"/>
      <c r="IB65" s="65"/>
      <c r="IC65" s="65"/>
      <c r="ID65" s="65"/>
      <c r="IE65" s="16"/>
      <c r="IF65" s="16" t="s">
        <v>2032</v>
      </c>
      <c r="IG65" s="65"/>
      <c r="IH65" s="16"/>
      <c r="II65" s="16"/>
      <c r="IJ65" s="65"/>
    </row>
    <row r="66" spans="1:245" s="11" customFormat="1" ht="14.4" x14ac:dyDescent="0.3">
      <c r="A66" s="74"/>
      <c r="B66" s="68" t="s">
        <v>1875</v>
      </c>
      <c r="C66" s="344" t="s">
        <v>1874</v>
      </c>
      <c r="D66" s="344"/>
      <c r="E66" s="344"/>
      <c r="F66" s="344"/>
      <c r="G66" s="344"/>
      <c r="H66" s="69" t="s">
        <v>103</v>
      </c>
      <c r="I66" s="107">
        <v>1.9E-2</v>
      </c>
      <c r="J66" s="70"/>
      <c r="K66" s="71">
        <v>5.13E-3</v>
      </c>
      <c r="L66" s="81">
        <v>284.14999999999998</v>
      </c>
      <c r="M66" s="82">
        <v>1.61</v>
      </c>
      <c r="N66" s="77">
        <v>457.48</v>
      </c>
      <c r="O66" s="70"/>
      <c r="P66" s="73">
        <v>2.35</v>
      </c>
      <c r="Q66" s="78"/>
      <c r="R66" s="78"/>
      <c r="HY66" s="55"/>
      <c r="HZ66" s="65"/>
      <c r="IA66" s="65"/>
      <c r="IB66" s="65"/>
      <c r="IC66" s="65"/>
      <c r="ID66" s="65"/>
      <c r="IE66" s="16"/>
      <c r="IF66" s="16" t="s">
        <v>1874</v>
      </c>
      <c r="IG66" s="65"/>
      <c r="IH66" s="16"/>
      <c r="II66" s="16"/>
      <c r="IJ66" s="65"/>
    </row>
    <row r="67" spans="1:245" s="11" customFormat="1" ht="14.4" x14ac:dyDescent="0.3">
      <c r="A67" s="74"/>
      <c r="B67" s="68" t="s">
        <v>2031</v>
      </c>
      <c r="C67" s="344" t="s">
        <v>2030</v>
      </c>
      <c r="D67" s="344"/>
      <c r="E67" s="344"/>
      <c r="F67" s="344"/>
      <c r="G67" s="344"/>
      <c r="H67" s="69" t="s">
        <v>103</v>
      </c>
      <c r="I67" s="80">
        <v>0.08</v>
      </c>
      <c r="J67" s="70"/>
      <c r="K67" s="102">
        <v>2.1600000000000001E-2</v>
      </c>
      <c r="L67" s="112">
        <v>1562.87</v>
      </c>
      <c r="M67" s="82">
        <v>1.62</v>
      </c>
      <c r="N67" s="77">
        <v>2531.85</v>
      </c>
      <c r="O67" s="70"/>
      <c r="P67" s="73">
        <v>54.69</v>
      </c>
      <c r="Q67" s="78"/>
      <c r="R67" s="78"/>
      <c r="HY67" s="55"/>
      <c r="HZ67" s="65"/>
      <c r="IA67" s="65"/>
      <c r="IB67" s="65"/>
      <c r="IC67" s="65"/>
      <c r="ID67" s="65"/>
      <c r="IE67" s="16"/>
      <c r="IF67" s="16" t="s">
        <v>2030</v>
      </c>
      <c r="IG67" s="65"/>
      <c r="IH67" s="16"/>
      <c r="II67" s="16"/>
      <c r="IJ67" s="65"/>
    </row>
    <row r="68" spans="1:245" s="11" customFormat="1" ht="14.4" x14ac:dyDescent="0.3">
      <c r="A68" s="74"/>
      <c r="B68" s="68" t="s">
        <v>1772</v>
      </c>
      <c r="C68" s="344" t="s">
        <v>1771</v>
      </c>
      <c r="D68" s="344"/>
      <c r="E68" s="344"/>
      <c r="F68" s="344"/>
      <c r="G68" s="344"/>
      <c r="H68" s="69" t="s">
        <v>103</v>
      </c>
      <c r="I68" s="80">
        <v>0.04</v>
      </c>
      <c r="J68" s="70"/>
      <c r="K68" s="102">
        <v>1.0800000000000001E-2</v>
      </c>
      <c r="L68" s="81">
        <v>196.41</v>
      </c>
      <c r="M68" s="82">
        <v>1.23</v>
      </c>
      <c r="N68" s="77">
        <v>241.58</v>
      </c>
      <c r="O68" s="70"/>
      <c r="P68" s="73">
        <v>2.61</v>
      </c>
      <c r="Q68" s="78"/>
      <c r="R68" s="78"/>
      <c r="HY68" s="55"/>
      <c r="HZ68" s="65"/>
      <c r="IA68" s="65"/>
      <c r="IB68" s="65"/>
      <c r="IC68" s="65"/>
      <c r="ID68" s="65"/>
      <c r="IE68" s="16"/>
      <c r="IF68" s="16" t="s">
        <v>1771</v>
      </c>
      <c r="IG68" s="65"/>
      <c r="IH68" s="16"/>
      <c r="II68" s="16"/>
      <c r="IJ68" s="65"/>
    </row>
    <row r="69" spans="1:245" s="11" customFormat="1" ht="14.4" x14ac:dyDescent="0.3">
      <c r="A69" s="74"/>
      <c r="B69" s="68" t="s">
        <v>1770</v>
      </c>
      <c r="C69" s="344" t="s">
        <v>1769</v>
      </c>
      <c r="D69" s="344"/>
      <c r="E69" s="344"/>
      <c r="F69" s="344"/>
      <c r="G69" s="344"/>
      <c r="H69" s="69" t="s">
        <v>81</v>
      </c>
      <c r="I69" s="98">
        <v>1</v>
      </c>
      <c r="J69" s="70"/>
      <c r="K69" s="80">
        <v>0.27</v>
      </c>
      <c r="L69" s="81">
        <v>235.73</v>
      </c>
      <c r="M69" s="82">
        <v>0.98</v>
      </c>
      <c r="N69" s="77">
        <v>231.02</v>
      </c>
      <c r="O69" s="70"/>
      <c r="P69" s="73">
        <v>62.38</v>
      </c>
      <c r="Q69" s="78"/>
      <c r="R69" s="78"/>
      <c r="HY69" s="55"/>
      <c r="HZ69" s="65"/>
      <c r="IA69" s="65"/>
      <c r="IB69" s="65"/>
      <c r="IC69" s="65"/>
      <c r="ID69" s="65"/>
      <c r="IE69" s="16"/>
      <c r="IF69" s="16" t="s">
        <v>1769</v>
      </c>
      <c r="IG69" s="65"/>
      <c r="IH69" s="16"/>
      <c r="II69" s="16"/>
      <c r="IJ69" s="65"/>
    </row>
    <row r="70" spans="1:245" s="11" customFormat="1" ht="14.4" x14ac:dyDescent="0.3">
      <c r="A70" s="94"/>
      <c r="B70" s="95"/>
      <c r="C70" s="372" t="s">
        <v>73</v>
      </c>
      <c r="D70" s="372"/>
      <c r="E70" s="372"/>
      <c r="F70" s="372"/>
      <c r="G70" s="372"/>
      <c r="H70" s="58"/>
      <c r="I70" s="59"/>
      <c r="J70" s="59"/>
      <c r="K70" s="59"/>
      <c r="L70" s="62"/>
      <c r="M70" s="59"/>
      <c r="N70" s="96"/>
      <c r="O70" s="59"/>
      <c r="P70" s="97">
        <v>1899.05</v>
      </c>
      <c r="Q70" s="78"/>
      <c r="R70" s="78"/>
      <c r="HY70" s="55"/>
      <c r="HZ70" s="65"/>
      <c r="IA70" s="65"/>
      <c r="IB70" s="65"/>
      <c r="IC70" s="65"/>
      <c r="ID70" s="65"/>
      <c r="IE70" s="16"/>
      <c r="IF70" s="16"/>
      <c r="IG70" s="65" t="s">
        <v>73</v>
      </c>
      <c r="IH70" s="16"/>
      <c r="II70" s="16"/>
      <c r="IJ70" s="65"/>
    </row>
    <row r="71" spans="1:245" s="11" customFormat="1" ht="14.4" x14ac:dyDescent="0.3">
      <c r="A71" s="83" t="s">
        <v>2091</v>
      </c>
      <c r="B71" s="68" t="s">
        <v>485</v>
      </c>
      <c r="C71" s="344" t="s">
        <v>486</v>
      </c>
      <c r="D71" s="344"/>
      <c r="E71" s="344"/>
      <c r="F71" s="344"/>
      <c r="G71" s="344"/>
      <c r="H71" s="69" t="s">
        <v>75</v>
      </c>
      <c r="I71" s="98">
        <v>2</v>
      </c>
      <c r="J71" s="70"/>
      <c r="K71" s="98">
        <v>2</v>
      </c>
      <c r="L71" s="72"/>
      <c r="M71" s="70"/>
      <c r="N71" s="72"/>
      <c r="O71" s="70"/>
      <c r="P71" s="104">
        <v>35.369999999999997</v>
      </c>
      <c r="HY71" s="55"/>
      <c r="HZ71" s="65"/>
      <c r="IA71" s="65"/>
      <c r="IB71" s="65"/>
      <c r="IC71" s="65"/>
      <c r="ID71" s="65"/>
      <c r="IE71" s="16"/>
      <c r="IF71" s="16"/>
      <c r="IG71" s="65"/>
      <c r="IH71" s="16" t="s">
        <v>486</v>
      </c>
      <c r="II71" s="16"/>
      <c r="IJ71" s="65"/>
    </row>
    <row r="72" spans="1:245" s="11" customFormat="1" ht="14.4" x14ac:dyDescent="0.3">
      <c r="A72" s="83"/>
      <c r="B72" s="68"/>
      <c r="C72" s="344" t="s">
        <v>74</v>
      </c>
      <c r="D72" s="344"/>
      <c r="E72" s="344"/>
      <c r="F72" s="344"/>
      <c r="G72" s="344"/>
      <c r="H72" s="69"/>
      <c r="I72" s="70"/>
      <c r="J72" s="70"/>
      <c r="K72" s="70"/>
      <c r="L72" s="72"/>
      <c r="M72" s="70"/>
      <c r="N72" s="72"/>
      <c r="O72" s="70"/>
      <c r="P72" s="73">
        <v>1768.33</v>
      </c>
      <c r="HY72" s="55"/>
      <c r="HZ72" s="65"/>
      <c r="IA72" s="65"/>
      <c r="IB72" s="65"/>
      <c r="IC72" s="65"/>
      <c r="ID72" s="65"/>
      <c r="IE72" s="16"/>
      <c r="IF72" s="16"/>
      <c r="IG72" s="65"/>
      <c r="IH72" s="16"/>
      <c r="II72" s="16" t="s">
        <v>74</v>
      </c>
      <c r="IJ72" s="65"/>
    </row>
    <row r="73" spans="1:245" s="11" customFormat="1" ht="14.4" x14ac:dyDescent="0.3">
      <c r="A73" s="83"/>
      <c r="B73" s="68" t="s">
        <v>1426</v>
      </c>
      <c r="C73" s="344" t="s">
        <v>1425</v>
      </c>
      <c r="D73" s="344"/>
      <c r="E73" s="344"/>
      <c r="F73" s="344"/>
      <c r="G73" s="344"/>
      <c r="H73" s="69" t="s">
        <v>75</v>
      </c>
      <c r="I73" s="98">
        <v>90</v>
      </c>
      <c r="J73" s="70"/>
      <c r="K73" s="98">
        <v>90</v>
      </c>
      <c r="L73" s="72"/>
      <c r="M73" s="70"/>
      <c r="N73" s="72"/>
      <c r="O73" s="70"/>
      <c r="P73" s="73">
        <v>1591.5</v>
      </c>
      <c r="HY73" s="55"/>
      <c r="HZ73" s="65"/>
      <c r="IA73" s="65"/>
      <c r="IB73" s="65"/>
      <c r="IC73" s="65"/>
      <c r="ID73" s="65"/>
      <c r="IE73" s="16"/>
      <c r="IF73" s="16"/>
      <c r="IG73" s="65"/>
      <c r="IH73" s="16"/>
      <c r="II73" s="16" t="s">
        <v>1425</v>
      </c>
      <c r="IJ73" s="65"/>
    </row>
    <row r="74" spans="1:245" s="11" customFormat="1" ht="14.4" x14ac:dyDescent="0.3">
      <c r="A74" s="83"/>
      <c r="B74" s="68" t="s">
        <v>1424</v>
      </c>
      <c r="C74" s="344" t="s">
        <v>1423</v>
      </c>
      <c r="D74" s="344"/>
      <c r="E74" s="344"/>
      <c r="F74" s="344"/>
      <c r="G74" s="344"/>
      <c r="H74" s="69" t="s">
        <v>75</v>
      </c>
      <c r="I74" s="98">
        <v>46</v>
      </c>
      <c r="J74" s="70"/>
      <c r="K74" s="98">
        <v>46</v>
      </c>
      <c r="L74" s="72"/>
      <c r="M74" s="70"/>
      <c r="N74" s="72"/>
      <c r="O74" s="70"/>
      <c r="P74" s="104">
        <v>813.43</v>
      </c>
      <c r="HY74" s="55"/>
      <c r="HZ74" s="65"/>
      <c r="IA74" s="65"/>
      <c r="IB74" s="65"/>
      <c r="IC74" s="65"/>
      <c r="ID74" s="65"/>
      <c r="IE74" s="16"/>
      <c r="IF74" s="16"/>
      <c r="IG74" s="65"/>
      <c r="IH74" s="16"/>
      <c r="II74" s="16" t="s">
        <v>1423</v>
      </c>
      <c r="IJ74" s="65"/>
    </row>
    <row r="75" spans="1:245" s="11" customFormat="1" ht="14.4" x14ac:dyDescent="0.3">
      <c r="A75" s="99"/>
      <c r="B75" s="100"/>
      <c r="C75" s="372" t="s">
        <v>76</v>
      </c>
      <c r="D75" s="372"/>
      <c r="E75" s="372"/>
      <c r="F75" s="372"/>
      <c r="G75" s="372"/>
      <c r="H75" s="58"/>
      <c r="I75" s="59"/>
      <c r="J75" s="59"/>
      <c r="K75" s="59"/>
      <c r="L75" s="62"/>
      <c r="M75" s="59"/>
      <c r="N75" s="96">
        <v>16071.67</v>
      </c>
      <c r="O75" s="59"/>
      <c r="P75" s="97">
        <v>4339.3500000000004</v>
      </c>
      <c r="HY75" s="55"/>
      <c r="HZ75" s="65"/>
      <c r="IA75" s="65"/>
      <c r="IB75" s="65"/>
      <c r="IC75" s="65"/>
      <c r="ID75" s="65"/>
      <c r="IE75" s="16"/>
      <c r="IF75" s="16"/>
      <c r="IG75" s="65"/>
      <c r="IH75" s="16"/>
      <c r="II75" s="16"/>
      <c r="IJ75" s="65" t="s">
        <v>76</v>
      </c>
    </row>
    <row r="76" spans="1:245" s="11" customFormat="1" ht="20.399999999999999" x14ac:dyDescent="0.3">
      <c r="A76" s="56" t="s">
        <v>80</v>
      </c>
      <c r="B76" s="57" t="s">
        <v>2003</v>
      </c>
      <c r="C76" s="373" t="s">
        <v>2002</v>
      </c>
      <c r="D76" s="373"/>
      <c r="E76" s="373"/>
      <c r="F76" s="373"/>
      <c r="G76" s="373"/>
      <c r="H76" s="58" t="s">
        <v>81</v>
      </c>
      <c r="I76" s="59">
        <v>0.17</v>
      </c>
      <c r="J76" s="60">
        <v>1</v>
      </c>
      <c r="K76" s="106">
        <v>0.17</v>
      </c>
      <c r="L76" s="62"/>
      <c r="M76" s="59"/>
      <c r="N76" s="63"/>
      <c r="O76" s="59"/>
      <c r="P76" s="64"/>
      <c r="HY76" s="55"/>
      <c r="HZ76" s="65" t="s">
        <v>2002</v>
      </c>
      <c r="IA76" s="65" t="s">
        <v>4</v>
      </c>
      <c r="IB76" s="65" t="s">
        <v>4</v>
      </c>
      <c r="IC76" s="65" t="s">
        <v>4</v>
      </c>
      <c r="ID76" s="65" t="s">
        <v>4</v>
      </c>
      <c r="IE76" s="16"/>
      <c r="IF76" s="16"/>
      <c r="IG76" s="65"/>
      <c r="IH76" s="16"/>
      <c r="II76" s="16"/>
      <c r="IJ76" s="65"/>
    </row>
    <row r="77" spans="1:245" s="11" customFormat="1" ht="14.4" x14ac:dyDescent="0.3">
      <c r="A77" s="66"/>
      <c r="B77" s="15"/>
      <c r="C77" s="339" t="s">
        <v>2090</v>
      </c>
      <c r="D77" s="339"/>
      <c r="E77" s="339"/>
      <c r="F77" s="339"/>
      <c r="G77" s="339"/>
      <c r="H77" s="339"/>
      <c r="I77" s="339"/>
      <c r="J77" s="339"/>
      <c r="K77" s="339"/>
      <c r="L77" s="339"/>
      <c r="M77" s="339"/>
      <c r="N77" s="339"/>
      <c r="O77" s="339"/>
      <c r="P77" s="374"/>
      <c r="HY77" s="55"/>
      <c r="HZ77" s="65"/>
      <c r="IA77" s="65"/>
      <c r="IB77" s="65"/>
      <c r="IC77" s="65"/>
      <c r="ID77" s="65"/>
      <c r="IE77" s="16"/>
      <c r="IF77" s="16"/>
      <c r="IG77" s="65"/>
      <c r="IH77" s="16"/>
      <c r="II77" s="16"/>
      <c r="IJ77" s="65"/>
      <c r="IK77" s="3" t="s">
        <v>2090</v>
      </c>
    </row>
    <row r="78" spans="1:245" s="11" customFormat="1" ht="14.4" x14ac:dyDescent="0.3">
      <c r="A78" s="67"/>
      <c r="B78" s="68" t="s">
        <v>57</v>
      </c>
      <c r="C78" s="344" t="s">
        <v>59</v>
      </c>
      <c r="D78" s="344"/>
      <c r="E78" s="344"/>
      <c r="F78" s="344"/>
      <c r="G78" s="344"/>
      <c r="H78" s="69" t="s">
        <v>60</v>
      </c>
      <c r="I78" s="70"/>
      <c r="J78" s="70"/>
      <c r="K78" s="107">
        <v>1.6319999999999999</v>
      </c>
      <c r="L78" s="72"/>
      <c r="M78" s="70"/>
      <c r="N78" s="72"/>
      <c r="O78" s="70"/>
      <c r="P78" s="104">
        <v>885.08</v>
      </c>
      <c r="HY78" s="55"/>
      <c r="HZ78" s="65"/>
      <c r="IA78" s="65"/>
      <c r="IB78" s="65"/>
      <c r="IC78" s="65"/>
      <c r="ID78" s="65"/>
      <c r="IE78" s="16" t="s">
        <v>59</v>
      </c>
      <c r="IF78" s="16"/>
      <c r="IG78" s="65"/>
      <c r="IH78" s="16"/>
      <c r="II78" s="16"/>
      <c r="IJ78" s="65"/>
    </row>
    <row r="79" spans="1:245" s="11" customFormat="1" ht="14.4" x14ac:dyDescent="0.3">
      <c r="A79" s="74"/>
      <c r="B79" s="68" t="s">
        <v>261</v>
      </c>
      <c r="C79" s="344" t="s">
        <v>262</v>
      </c>
      <c r="D79" s="344"/>
      <c r="E79" s="344"/>
      <c r="F79" s="344"/>
      <c r="G79" s="344"/>
      <c r="H79" s="69" t="s">
        <v>60</v>
      </c>
      <c r="I79" s="75">
        <v>9.6</v>
      </c>
      <c r="J79" s="70"/>
      <c r="K79" s="107">
        <v>1.6319999999999999</v>
      </c>
      <c r="L79" s="10"/>
      <c r="M79" s="76"/>
      <c r="N79" s="77">
        <v>542.33000000000004</v>
      </c>
      <c r="O79" s="70"/>
      <c r="P79" s="73">
        <v>885.08</v>
      </c>
      <c r="Q79" s="78"/>
      <c r="R79" s="78"/>
      <c r="HY79" s="55"/>
      <c r="HZ79" s="65"/>
      <c r="IA79" s="65"/>
      <c r="IB79" s="65"/>
      <c r="IC79" s="65"/>
      <c r="ID79" s="65"/>
      <c r="IE79" s="16"/>
      <c r="IF79" s="16" t="s">
        <v>262</v>
      </c>
      <c r="IG79" s="65"/>
      <c r="IH79" s="16"/>
      <c r="II79" s="16"/>
      <c r="IJ79" s="65"/>
    </row>
    <row r="80" spans="1:245" s="11" customFormat="1" ht="14.4" x14ac:dyDescent="0.3">
      <c r="A80" s="94"/>
      <c r="B80" s="95"/>
      <c r="C80" s="372" t="s">
        <v>73</v>
      </c>
      <c r="D80" s="372"/>
      <c r="E80" s="372"/>
      <c r="F80" s="372"/>
      <c r="G80" s="372"/>
      <c r="H80" s="58"/>
      <c r="I80" s="59"/>
      <c r="J80" s="59"/>
      <c r="K80" s="59"/>
      <c r="L80" s="62"/>
      <c r="M80" s="59"/>
      <c r="N80" s="96"/>
      <c r="O80" s="59"/>
      <c r="P80" s="97">
        <v>885.08</v>
      </c>
      <c r="Q80" s="78"/>
      <c r="R80" s="78"/>
      <c r="HY80" s="55"/>
      <c r="HZ80" s="65"/>
      <c r="IA80" s="65"/>
      <c r="IB80" s="65"/>
      <c r="IC80" s="65"/>
      <c r="ID80" s="65"/>
      <c r="IE80" s="16"/>
      <c r="IF80" s="16"/>
      <c r="IG80" s="65" t="s">
        <v>73</v>
      </c>
      <c r="IH80" s="16"/>
      <c r="II80" s="16"/>
      <c r="IJ80" s="65"/>
    </row>
    <row r="81" spans="1:246" s="11" customFormat="1" ht="14.4" x14ac:dyDescent="0.3">
      <c r="A81" s="83" t="s">
        <v>2089</v>
      </c>
      <c r="B81" s="68" t="s">
        <v>485</v>
      </c>
      <c r="C81" s="344" t="s">
        <v>486</v>
      </c>
      <c r="D81" s="344"/>
      <c r="E81" s="344"/>
      <c r="F81" s="344"/>
      <c r="G81" s="344"/>
      <c r="H81" s="69" t="s">
        <v>75</v>
      </c>
      <c r="I81" s="98">
        <v>2</v>
      </c>
      <c r="J81" s="70"/>
      <c r="K81" s="98">
        <v>2</v>
      </c>
      <c r="L81" s="72"/>
      <c r="M81" s="70"/>
      <c r="N81" s="72"/>
      <c r="O81" s="70"/>
      <c r="P81" s="104">
        <v>17.7</v>
      </c>
      <c r="HY81" s="55"/>
      <c r="HZ81" s="65"/>
      <c r="IA81" s="65"/>
      <c r="IB81" s="65"/>
      <c r="IC81" s="65"/>
      <c r="ID81" s="65"/>
      <c r="IE81" s="16"/>
      <c r="IF81" s="16"/>
      <c r="IG81" s="65"/>
      <c r="IH81" s="16" t="s">
        <v>486</v>
      </c>
      <c r="II81" s="16"/>
      <c r="IJ81" s="65"/>
    </row>
    <row r="82" spans="1:246" s="11" customFormat="1" ht="14.4" x14ac:dyDescent="0.3">
      <c r="A82" s="83"/>
      <c r="B82" s="68"/>
      <c r="C82" s="344" t="s">
        <v>74</v>
      </c>
      <c r="D82" s="344"/>
      <c r="E82" s="344"/>
      <c r="F82" s="344"/>
      <c r="G82" s="344"/>
      <c r="H82" s="69"/>
      <c r="I82" s="70"/>
      <c r="J82" s="70"/>
      <c r="K82" s="70"/>
      <c r="L82" s="72"/>
      <c r="M82" s="70"/>
      <c r="N82" s="72"/>
      <c r="O82" s="70"/>
      <c r="P82" s="104">
        <v>885.08</v>
      </c>
      <c r="HY82" s="55"/>
      <c r="HZ82" s="65"/>
      <c r="IA82" s="65"/>
      <c r="IB82" s="65"/>
      <c r="IC82" s="65"/>
      <c r="ID82" s="65"/>
      <c r="IE82" s="16"/>
      <c r="IF82" s="16"/>
      <c r="IG82" s="65"/>
      <c r="IH82" s="16"/>
      <c r="II82" s="16" t="s">
        <v>74</v>
      </c>
      <c r="IJ82" s="65"/>
    </row>
    <row r="83" spans="1:246" s="11" customFormat="1" ht="14.4" x14ac:dyDescent="0.3">
      <c r="A83" s="83"/>
      <c r="B83" s="68" t="s">
        <v>487</v>
      </c>
      <c r="C83" s="344" t="s">
        <v>488</v>
      </c>
      <c r="D83" s="344"/>
      <c r="E83" s="344"/>
      <c r="F83" s="344"/>
      <c r="G83" s="344"/>
      <c r="H83" s="69" t="s">
        <v>75</v>
      </c>
      <c r="I83" s="98">
        <v>97</v>
      </c>
      <c r="J83" s="70"/>
      <c r="K83" s="98">
        <v>97</v>
      </c>
      <c r="L83" s="72"/>
      <c r="M83" s="70"/>
      <c r="N83" s="72"/>
      <c r="O83" s="70"/>
      <c r="P83" s="104">
        <v>858.53</v>
      </c>
      <c r="HY83" s="55"/>
      <c r="HZ83" s="65"/>
      <c r="IA83" s="65"/>
      <c r="IB83" s="65"/>
      <c r="IC83" s="65"/>
      <c r="ID83" s="65"/>
      <c r="IE83" s="16"/>
      <c r="IF83" s="16"/>
      <c r="IG83" s="65"/>
      <c r="IH83" s="16"/>
      <c r="II83" s="16" t="s">
        <v>488</v>
      </c>
      <c r="IJ83" s="65"/>
    </row>
    <row r="84" spans="1:246" s="11" customFormat="1" ht="14.4" x14ac:dyDescent="0.3">
      <c r="A84" s="83"/>
      <c r="B84" s="68" t="s">
        <v>489</v>
      </c>
      <c r="C84" s="344" t="s">
        <v>490</v>
      </c>
      <c r="D84" s="344"/>
      <c r="E84" s="344"/>
      <c r="F84" s="344"/>
      <c r="G84" s="344"/>
      <c r="H84" s="69" t="s">
        <v>75</v>
      </c>
      <c r="I84" s="98">
        <v>51</v>
      </c>
      <c r="J84" s="70"/>
      <c r="K84" s="98">
        <v>51</v>
      </c>
      <c r="L84" s="72"/>
      <c r="M84" s="70"/>
      <c r="N84" s="72"/>
      <c r="O84" s="70"/>
      <c r="P84" s="104">
        <v>451.39</v>
      </c>
      <c r="HY84" s="55"/>
      <c r="HZ84" s="65"/>
      <c r="IA84" s="65"/>
      <c r="IB84" s="65"/>
      <c r="IC84" s="65"/>
      <c r="ID84" s="65"/>
      <c r="IE84" s="16"/>
      <c r="IF84" s="16"/>
      <c r="IG84" s="65"/>
      <c r="IH84" s="16"/>
      <c r="II84" s="16" t="s">
        <v>490</v>
      </c>
      <c r="IJ84" s="65"/>
    </row>
    <row r="85" spans="1:246" s="11" customFormat="1" ht="14.4" x14ac:dyDescent="0.3">
      <c r="A85" s="99"/>
      <c r="B85" s="100"/>
      <c r="C85" s="372" t="s">
        <v>76</v>
      </c>
      <c r="D85" s="372"/>
      <c r="E85" s="372"/>
      <c r="F85" s="372"/>
      <c r="G85" s="372"/>
      <c r="H85" s="58"/>
      <c r="I85" s="59"/>
      <c r="J85" s="59"/>
      <c r="K85" s="59"/>
      <c r="L85" s="62"/>
      <c r="M85" s="59"/>
      <c r="N85" s="96">
        <v>13015.88</v>
      </c>
      <c r="O85" s="59"/>
      <c r="P85" s="97">
        <v>2212.6999999999998</v>
      </c>
      <c r="HY85" s="55"/>
      <c r="HZ85" s="65"/>
      <c r="IA85" s="65"/>
      <c r="IB85" s="65"/>
      <c r="IC85" s="65"/>
      <c r="ID85" s="65"/>
      <c r="IE85" s="16"/>
      <c r="IF85" s="16"/>
      <c r="IG85" s="65"/>
      <c r="IH85" s="16"/>
      <c r="II85" s="16"/>
      <c r="IJ85" s="65" t="s">
        <v>76</v>
      </c>
    </row>
    <row r="86" spans="1:246" s="11" customFormat="1" ht="14.4" x14ac:dyDescent="0.3">
      <c r="A86" s="56" t="s">
        <v>84</v>
      </c>
      <c r="B86" s="57" t="s">
        <v>1877</v>
      </c>
      <c r="C86" s="373" t="s">
        <v>1876</v>
      </c>
      <c r="D86" s="373"/>
      <c r="E86" s="373"/>
      <c r="F86" s="373"/>
      <c r="G86" s="373"/>
      <c r="H86" s="58" t="s">
        <v>153</v>
      </c>
      <c r="I86" s="59">
        <v>1</v>
      </c>
      <c r="J86" s="60">
        <v>1</v>
      </c>
      <c r="K86" s="60">
        <v>1</v>
      </c>
      <c r="L86" s="62"/>
      <c r="M86" s="59"/>
      <c r="N86" s="63"/>
      <c r="O86" s="59"/>
      <c r="P86" s="64"/>
      <c r="HY86" s="55"/>
      <c r="HZ86" s="65" t="s">
        <v>1876</v>
      </c>
      <c r="IA86" s="65" t="s">
        <v>4</v>
      </c>
      <c r="IB86" s="65" t="s">
        <v>4</v>
      </c>
      <c r="IC86" s="65" t="s">
        <v>4</v>
      </c>
      <c r="ID86" s="65" t="s">
        <v>4</v>
      </c>
      <c r="IE86" s="16"/>
      <c r="IF86" s="16"/>
      <c r="IG86" s="65"/>
      <c r="IH86" s="16"/>
      <c r="II86" s="16"/>
      <c r="IJ86" s="65"/>
    </row>
    <row r="87" spans="1:246" s="11" customFormat="1" ht="14.4" x14ac:dyDescent="0.3">
      <c r="A87" s="67"/>
      <c r="B87" s="68" t="s">
        <v>57</v>
      </c>
      <c r="C87" s="344" t="s">
        <v>59</v>
      </c>
      <c r="D87" s="344"/>
      <c r="E87" s="344"/>
      <c r="F87" s="344"/>
      <c r="G87" s="344"/>
      <c r="H87" s="69" t="s">
        <v>60</v>
      </c>
      <c r="I87" s="70"/>
      <c r="J87" s="70"/>
      <c r="K87" s="75">
        <v>9.3000000000000007</v>
      </c>
      <c r="L87" s="72"/>
      <c r="M87" s="70"/>
      <c r="N87" s="72"/>
      <c r="O87" s="70"/>
      <c r="P87" s="73">
        <v>5929.12</v>
      </c>
      <c r="HY87" s="55"/>
      <c r="HZ87" s="65"/>
      <c r="IA87" s="65"/>
      <c r="IB87" s="65"/>
      <c r="IC87" s="65"/>
      <c r="ID87" s="65"/>
      <c r="IE87" s="16" t="s">
        <v>59</v>
      </c>
      <c r="IF87" s="16"/>
      <c r="IG87" s="65"/>
      <c r="IH87" s="16"/>
      <c r="II87" s="16"/>
      <c r="IJ87" s="65"/>
    </row>
    <row r="88" spans="1:246" s="11" customFormat="1" ht="14.4" x14ac:dyDescent="0.3">
      <c r="A88" s="74"/>
      <c r="B88" s="68" t="s">
        <v>1344</v>
      </c>
      <c r="C88" s="344" t="s">
        <v>1342</v>
      </c>
      <c r="D88" s="344"/>
      <c r="E88" s="344"/>
      <c r="F88" s="344"/>
      <c r="G88" s="344"/>
      <c r="H88" s="69" t="s">
        <v>60</v>
      </c>
      <c r="I88" s="75">
        <v>9.3000000000000007</v>
      </c>
      <c r="J88" s="70"/>
      <c r="K88" s="75">
        <v>9.3000000000000007</v>
      </c>
      <c r="L88" s="10"/>
      <c r="M88" s="76"/>
      <c r="N88" s="77">
        <v>637.54</v>
      </c>
      <c r="O88" s="70"/>
      <c r="P88" s="73">
        <v>5929.12</v>
      </c>
      <c r="Q88" s="78"/>
      <c r="R88" s="78"/>
      <c r="HY88" s="55"/>
      <c r="HZ88" s="65"/>
      <c r="IA88" s="65"/>
      <c r="IB88" s="65"/>
      <c r="IC88" s="65"/>
      <c r="ID88" s="65"/>
      <c r="IE88" s="16"/>
      <c r="IF88" s="16" t="s">
        <v>1342</v>
      </c>
      <c r="IG88" s="65"/>
      <c r="IH88" s="16"/>
      <c r="II88" s="16"/>
      <c r="IJ88" s="65"/>
    </row>
    <row r="89" spans="1:246" s="11" customFormat="1" ht="14.4" x14ac:dyDescent="0.3">
      <c r="A89" s="67"/>
      <c r="B89" s="68" t="s">
        <v>61</v>
      </c>
      <c r="C89" s="344" t="s">
        <v>62</v>
      </c>
      <c r="D89" s="344"/>
      <c r="E89" s="344"/>
      <c r="F89" s="344"/>
      <c r="G89" s="344"/>
      <c r="H89" s="69"/>
      <c r="I89" s="70"/>
      <c r="J89" s="70"/>
      <c r="K89" s="70"/>
      <c r="L89" s="72"/>
      <c r="M89" s="70"/>
      <c r="N89" s="72"/>
      <c r="O89" s="70"/>
      <c r="P89" s="104">
        <v>746.15</v>
      </c>
      <c r="HY89" s="55"/>
      <c r="HZ89" s="65"/>
      <c r="IA89" s="65"/>
      <c r="IB89" s="65"/>
      <c r="IC89" s="65"/>
      <c r="ID89" s="65"/>
      <c r="IE89" s="16" t="s">
        <v>62</v>
      </c>
      <c r="IF89" s="16"/>
      <c r="IG89" s="65"/>
      <c r="IH89" s="16"/>
      <c r="II89" s="16"/>
      <c r="IJ89" s="65"/>
    </row>
    <row r="90" spans="1:246" s="11" customFormat="1" ht="14.4" x14ac:dyDescent="0.3">
      <c r="A90" s="67"/>
      <c r="B90" s="68"/>
      <c r="C90" s="344" t="s">
        <v>63</v>
      </c>
      <c r="D90" s="344"/>
      <c r="E90" s="344"/>
      <c r="F90" s="344"/>
      <c r="G90" s="344"/>
      <c r="H90" s="69" t="s">
        <v>60</v>
      </c>
      <c r="I90" s="70"/>
      <c r="J90" s="70"/>
      <c r="K90" s="75">
        <v>0.4</v>
      </c>
      <c r="L90" s="72"/>
      <c r="M90" s="70"/>
      <c r="N90" s="72"/>
      <c r="O90" s="70"/>
      <c r="P90" s="104">
        <v>255.02</v>
      </c>
      <c r="HY90" s="55"/>
      <c r="HZ90" s="65"/>
      <c r="IA90" s="65"/>
      <c r="IB90" s="65"/>
      <c r="IC90" s="65"/>
      <c r="ID90" s="65"/>
      <c r="IE90" s="16" t="s">
        <v>63</v>
      </c>
      <c r="IF90" s="16"/>
      <c r="IG90" s="65"/>
      <c r="IH90" s="16"/>
      <c r="II90" s="16"/>
      <c r="IJ90" s="65"/>
    </row>
    <row r="91" spans="1:246" s="11" customFormat="1" ht="30.6" x14ac:dyDescent="0.3">
      <c r="A91" s="74"/>
      <c r="B91" s="68" t="s">
        <v>1659</v>
      </c>
      <c r="C91" s="344" t="s">
        <v>1658</v>
      </c>
      <c r="D91" s="344"/>
      <c r="E91" s="344"/>
      <c r="F91" s="344"/>
      <c r="G91" s="344"/>
      <c r="H91" s="69" t="s">
        <v>66</v>
      </c>
      <c r="I91" s="75">
        <v>0.4</v>
      </c>
      <c r="J91" s="70"/>
      <c r="K91" s="75">
        <v>0.4</v>
      </c>
      <c r="L91" s="10"/>
      <c r="M91" s="76"/>
      <c r="N91" s="77">
        <v>1865.38</v>
      </c>
      <c r="O91" s="70"/>
      <c r="P91" s="73">
        <v>746.15</v>
      </c>
      <c r="Q91" s="78"/>
      <c r="R91" s="78"/>
      <c r="HY91" s="55"/>
      <c r="HZ91" s="65"/>
      <c r="IA91" s="65"/>
      <c r="IB91" s="65"/>
      <c r="IC91" s="65"/>
      <c r="ID91" s="65"/>
      <c r="IE91" s="16"/>
      <c r="IF91" s="16" t="s">
        <v>1658</v>
      </c>
      <c r="IG91" s="65"/>
      <c r="IH91" s="16"/>
      <c r="II91" s="16"/>
      <c r="IJ91" s="65"/>
    </row>
    <row r="92" spans="1:246" s="11" customFormat="1" ht="14.4" x14ac:dyDescent="0.3">
      <c r="A92" s="83"/>
      <c r="B92" s="68" t="s">
        <v>1657</v>
      </c>
      <c r="C92" s="344" t="s">
        <v>1656</v>
      </c>
      <c r="D92" s="344"/>
      <c r="E92" s="344"/>
      <c r="F92" s="344"/>
      <c r="G92" s="344"/>
      <c r="H92" s="69" t="s">
        <v>60</v>
      </c>
      <c r="I92" s="75">
        <v>0.4</v>
      </c>
      <c r="J92" s="70"/>
      <c r="K92" s="75">
        <v>0.4</v>
      </c>
      <c r="L92" s="72"/>
      <c r="M92" s="70"/>
      <c r="N92" s="84">
        <v>637.54</v>
      </c>
      <c r="O92" s="70"/>
      <c r="P92" s="104">
        <v>255.02</v>
      </c>
      <c r="HY92" s="55"/>
      <c r="HZ92" s="65"/>
      <c r="IA92" s="65"/>
      <c r="IB92" s="65"/>
      <c r="IC92" s="65"/>
      <c r="ID92" s="65"/>
      <c r="IE92" s="16"/>
      <c r="IF92" s="16"/>
      <c r="IG92" s="65"/>
      <c r="IH92" s="16"/>
      <c r="II92" s="16"/>
      <c r="IJ92" s="65"/>
      <c r="IL92" s="16" t="s">
        <v>1656</v>
      </c>
    </row>
    <row r="93" spans="1:246" s="11" customFormat="1" ht="14.4" x14ac:dyDescent="0.3">
      <c r="A93" s="67"/>
      <c r="B93" s="68" t="s">
        <v>80</v>
      </c>
      <c r="C93" s="344" t="s">
        <v>99</v>
      </c>
      <c r="D93" s="344"/>
      <c r="E93" s="344"/>
      <c r="F93" s="344"/>
      <c r="G93" s="344"/>
      <c r="H93" s="69"/>
      <c r="I93" s="70"/>
      <c r="J93" s="70"/>
      <c r="K93" s="70"/>
      <c r="L93" s="72"/>
      <c r="M93" s="70"/>
      <c r="N93" s="72"/>
      <c r="O93" s="70"/>
      <c r="P93" s="104">
        <v>554.76</v>
      </c>
      <c r="HY93" s="55"/>
      <c r="HZ93" s="65"/>
      <c r="IA93" s="65"/>
      <c r="IB93" s="65"/>
      <c r="IC93" s="65"/>
      <c r="ID93" s="65"/>
      <c r="IE93" s="16" t="s">
        <v>99</v>
      </c>
      <c r="IF93" s="16"/>
      <c r="IG93" s="65"/>
      <c r="IH93" s="16"/>
      <c r="II93" s="16"/>
      <c r="IJ93" s="65"/>
      <c r="IL93" s="16"/>
    </row>
    <row r="94" spans="1:246" s="11" customFormat="1" ht="14.4" x14ac:dyDescent="0.3">
      <c r="A94" s="74"/>
      <c r="B94" s="68" t="s">
        <v>1875</v>
      </c>
      <c r="C94" s="344" t="s">
        <v>1874</v>
      </c>
      <c r="D94" s="344"/>
      <c r="E94" s="344"/>
      <c r="F94" s="344"/>
      <c r="G94" s="344"/>
      <c r="H94" s="69" t="s">
        <v>103</v>
      </c>
      <c r="I94" s="80">
        <v>0.01</v>
      </c>
      <c r="J94" s="70"/>
      <c r="K94" s="80">
        <v>0.01</v>
      </c>
      <c r="L94" s="81">
        <v>284.14999999999998</v>
      </c>
      <c r="M94" s="82">
        <v>1.61</v>
      </c>
      <c r="N94" s="77">
        <v>457.48</v>
      </c>
      <c r="O94" s="70"/>
      <c r="P94" s="73">
        <v>4.57</v>
      </c>
      <c r="Q94" s="78"/>
      <c r="R94" s="78"/>
      <c r="HY94" s="55"/>
      <c r="HZ94" s="65"/>
      <c r="IA94" s="65"/>
      <c r="IB94" s="65"/>
      <c r="IC94" s="65"/>
      <c r="ID94" s="65"/>
      <c r="IE94" s="16"/>
      <c r="IF94" s="16" t="s">
        <v>1874</v>
      </c>
      <c r="IG94" s="65"/>
      <c r="IH94" s="16"/>
      <c r="II94" s="16"/>
      <c r="IJ94" s="65"/>
      <c r="IL94" s="16"/>
    </row>
    <row r="95" spans="1:246" s="11" customFormat="1" ht="20.399999999999999" x14ac:dyDescent="0.3">
      <c r="A95" s="74"/>
      <c r="B95" s="68" t="s">
        <v>1401</v>
      </c>
      <c r="C95" s="344" t="s">
        <v>1400</v>
      </c>
      <c r="D95" s="344"/>
      <c r="E95" s="344"/>
      <c r="F95" s="344"/>
      <c r="G95" s="344"/>
      <c r="H95" s="69" t="s">
        <v>145</v>
      </c>
      <c r="I95" s="80">
        <v>4.21</v>
      </c>
      <c r="J95" s="70"/>
      <c r="K95" s="80">
        <v>4.21</v>
      </c>
      <c r="L95" s="81">
        <v>2.27</v>
      </c>
      <c r="M95" s="82">
        <v>1.53</v>
      </c>
      <c r="N95" s="77">
        <v>3.47</v>
      </c>
      <c r="O95" s="70"/>
      <c r="P95" s="73">
        <v>14.61</v>
      </c>
      <c r="Q95" s="78"/>
      <c r="R95" s="78"/>
      <c r="HY95" s="55"/>
      <c r="HZ95" s="65"/>
      <c r="IA95" s="65"/>
      <c r="IB95" s="65"/>
      <c r="IC95" s="65"/>
      <c r="ID95" s="65"/>
      <c r="IE95" s="16"/>
      <c r="IF95" s="16" t="s">
        <v>1400</v>
      </c>
      <c r="IG95" s="65"/>
      <c r="IH95" s="16"/>
      <c r="II95" s="16"/>
      <c r="IJ95" s="65"/>
      <c r="IL95" s="16"/>
    </row>
    <row r="96" spans="1:246" s="11" customFormat="1" ht="14.4" x14ac:dyDescent="0.3">
      <c r="A96" s="74"/>
      <c r="B96" s="68" t="s">
        <v>370</v>
      </c>
      <c r="C96" s="344" t="s">
        <v>371</v>
      </c>
      <c r="D96" s="344"/>
      <c r="E96" s="344"/>
      <c r="F96" s="344"/>
      <c r="G96" s="344"/>
      <c r="H96" s="69" t="s">
        <v>103</v>
      </c>
      <c r="I96" s="75">
        <v>0.3</v>
      </c>
      <c r="J96" s="70"/>
      <c r="K96" s="75">
        <v>0.3</v>
      </c>
      <c r="L96" s="81">
        <v>174.93</v>
      </c>
      <c r="M96" s="82">
        <v>1.1499999999999999</v>
      </c>
      <c r="N96" s="77">
        <v>201.17</v>
      </c>
      <c r="O96" s="70"/>
      <c r="P96" s="73">
        <v>60.35</v>
      </c>
      <c r="Q96" s="78"/>
      <c r="R96" s="78"/>
      <c r="HY96" s="55"/>
      <c r="HZ96" s="65"/>
      <c r="IA96" s="65"/>
      <c r="IB96" s="65"/>
      <c r="IC96" s="65"/>
      <c r="ID96" s="65"/>
      <c r="IE96" s="16"/>
      <c r="IF96" s="16" t="s">
        <v>371</v>
      </c>
      <c r="IG96" s="65"/>
      <c r="IH96" s="16"/>
      <c r="II96" s="16"/>
      <c r="IJ96" s="65"/>
      <c r="IL96" s="16"/>
    </row>
    <row r="97" spans="1:247" s="11" customFormat="1" ht="20.399999999999999" x14ac:dyDescent="0.3">
      <c r="A97" s="74"/>
      <c r="B97" s="68" t="s">
        <v>1873</v>
      </c>
      <c r="C97" s="344" t="s">
        <v>1872</v>
      </c>
      <c r="D97" s="344"/>
      <c r="E97" s="344"/>
      <c r="F97" s="344"/>
      <c r="G97" s="344"/>
      <c r="H97" s="69" t="s">
        <v>81</v>
      </c>
      <c r="I97" s="75">
        <v>0.1</v>
      </c>
      <c r="J97" s="70"/>
      <c r="K97" s="75">
        <v>0.1</v>
      </c>
      <c r="L97" s="81">
        <v>978.09</v>
      </c>
      <c r="M97" s="82">
        <v>1.35</v>
      </c>
      <c r="N97" s="77">
        <v>1320.42</v>
      </c>
      <c r="O97" s="70"/>
      <c r="P97" s="73">
        <v>132.04</v>
      </c>
      <c r="Q97" s="78"/>
      <c r="R97" s="78"/>
      <c r="HY97" s="55"/>
      <c r="HZ97" s="65"/>
      <c r="IA97" s="65"/>
      <c r="IB97" s="65"/>
      <c r="IC97" s="65"/>
      <c r="ID97" s="65"/>
      <c r="IE97" s="16"/>
      <c r="IF97" s="16" t="s">
        <v>1872</v>
      </c>
      <c r="IG97" s="65"/>
      <c r="IH97" s="16"/>
      <c r="II97" s="16"/>
      <c r="IJ97" s="65"/>
      <c r="IL97" s="16"/>
    </row>
    <row r="98" spans="1:247" s="11" customFormat="1" ht="14.4" x14ac:dyDescent="0.3">
      <c r="A98" s="74"/>
      <c r="B98" s="68" t="s">
        <v>267</v>
      </c>
      <c r="C98" s="344" t="s">
        <v>268</v>
      </c>
      <c r="D98" s="344"/>
      <c r="E98" s="344"/>
      <c r="F98" s="344"/>
      <c r="G98" s="344"/>
      <c r="H98" s="69" t="s">
        <v>72</v>
      </c>
      <c r="I98" s="102">
        <v>2.9999999999999997E-4</v>
      </c>
      <c r="J98" s="70"/>
      <c r="K98" s="102">
        <v>2.9999999999999997E-4</v>
      </c>
      <c r="L98" s="112">
        <v>4338.2700000000004</v>
      </c>
      <c r="M98" s="82">
        <v>1.42</v>
      </c>
      <c r="N98" s="77">
        <v>6160.34</v>
      </c>
      <c r="O98" s="70"/>
      <c r="P98" s="73">
        <v>1.85</v>
      </c>
      <c r="Q98" s="78"/>
      <c r="R98" s="78"/>
      <c r="HY98" s="55"/>
      <c r="HZ98" s="65"/>
      <c r="IA98" s="65"/>
      <c r="IB98" s="65"/>
      <c r="IC98" s="65"/>
      <c r="ID98" s="65"/>
      <c r="IE98" s="16"/>
      <c r="IF98" s="16" t="s">
        <v>268</v>
      </c>
      <c r="IG98" s="65"/>
      <c r="IH98" s="16"/>
      <c r="II98" s="16"/>
      <c r="IJ98" s="65"/>
      <c r="IL98" s="16"/>
    </row>
    <row r="99" spans="1:247" s="11" customFormat="1" ht="20.399999999999999" x14ac:dyDescent="0.3">
      <c r="A99" s="74"/>
      <c r="B99" s="68" t="s">
        <v>1782</v>
      </c>
      <c r="C99" s="344" t="s">
        <v>1781</v>
      </c>
      <c r="D99" s="344"/>
      <c r="E99" s="344"/>
      <c r="F99" s="344"/>
      <c r="G99" s="344"/>
      <c r="H99" s="69" t="s">
        <v>72</v>
      </c>
      <c r="I99" s="102">
        <v>1E-4</v>
      </c>
      <c r="J99" s="70"/>
      <c r="K99" s="102">
        <v>1E-4</v>
      </c>
      <c r="L99" s="112">
        <v>1050091.7</v>
      </c>
      <c r="M99" s="82">
        <v>1.1100000000000001</v>
      </c>
      <c r="N99" s="77">
        <v>1165601.79</v>
      </c>
      <c r="O99" s="70"/>
      <c r="P99" s="73">
        <v>116.56</v>
      </c>
      <c r="Q99" s="78"/>
      <c r="R99" s="78"/>
      <c r="HY99" s="55"/>
      <c r="HZ99" s="65"/>
      <c r="IA99" s="65"/>
      <c r="IB99" s="65"/>
      <c r="IC99" s="65"/>
      <c r="ID99" s="65"/>
      <c r="IE99" s="16"/>
      <c r="IF99" s="16" t="s">
        <v>1781</v>
      </c>
      <c r="IG99" s="65"/>
      <c r="IH99" s="16"/>
      <c r="II99" s="16"/>
      <c r="IJ99" s="65"/>
      <c r="IL99" s="16"/>
    </row>
    <row r="100" spans="1:247" s="11" customFormat="1" ht="14.4" x14ac:dyDescent="0.3">
      <c r="A100" s="74"/>
      <c r="B100" s="68" t="s">
        <v>1871</v>
      </c>
      <c r="C100" s="344" t="s">
        <v>1870</v>
      </c>
      <c r="D100" s="344"/>
      <c r="E100" s="344"/>
      <c r="F100" s="344"/>
      <c r="G100" s="344"/>
      <c r="H100" s="69" t="s">
        <v>103</v>
      </c>
      <c r="I100" s="80">
        <v>0.06</v>
      </c>
      <c r="J100" s="70"/>
      <c r="K100" s="80">
        <v>0.06</v>
      </c>
      <c r="L100" s="81">
        <v>899.56</v>
      </c>
      <c r="M100" s="82">
        <v>1.62</v>
      </c>
      <c r="N100" s="77">
        <v>1457.29</v>
      </c>
      <c r="O100" s="70"/>
      <c r="P100" s="73">
        <v>87.44</v>
      </c>
      <c r="Q100" s="78"/>
      <c r="R100" s="78"/>
      <c r="HY100" s="55"/>
      <c r="HZ100" s="65"/>
      <c r="IA100" s="65"/>
      <c r="IB100" s="65"/>
      <c r="IC100" s="65"/>
      <c r="ID100" s="65"/>
      <c r="IE100" s="16"/>
      <c r="IF100" s="16" t="s">
        <v>1870</v>
      </c>
      <c r="IG100" s="65"/>
      <c r="IH100" s="16"/>
      <c r="II100" s="16"/>
      <c r="IJ100" s="65"/>
      <c r="IL100" s="16"/>
    </row>
    <row r="101" spans="1:247" s="11" customFormat="1" ht="14.4" x14ac:dyDescent="0.3">
      <c r="A101" s="74"/>
      <c r="B101" s="68" t="s">
        <v>1869</v>
      </c>
      <c r="C101" s="344" t="s">
        <v>1868</v>
      </c>
      <c r="D101" s="344"/>
      <c r="E101" s="344"/>
      <c r="F101" s="344"/>
      <c r="G101" s="344"/>
      <c r="H101" s="69" t="s">
        <v>72</v>
      </c>
      <c r="I101" s="71">
        <v>2.0000000000000002E-5</v>
      </c>
      <c r="J101" s="70"/>
      <c r="K101" s="71">
        <v>2.0000000000000002E-5</v>
      </c>
      <c r="L101" s="112">
        <v>47961.85</v>
      </c>
      <c r="M101" s="82">
        <v>1.92</v>
      </c>
      <c r="N101" s="77">
        <v>92086.75</v>
      </c>
      <c r="O101" s="70"/>
      <c r="P101" s="73">
        <v>1.84</v>
      </c>
      <c r="Q101" s="78"/>
      <c r="R101" s="78"/>
      <c r="HY101" s="55"/>
      <c r="HZ101" s="65"/>
      <c r="IA101" s="65"/>
      <c r="IB101" s="65"/>
      <c r="IC101" s="65"/>
      <c r="ID101" s="65"/>
      <c r="IE101" s="16"/>
      <c r="IF101" s="16" t="s">
        <v>1868</v>
      </c>
      <c r="IG101" s="65"/>
      <c r="IH101" s="16"/>
      <c r="II101" s="16"/>
      <c r="IJ101" s="65"/>
      <c r="IL101" s="16"/>
    </row>
    <row r="102" spans="1:247" s="11" customFormat="1" ht="14.4" x14ac:dyDescent="0.3">
      <c r="A102" s="74"/>
      <c r="B102" s="68" t="s">
        <v>1717</v>
      </c>
      <c r="C102" s="344" t="s">
        <v>1716</v>
      </c>
      <c r="D102" s="344"/>
      <c r="E102" s="344"/>
      <c r="F102" s="344"/>
      <c r="G102" s="344"/>
      <c r="H102" s="69" t="s">
        <v>103</v>
      </c>
      <c r="I102" s="80">
        <v>0.03</v>
      </c>
      <c r="J102" s="70"/>
      <c r="K102" s="80">
        <v>0.03</v>
      </c>
      <c r="L102" s="81">
        <v>157.44</v>
      </c>
      <c r="M102" s="82">
        <v>1.29</v>
      </c>
      <c r="N102" s="77">
        <v>203.1</v>
      </c>
      <c r="O102" s="70"/>
      <c r="P102" s="73">
        <v>6.09</v>
      </c>
      <c r="Q102" s="78"/>
      <c r="R102" s="78"/>
      <c r="HY102" s="55"/>
      <c r="HZ102" s="65"/>
      <c r="IA102" s="65"/>
      <c r="IB102" s="65"/>
      <c r="IC102" s="65"/>
      <c r="ID102" s="65"/>
      <c r="IE102" s="16"/>
      <c r="IF102" s="16" t="s">
        <v>1716</v>
      </c>
      <c r="IG102" s="65"/>
      <c r="IH102" s="16"/>
      <c r="II102" s="16"/>
      <c r="IJ102" s="65"/>
      <c r="IL102" s="16"/>
    </row>
    <row r="103" spans="1:247" s="11" customFormat="1" ht="14.4" x14ac:dyDescent="0.3">
      <c r="A103" s="74"/>
      <c r="B103" s="68" t="s">
        <v>1867</v>
      </c>
      <c r="C103" s="344" t="s">
        <v>1866</v>
      </c>
      <c r="D103" s="344"/>
      <c r="E103" s="344"/>
      <c r="F103" s="344"/>
      <c r="G103" s="344"/>
      <c r="H103" s="69" t="s">
        <v>81</v>
      </c>
      <c r="I103" s="75">
        <v>0.1</v>
      </c>
      <c r="J103" s="70"/>
      <c r="K103" s="75">
        <v>0.1</v>
      </c>
      <c r="L103" s="81">
        <v>840.04</v>
      </c>
      <c r="M103" s="82">
        <v>1.24</v>
      </c>
      <c r="N103" s="77">
        <v>1041.6500000000001</v>
      </c>
      <c r="O103" s="70"/>
      <c r="P103" s="73">
        <v>104.17</v>
      </c>
      <c r="Q103" s="78"/>
      <c r="R103" s="78"/>
      <c r="HY103" s="55"/>
      <c r="HZ103" s="65"/>
      <c r="IA103" s="65"/>
      <c r="IB103" s="65"/>
      <c r="IC103" s="65"/>
      <c r="ID103" s="65"/>
      <c r="IE103" s="16"/>
      <c r="IF103" s="16" t="s">
        <v>1866</v>
      </c>
      <c r="IG103" s="65"/>
      <c r="IH103" s="16"/>
      <c r="II103" s="16"/>
      <c r="IJ103" s="65"/>
      <c r="IL103" s="16"/>
    </row>
    <row r="104" spans="1:247" s="11" customFormat="1" ht="14.4" x14ac:dyDescent="0.3">
      <c r="A104" s="74"/>
      <c r="B104" s="68" t="s">
        <v>1865</v>
      </c>
      <c r="C104" s="344" t="s">
        <v>1864</v>
      </c>
      <c r="D104" s="344"/>
      <c r="E104" s="344"/>
      <c r="F104" s="344"/>
      <c r="G104" s="344"/>
      <c r="H104" s="69" t="s">
        <v>103</v>
      </c>
      <c r="I104" s="80">
        <v>0.02</v>
      </c>
      <c r="J104" s="70"/>
      <c r="K104" s="80">
        <v>0.02</v>
      </c>
      <c r="L104" s="81">
        <v>232.2</v>
      </c>
      <c r="M104" s="82">
        <v>1.41</v>
      </c>
      <c r="N104" s="77">
        <v>327.39999999999998</v>
      </c>
      <c r="O104" s="70"/>
      <c r="P104" s="73">
        <v>6.55</v>
      </c>
      <c r="Q104" s="78"/>
      <c r="R104" s="78"/>
      <c r="HY104" s="55"/>
      <c r="HZ104" s="65"/>
      <c r="IA104" s="65"/>
      <c r="IB104" s="65"/>
      <c r="IC104" s="65"/>
      <c r="ID104" s="65"/>
      <c r="IE104" s="16"/>
      <c r="IF104" s="16" t="s">
        <v>1864</v>
      </c>
      <c r="IG104" s="65"/>
      <c r="IH104" s="16"/>
      <c r="II104" s="16"/>
      <c r="IJ104" s="65"/>
      <c r="IL104" s="16"/>
    </row>
    <row r="105" spans="1:247" s="11" customFormat="1" ht="14.4" x14ac:dyDescent="0.3">
      <c r="A105" s="74"/>
      <c r="B105" s="68" t="s">
        <v>1808</v>
      </c>
      <c r="C105" s="344" t="s">
        <v>1807</v>
      </c>
      <c r="D105" s="344"/>
      <c r="E105" s="344"/>
      <c r="F105" s="344"/>
      <c r="G105" s="344"/>
      <c r="H105" s="69" t="s">
        <v>103</v>
      </c>
      <c r="I105" s="80">
        <v>0.08</v>
      </c>
      <c r="J105" s="70"/>
      <c r="K105" s="80">
        <v>0.08</v>
      </c>
      <c r="L105" s="81">
        <v>189.97</v>
      </c>
      <c r="M105" s="82">
        <v>1.23</v>
      </c>
      <c r="N105" s="77">
        <v>233.66</v>
      </c>
      <c r="O105" s="70"/>
      <c r="P105" s="73">
        <v>18.690000000000001</v>
      </c>
      <c r="Q105" s="78"/>
      <c r="R105" s="78"/>
      <c r="HY105" s="55"/>
      <c r="HZ105" s="65"/>
      <c r="IA105" s="65"/>
      <c r="IB105" s="65"/>
      <c r="IC105" s="65"/>
      <c r="ID105" s="65"/>
      <c r="IE105" s="16"/>
      <c r="IF105" s="16" t="s">
        <v>1807</v>
      </c>
      <c r="IG105" s="65"/>
      <c r="IH105" s="16"/>
      <c r="II105" s="16"/>
      <c r="IJ105" s="65"/>
      <c r="IL105" s="16"/>
    </row>
    <row r="106" spans="1:247" s="11" customFormat="1" ht="14.4" x14ac:dyDescent="0.3">
      <c r="A106" s="85" t="s">
        <v>69</v>
      </c>
      <c r="B106" s="86" t="s">
        <v>1863</v>
      </c>
      <c r="C106" s="371" t="s">
        <v>1862</v>
      </c>
      <c r="D106" s="371"/>
      <c r="E106" s="371"/>
      <c r="F106" s="371"/>
      <c r="G106" s="371"/>
      <c r="H106" s="87" t="s">
        <v>72</v>
      </c>
      <c r="I106" s="103">
        <v>1E-3</v>
      </c>
      <c r="J106" s="89"/>
      <c r="K106" s="103">
        <v>1E-3</v>
      </c>
      <c r="L106" s="91"/>
      <c r="M106" s="89"/>
      <c r="N106" s="91"/>
      <c r="O106" s="89"/>
      <c r="P106" s="92"/>
      <c r="HY106" s="55"/>
      <c r="HZ106" s="65"/>
      <c r="IA106" s="65"/>
      <c r="IB106" s="65"/>
      <c r="IC106" s="65"/>
      <c r="ID106" s="65"/>
      <c r="IE106" s="16"/>
      <c r="IF106" s="16"/>
      <c r="IG106" s="65"/>
      <c r="IH106" s="16"/>
      <c r="II106" s="16"/>
      <c r="IJ106" s="65"/>
      <c r="IL106" s="16"/>
      <c r="IM106" s="93" t="s">
        <v>1862</v>
      </c>
    </row>
    <row r="107" spans="1:247" s="11" customFormat="1" ht="14.4" x14ac:dyDescent="0.3">
      <c r="A107" s="94"/>
      <c r="B107" s="95"/>
      <c r="C107" s="372" t="s">
        <v>73</v>
      </c>
      <c r="D107" s="372"/>
      <c r="E107" s="372"/>
      <c r="F107" s="372"/>
      <c r="G107" s="372"/>
      <c r="H107" s="58"/>
      <c r="I107" s="59"/>
      <c r="J107" s="59"/>
      <c r="K107" s="59"/>
      <c r="L107" s="62"/>
      <c r="M107" s="59"/>
      <c r="N107" s="96"/>
      <c r="O107" s="59"/>
      <c r="P107" s="97">
        <v>7485.05</v>
      </c>
      <c r="Q107" s="78"/>
      <c r="R107" s="78"/>
      <c r="HY107" s="55"/>
      <c r="HZ107" s="65"/>
      <c r="IA107" s="65"/>
      <c r="IB107" s="65"/>
      <c r="IC107" s="65"/>
      <c r="ID107" s="65"/>
      <c r="IE107" s="16"/>
      <c r="IF107" s="16"/>
      <c r="IG107" s="65" t="s">
        <v>73</v>
      </c>
      <c r="IH107" s="16"/>
      <c r="II107" s="16"/>
      <c r="IJ107" s="65"/>
      <c r="IL107" s="16"/>
      <c r="IM107" s="93"/>
    </row>
    <row r="108" spans="1:247" s="11" customFormat="1" ht="14.4" x14ac:dyDescent="0.3">
      <c r="A108" s="83" t="s">
        <v>2088</v>
      </c>
      <c r="B108" s="68" t="s">
        <v>485</v>
      </c>
      <c r="C108" s="344" t="s">
        <v>486</v>
      </c>
      <c r="D108" s="344"/>
      <c r="E108" s="344"/>
      <c r="F108" s="344"/>
      <c r="G108" s="344"/>
      <c r="H108" s="69" t="s">
        <v>75</v>
      </c>
      <c r="I108" s="98">
        <v>2</v>
      </c>
      <c r="J108" s="70"/>
      <c r="K108" s="98">
        <v>2</v>
      </c>
      <c r="L108" s="72"/>
      <c r="M108" s="70"/>
      <c r="N108" s="72"/>
      <c r="O108" s="70"/>
      <c r="P108" s="104">
        <v>118.58</v>
      </c>
      <c r="HY108" s="55"/>
      <c r="HZ108" s="65"/>
      <c r="IA108" s="65"/>
      <c r="IB108" s="65"/>
      <c r="IC108" s="65"/>
      <c r="ID108" s="65"/>
      <c r="IE108" s="16"/>
      <c r="IF108" s="16"/>
      <c r="IG108" s="65"/>
      <c r="IH108" s="16" t="s">
        <v>486</v>
      </c>
      <c r="II108" s="16"/>
      <c r="IJ108" s="65"/>
      <c r="IL108" s="16"/>
      <c r="IM108" s="93"/>
    </row>
    <row r="109" spans="1:247" s="11" customFormat="1" ht="14.4" x14ac:dyDescent="0.3">
      <c r="A109" s="83"/>
      <c r="B109" s="68"/>
      <c r="C109" s="344" t="s">
        <v>74</v>
      </c>
      <c r="D109" s="344"/>
      <c r="E109" s="344"/>
      <c r="F109" s="344"/>
      <c r="G109" s="344"/>
      <c r="H109" s="69"/>
      <c r="I109" s="70"/>
      <c r="J109" s="70"/>
      <c r="K109" s="70"/>
      <c r="L109" s="72"/>
      <c r="M109" s="70"/>
      <c r="N109" s="72"/>
      <c r="O109" s="70"/>
      <c r="P109" s="73">
        <v>6184.14</v>
      </c>
      <c r="HY109" s="55"/>
      <c r="HZ109" s="65"/>
      <c r="IA109" s="65"/>
      <c r="IB109" s="65"/>
      <c r="IC109" s="65"/>
      <c r="ID109" s="65"/>
      <c r="IE109" s="16"/>
      <c r="IF109" s="16"/>
      <c r="IG109" s="65"/>
      <c r="IH109" s="16"/>
      <c r="II109" s="16" t="s">
        <v>74</v>
      </c>
      <c r="IJ109" s="65"/>
      <c r="IL109" s="16"/>
      <c r="IM109" s="93"/>
    </row>
    <row r="110" spans="1:247" s="11" customFormat="1" ht="14.4" x14ac:dyDescent="0.3">
      <c r="A110" s="83"/>
      <c r="B110" s="68" t="s">
        <v>524</v>
      </c>
      <c r="C110" s="344" t="s">
        <v>525</v>
      </c>
      <c r="D110" s="344"/>
      <c r="E110" s="344"/>
      <c r="F110" s="344"/>
      <c r="G110" s="344"/>
      <c r="H110" s="69" t="s">
        <v>75</v>
      </c>
      <c r="I110" s="98">
        <v>90</v>
      </c>
      <c r="J110" s="70"/>
      <c r="K110" s="98">
        <v>90</v>
      </c>
      <c r="L110" s="72"/>
      <c r="M110" s="70"/>
      <c r="N110" s="72"/>
      <c r="O110" s="70"/>
      <c r="P110" s="73">
        <v>5565.73</v>
      </c>
      <c r="HY110" s="55"/>
      <c r="HZ110" s="65"/>
      <c r="IA110" s="65"/>
      <c r="IB110" s="65"/>
      <c r="IC110" s="65"/>
      <c r="ID110" s="65"/>
      <c r="IE110" s="16"/>
      <c r="IF110" s="16"/>
      <c r="IG110" s="65"/>
      <c r="IH110" s="16"/>
      <c r="II110" s="16" t="s">
        <v>525</v>
      </c>
      <c r="IJ110" s="65"/>
      <c r="IL110" s="16"/>
      <c r="IM110" s="93"/>
    </row>
    <row r="111" spans="1:247" s="11" customFormat="1" ht="14.4" x14ac:dyDescent="0.3">
      <c r="A111" s="83"/>
      <c r="B111" s="68" t="s">
        <v>526</v>
      </c>
      <c r="C111" s="344" t="s">
        <v>527</v>
      </c>
      <c r="D111" s="344"/>
      <c r="E111" s="344"/>
      <c r="F111" s="344"/>
      <c r="G111" s="344"/>
      <c r="H111" s="69" t="s">
        <v>75</v>
      </c>
      <c r="I111" s="98">
        <v>46</v>
      </c>
      <c r="J111" s="70"/>
      <c r="K111" s="98">
        <v>46</v>
      </c>
      <c r="L111" s="72"/>
      <c r="M111" s="70"/>
      <c r="N111" s="72"/>
      <c r="O111" s="70"/>
      <c r="P111" s="73">
        <v>2844.7</v>
      </c>
      <c r="HY111" s="55"/>
      <c r="HZ111" s="65"/>
      <c r="IA111" s="65"/>
      <c r="IB111" s="65"/>
      <c r="IC111" s="65"/>
      <c r="ID111" s="65"/>
      <c r="IE111" s="16"/>
      <c r="IF111" s="16"/>
      <c r="IG111" s="65"/>
      <c r="IH111" s="16"/>
      <c r="II111" s="16" t="s">
        <v>527</v>
      </c>
      <c r="IJ111" s="65"/>
      <c r="IL111" s="16"/>
      <c r="IM111" s="93"/>
    </row>
    <row r="112" spans="1:247" s="11" customFormat="1" ht="14.4" x14ac:dyDescent="0.3">
      <c r="A112" s="99"/>
      <c r="B112" s="100"/>
      <c r="C112" s="372" t="s">
        <v>76</v>
      </c>
      <c r="D112" s="372"/>
      <c r="E112" s="372"/>
      <c r="F112" s="372"/>
      <c r="G112" s="372"/>
      <c r="H112" s="58"/>
      <c r="I112" s="59"/>
      <c r="J112" s="59"/>
      <c r="K112" s="59"/>
      <c r="L112" s="62"/>
      <c r="M112" s="59"/>
      <c r="N112" s="96">
        <v>16014.06</v>
      </c>
      <c r="O112" s="59"/>
      <c r="P112" s="97">
        <v>16014.06</v>
      </c>
      <c r="HY112" s="55"/>
      <c r="HZ112" s="65"/>
      <c r="IA112" s="65"/>
      <c r="IB112" s="65"/>
      <c r="IC112" s="65"/>
      <c r="ID112" s="65"/>
      <c r="IE112" s="16"/>
      <c r="IF112" s="16"/>
      <c r="IG112" s="65"/>
      <c r="IH112" s="16"/>
      <c r="II112" s="16"/>
      <c r="IJ112" s="65" t="s">
        <v>76</v>
      </c>
      <c r="IL112" s="16"/>
      <c r="IM112" s="93"/>
    </row>
    <row r="113" spans="1:248" s="11" customFormat="1" ht="14.4" x14ac:dyDescent="0.3">
      <c r="A113" s="381" t="s">
        <v>2087</v>
      </c>
      <c r="B113" s="382"/>
      <c r="C113" s="382"/>
      <c r="D113" s="382"/>
      <c r="E113" s="382"/>
      <c r="F113" s="382"/>
      <c r="G113" s="382"/>
      <c r="H113" s="382"/>
      <c r="I113" s="382"/>
      <c r="J113" s="382"/>
      <c r="K113" s="382"/>
      <c r="L113" s="382"/>
      <c r="M113" s="382"/>
      <c r="N113" s="382"/>
      <c r="O113" s="382"/>
      <c r="P113" s="383"/>
      <c r="HY113" s="55"/>
      <c r="HZ113" s="65"/>
      <c r="IA113" s="65"/>
      <c r="IB113" s="65"/>
      <c r="IC113" s="65"/>
      <c r="ID113" s="65"/>
      <c r="IE113" s="16"/>
      <c r="IF113" s="16"/>
      <c r="IG113" s="65"/>
      <c r="IH113" s="16"/>
      <c r="II113" s="16"/>
      <c r="IJ113" s="65"/>
      <c r="IL113" s="16"/>
      <c r="IM113" s="93"/>
      <c r="IN113" s="9" t="s">
        <v>2087</v>
      </c>
    </row>
    <row r="114" spans="1:248" s="11" customFormat="1" ht="81.599999999999994" x14ac:dyDescent="0.3">
      <c r="A114" s="56" t="s">
        <v>2086</v>
      </c>
      <c r="B114" s="57" t="s">
        <v>1997</v>
      </c>
      <c r="C114" s="373" t="s">
        <v>1996</v>
      </c>
      <c r="D114" s="373"/>
      <c r="E114" s="373"/>
      <c r="F114" s="373"/>
      <c r="G114" s="373"/>
      <c r="H114" s="58" t="s">
        <v>153</v>
      </c>
      <c r="I114" s="59">
        <v>1</v>
      </c>
      <c r="J114" s="60">
        <v>1</v>
      </c>
      <c r="K114" s="60">
        <v>1</v>
      </c>
      <c r="L114" s="96">
        <v>6836.66</v>
      </c>
      <c r="M114" s="106">
        <v>0.86</v>
      </c>
      <c r="N114" s="132">
        <v>5879.53</v>
      </c>
      <c r="O114" s="59"/>
      <c r="P114" s="97">
        <v>5879.53</v>
      </c>
      <c r="HY114" s="55"/>
      <c r="HZ114" s="65" t="s">
        <v>1996</v>
      </c>
      <c r="IA114" s="65" t="s">
        <v>4</v>
      </c>
      <c r="IB114" s="65" t="s">
        <v>4</v>
      </c>
      <c r="IC114" s="65" t="s">
        <v>4</v>
      </c>
      <c r="ID114" s="65" t="s">
        <v>4</v>
      </c>
      <c r="IE114" s="16"/>
      <c r="IF114" s="16"/>
      <c r="IG114" s="65"/>
      <c r="IH114" s="16"/>
      <c r="II114" s="16"/>
      <c r="IJ114" s="65"/>
      <c r="IL114" s="16"/>
      <c r="IM114" s="93"/>
    </row>
    <row r="115" spans="1:248" s="11" customFormat="1" ht="14.4" x14ac:dyDescent="0.3">
      <c r="A115" s="99"/>
      <c r="B115" s="100"/>
      <c r="C115" s="372" t="s">
        <v>76</v>
      </c>
      <c r="D115" s="372"/>
      <c r="E115" s="372"/>
      <c r="F115" s="372"/>
      <c r="G115" s="372"/>
      <c r="H115" s="58"/>
      <c r="I115" s="59"/>
      <c r="J115" s="59"/>
      <c r="K115" s="59"/>
      <c r="L115" s="62"/>
      <c r="M115" s="59"/>
      <c r="N115" s="62"/>
      <c r="O115" s="59"/>
      <c r="P115" s="97">
        <v>5879.53</v>
      </c>
      <c r="HY115" s="55"/>
      <c r="HZ115" s="65"/>
      <c r="IA115" s="65"/>
      <c r="IB115" s="65"/>
      <c r="IC115" s="65"/>
      <c r="ID115" s="65"/>
      <c r="IE115" s="16"/>
      <c r="IF115" s="16"/>
      <c r="IG115" s="65"/>
      <c r="IH115" s="16"/>
      <c r="II115" s="16"/>
      <c r="IJ115" s="65" t="s">
        <v>76</v>
      </c>
      <c r="IL115" s="16"/>
      <c r="IM115" s="93"/>
    </row>
    <row r="116" spans="1:248" s="11" customFormat="1" ht="20.399999999999999" x14ac:dyDescent="0.3">
      <c r="A116" s="56" t="s">
        <v>111</v>
      </c>
      <c r="B116" s="57" t="s">
        <v>2085</v>
      </c>
      <c r="C116" s="373" t="s">
        <v>2084</v>
      </c>
      <c r="D116" s="373"/>
      <c r="E116" s="373"/>
      <c r="F116" s="373"/>
      <c r="G116" s="373"/>
      <c r="H116" s="58" t="s">
        <v>153</v>
      </c>
      <c r="I116" s="59">
        <v>17</v>
      </c>
      <c r="J116" s="60">
        <v>1</v>
      </c>
      <c r="K116" s="60">
        <v>17</v>
      </c>
      <c r="L116" s="62"/>
      <c r="M116" s="59"/>
      <c r="N116" s="63"/>
      <c r="O116" s="59"/>
      <c r="P116" s="64"/>
      <c r="HY116" s="55"/>
      <c r="HZ116" s="65" t="s">
        <v>2084</v>
      </c>
      <c r="IA116" s="65" t="s">
        <v>4</v>
      </c>
      <c r="IB116" s="65" t="s">
        <v>4</v>
      </c>
      <c r="IC116" s="65" t="s">
        <v>4</v>
      </c>
      <c r="ID116" s="65" t="s">
        <v>4</v>
      </c>
      <c r="IE116" s="16"/>
      <c r="IF116" s="16"/>
      <c r="IG116" s="65"/>
      <c r="IH116" s="16"/>
      <c r="II116" s="16"/>
      <c r="IJ116" s="65"/>
      <c r="IL116" s="16"/>
      <c r="IM116" s="93"/>
    </row>
    <row r="117" spans="1:248" s="11" customFormat="1" ht="14.4" x14ac:dyDescent="0.3">
      <c r="A117" s="66"/>
      <c r="B117" s="15"/>
      <c r="C117" s="339" t="s">
        <v>2083</v>
      </c>
      <c r="D117" s="339"/>
      <c r="E117" s="339"/>
      <c r="F117" s="339"/>
      <c r="G117" s="339"/>
      <c r="H117" s="339"/>
      <c r="I117" s="339"/>
      <c r="J117" s="339"/>
      <c r="K117" s="339"/>
      <c r="L117" s="339"/>
      <c r="M117" s="339"/>
      <c r="N117" s="339"/>
      <c r="O117" s="339"/>
      <c r="P117" s="374"/>
      <c r="HY117" s="55"/>
      <c r="HZ117" s="65"/>
      <c r="IA117" s="65"/>
      <c r="IB117" s="65"/>
      <c r="IC117" s="65"/>
      <c r="ID117" s="65"/>
      <c r="IE117" s="16"/>
      <c r="IF117" s="16"/>
      <c r="IG117" s="65"/>
      <c r="IH117" s="16"/>
      <c r="II117" s="16"/>
      <c r="IJ117" s="65"/>
      <c r="IK117" s="3" t="s">
        <v>2083</v>
      </c>
      <c r="IL117" s="16"/>
      <c r="IM117" s="93"/>
    </row>
    <row r="118" spans="1:248" s="11" customFormat="1" ht="14.4" x14ac:dyDescent="0.3">
      <c r="A118" s="67"/>
      <c r="B118" s="68" t="s">
        <v>57</v>
      </c>
      <c r="C118" s="344" t="s">
        <v>59</v>
      </c>
      <c r="D118" s="344"/>
      <c r="E118" s="344"/>
      <c r="F118" s="344"/>
      <c r="G118" s="344"/>
      <c r="H118" s="69" t="s">
        <v>60</v>
      </c>
      <c r="I118" s="70"/>
      <c r="J118" s="70"/>
      <c r="K118" s="80">
        <v>28.56</v>
      </c>
      <c r="L118" s="72"/>
      <c r="M118" s="70"/>
      <c r="N118" s="72"/>
      <c r="O118" s="70"/>
      <c r="P118" s="73">
        <v>15843.66</v>
      </c>
      <c r="HY118" s="55"/>
      <c r="HZ118" s="65"/>
      <c r="IA118" s="65"/>
      <c r="IB118" s="65"/>
      <c r="IC118" s="65"/>
      <c r="ID118" s="65"/>
      <c r="IE118" s="16" t="s">
        <v>59</v>
      </c>
      <c r="IF118" s="16"/>
      <c r="IG118" s="65"/>
      <c r="IH118" s="16"/>
      <c r="II118" s="16"/>
      <c r="IJ118" s="65"/>
      <c r="IL118" s="16"/>
      <c r="IM118" s="93"/>
    </row>
    <row r="119" spans="1:248" s="11" customFormat="1" ht="14.4" x14ac:dyDescent="0.3">
      <c r="A119" s="74"/>
      <c r="B119" s="68" t="s">
        <v>263</v>
      </c>
      <c r="C119" s="344" t="s">
        <v>264</v>
      </c>
      <c r="D119" s="344"/>
      <c r="E119" s="344"/>
      <c r="F119" s="344"/>
      <c r="G119" s="344"/>
      <c r="H119" s="69" t="s">
        <v>60</v>
      </c>
      <c r="I119" s="80">
        <v>1.68</v>
      </c>
      <c r="J119" s="70"/>
      <c r="K119" s="80">
        <v>28.56</v>
      </c>
      <c r="L119" s="10"/>
      <c r="M119" s="76"/>
      <c r="N119" s="77">
        <v>554.75</v>
      </c>
      <c r="O119" s="70"/>
      <c r="P119" s="73">
        <v>15843.66</v>
      </c>
      <c r="Q119" s="78"/>
      <c r="R119" s="78"/>
      <c r="HY119" s="55"/>
      <c r="HZ119" s="65"/>
      <c r="IA119" s="65"/>
      <c r="IB119" s="65"/>
      <c r="IC119" s="65"/>
      <c r="ID119" s="65"/>
      <c r="IE119" s="16"/>
      <c r="IF119" s="16" t="s">
        <v>264</v>
      </c>
      <c r="IG119" s="65"/>
      <c r="IH119" s="16"/>
      <c r="II119" s="16"/>
      <c r="IJ119" s="65"/>
      <c r="IL119" s="16"/>
      <c r="IM119" s="93"/>
    </row>
    <row r="120" spans="1:248" s="11" customFormat="1" ht="14.4" x14ac:dyDescent="0.3">
      <c r="A120" s="67"/>
      <c r="B120" s="68" t="s">
        <v>80</v>
      </c>
      <c r="C120" s="344" t="s">
        <v>99</v>
      </c>
      <c r="D120" s="344"/>
      <c r="E120" s="344"/>
      <c r="F120" s="344"/>
      <c r="G120" s="344"/>
      <c r="H120" s="69"/>
      <c r="I120" s="70"/>
      <c r="J120" s="70"/>
      <c r="K120" s="70"/>
      <c r="L120" s="72"/>
      <c r="M120" s="70"/>
      <c r="N120" s="72"/>
      <c r="O120" s="70"/>
      <c r="P120" s="104">
        <v>824.07</v>
      </c>
      <c r="HY120" s="55"/>
      <c r="HZ120" s="65"/>
      <c r="IA120" s="65"/>
      <c r="IB120" s="65"/>
      <c r="IC120" s="65"/>
      <c r="ID120" s="65"/>
      <c r="IE120" s="16" t="s">
        <v>99</v>
      </c>
      <c r="IF120" s="16"/>
      <c r="IG120" s="65"/>
      <c r="IH120" s="16"/>
      <c r="II120" s="16"/>
      <c r="IJ120" s="65"/>
      <c r="IL120" s="16"/>
      <c r="IM120" s="93"/>
    </row>
    <row r="121" spans="1:248" s="11" customFormat="1" ht="14.4" x14ac:dyDescent="0.3">
      <c r="A121" s="74"/>
      <c r="B121" s="68" t="s">
        <v>1875</v>
      </c>
      <c r="C121" s="344" t="s">
        <v>1874</v>
      </c>
      <c r="D121" s="344"/>
      <c r="E121" s="344"/>
      <c r="F121" s="344"/>
      <c r="G121" s="344"/>
      <c r="H121" s="69" t="s">
        <v>103</v>
      </c>
      <c r="I121" s="102">
        <v>5.0000000000000001E-4</v>
      </c>
      <c r="J121" s="70"/>
      <c r="K121" s="102">
        <v>8.5000000000000006E-3</v>
      </c>
      <c r="L121" s="81">
        <v>284.14999999999998</v>
      </c>
      <c r="M121" s="82">
        <v>1.61</v>
      </c>
      <c r="N121" s="77">
        <v>457.48</v>
      </c>
      <c r="O121" s="70"/>
      <c r="P121" s="73">
        <v>3.89</v>
      </c>
      <c r="Q121" s="78"/>
      <c r="R121" s="78"/>
      <c r="HY121" s="55"/>
      <c r="HZ121" s="65"/>
      <c r="IA121" s="65"/>
      <c r="IB121" s="65"/>
      <c r="IC121" s="65"/>
      <c r="ID121" s="65"/>
      <c r="IE121" s="16"/>
      <c r="IF121" s="16" t="s">
        <v>1874</v>
      </c>
      <c r="IG121" s="65"/>
      <c r="IH121" s="16"/>
      <c r="II121" s="16"/>
      <c r="IJ121" s="65"/>
      <c r="IL121" s="16"/>
      <c r="IM121" s="93"/>
    </row>
    <row r="122" spans="1:248" s="11" customFormat="1" ht="14.4" x14ac:dyDescent="0.3">
      <c r="A122" s="74"/>
      <c r="B122" s="68" t="s">
        <v>137</v>
      </c>
      <c r="C122" s="344" t="s">
        <v>138</v>
      </c>
      <c r="D122" s="344"/>
      <c r="E122" s="344"/>
      <c r="F122" s="344"/>
      <c r="G122" s="344"/>
      <c r="H122" s="69" t="s">
        <v>139</v>
      </c>
      <c r="I122" s="102">
        <v>8.3199999999999996E-2</v>
      </c>
      <c r="J122" s="70"/>
      <c r="K122" s="102">
        <v>1.4144000000000001</v>
      </c>
      <c r="L122" s="10"/>
      <c r="M122" s="76"/>
      <c r="N122" s="77">
        <v>7.22</v>
      </c>
      <c r="O122" s="70"/>
      <c r="P122" s="73">
        <v>10.210000000000001</v>
      </c>
      <c r="Q122" s="78"/>
      <c r="R122" s="78"/>
      <c r="HY122" s="55"/>
      <c r="HZ122" s="65"/>
      <c r="IA122" s="65"/>
      <c r="IB122" s="65"/>
      <c r="IC122" s="65"/>
      <c r="ID122" s="65"/>
      <c r="IE122" s="16"/>
      <c r="IF122" s="16" t="s">
        <v>138</v>
      </c>
      <c r="IG122" s="65"/>
      <c r="IH122" s="16"/>
      <c r="II122" s="16"/>
      <c r="IJ122" s="65"/>
      <c r="IL122" s="16"/>
      <c r="IM122" s="93"/>
    </row>
    <row r="123" spans="1:248" s="11" customFormat="1" ht="20.399999999999999" x14ac:dyDescent="0.3">
      <c r="A123" s="74"/>
      <c r="B123" s="68" t="s">
        <v>1873</v>
      </c>
      <c r="C123" s="344" t="s">
        <v>1872</v>
      </c>
      <c r="D123" s="344"/>
      <c r="E123" s="344"/>
      <c r="F123" s="344"/>
      <c r="G123" s="344"/>
      <c r="H123" s="69" t="s">
        <v>81</v>
      </c>
      <c r="I123" s="107">
        <v>2.5000000000000001E-2</v>
      </c>
      <c r="J123" s="70"/>
      <c r="K123" s="107">
        <v>0.42499999999999999</v>
      </c>
      <c r="L123" s="81">
        <v>978.09</v>
      </c>
      <c r="M123" s="82">
        <v>1.35</v>
      </c>
      <c r="N123" s="77">
        <v>1320.42</v>
      </c>
      <c r="O123" s="70"/>
      <c r="P123" s="73">
        <v>561.17999999999995</v>
      </c>
      <c r="Q123" s="78"/>
      <c r="R123" s="78"/>
      <c r="HY123" s="55"/>
      <c r="HZ123" s="65"/>
      <c r="IA123" s="65"/>
      <c r="IB123" s="65"/>
      <c r="IC123" s="65"/>
      <c r="ID123" s="65"/>
      <c r="IE123" s="16"/>
      <c r="IF123" s="16" t="s">
        <v>1872</v>
      </c>
      <c r="IG123" s="65"/>
      <c r="IH123" s="16"/>
      <c r="II123" s="16"/>
      <c r="IJ123" s="65"/>
      <c r="IL123" s="16"/>
      <c r="IM123" s="93"/>
    </row>
    <row r="124" spans="1:248" s="11" customFormat="1" ht="14.4" x14ac:dyDescent="0.3">
      <c r="A124" s="74"/>
      <c r="B124" s="68" t="s">
        <v>267</v>
      </c>
      <c r="C124" s="344" t="s">
        <v>268</v>
      </c>
      <c r="D124" s="344"/>
      <c r="E124" s="344"/>
      <c r="F124" s="344"/>
      <c r="G124" s="344"/>
      <c r="H124" s="69" t="s">
        <v>72</v>
      </c>
      <c r="I124" s="71">
        <v>1.0000000000000001E-5</v>
      </c>
      <c r="J124" s="70"/>
      <c r="K124" s="71">
        <v>1.7000000000000001E-4</v>
      </c>
      <c r="L124" s="112">
        <v>4338.2700000000004</v>
      </c>
      <c r="M124" s="82">
        <v>1.42</v>
      </c>
      <c r="N124" s="77">
        <v>6160.34</v>
      </c>
      <c r="O124" s="70"/>
      <c r="P124" s="73">
        <v>1.05</v>
      </c>
      <c r="Q124" s="78"/>
      <c r="R124" s="78"/>
      <c r="HY124" s="55"/>
      <c r="HZ124" s="65"/>
      <c r="IA124" s="65"/>
      <c r="IB124" s="65"/>
      <c r="IC124" s="65"/>
      <c r="ID124" s="65"/>
      <c r="IE124" s="16"/>
      <c r="IF124" s="16" t="s">
        <v>268</v>
      </c>
      <c r="IG124" s="65"/>
      <c r="IH124" s="16"/>
      <c r="II124" s="16"/>
      <c r="IJ124" s="65"/>
      <c r="IL124" s="16"/>
      <c r="IM124" s="93"/>
    </row>
    <row r="125" spans="1:248" s="11" customFormat="1" ht="14.4" x14ac:dyDescent="0.3">
      <c r="A125" s="74"/>
      <c r="B125" s="68" t="s">
        <v>1871</v>
      </c>
      <c r="C125" s="344" t="s">
        <v>1870</v>
      </c>
      <c r="D125" s="344"/>
      <c r="E125" s="344"/>
      <c r="F125" s="344"/>
      <c r="G125" s="344"/>
      <c r="H125" s="69" t="s">
        <v>103</v>
      </c>
      <c r="I125" s="80">
        <v>0.01</v>
      </c>
      <c r="J125" s="70"/>
      <c r="K125" s="80">
        <v>0.17</v>
      </c>
      <c r="L125" s="81">
        <v>899.56</v>
      </c>
      <c r="M125" s="82">
        <v>1.62</v>
      </c>
      <c r="N125" s="77">
        <v>1457.29</v>
      </c>
      <c r="O125" s="70"/>
      <c r="P125" s="73">
        <v>247.74</v>
      </c>
      <c r="Q125" s="78"/>
      <c r="R125" s="78"/>
      <c r="HY125" s="55"/>
      <c r="HZ125" s="65"/>
      <c r="IA125" s="65"/>
      <c r="IB125" s="65"/>
      <c r="IC125" s="65"/>
      <c r="ID125" s="65"/>
      <c r="IE125" s="16"/>
      <c r="IF125" s="16" t="s">
        <v>1870</v>
      </c>
      <c r="IG125" s="65"/>
      <c r="IH125" s="16"/>
      <c r="II125" s="16"/>
      <c r="IJ125" s="65"/>
      <c r="IL125" s="16"/>
      <c r="IM125" s="93"/>
    </row>
    <row r="126" spans="1:248" s="11" customFormat="1" ht="14.4" x14ac:dyDescent="0.3">
      <c r="A126" s="94"/>
      <c r="B126" s="95"/>
      <c r="C126" s="372" t="s">
        <v>73</v>
      </c>
      <c r="D126" s="372"/>
      <c r="E126" s="372"/>
      <c r="F126" s="372"/>
      <c r="G126" s="372"/>
      <c r="H126" s="58"/>
      <c r="I126" s="59"/>
      <c r="J126" s="59"/>
      <c r="K126" s="59"/>
      <c r="L126" s="62"/>
      <c r="M126" s="59"/>
      <c r="N126" s="96"/>
      <c r="O126" s="59"/>
      <c r="P126" s="97">
        <v>16667.73</v>
      </c>
      <c r="Q126" s="78"/>
      <c r="R126" s="78"/>
      <c r="HY126" s="55"/>
      <c r="HZ126" s="65"/>
      <c r="IA126" s="65"/>
      <c r="IB126" s="65"/>
      <c r="IC126" s="65"/>
      <c r="ID126" s="65"/>
      <c r="IE126" s="16"/>
      <c r="IF126" s="16"/>
      <c r="IG126" s="65" t="s">
        <v>73</v>
      </c>
      <c r="IH126" s="16"/>
      <c r="II126" s="16"/>
      <c r="IJ126" s="65"/>
      <c r="IL126" s="16"/>
      <c r="IM126" s="93"/>
    </row>
    <row r="127" spans="1:248" s="11" customFormat="1" ht="14.4" x14ac:dyDescent="0.3">
      <c r="A127" s="83" t="s">
        <v>2082</v>
      </c>
      <c r="B127" s="68" t="s">
        <v>485</v>
      </c>
      <c r="C127" s="344" t="s">
        <v>486</v>
      </c>
      <c r="D127" s="344"/>
      <c r="E127" s="344"/>
      <c r="F127" s="344"/>
      <c r="G127" s="344"/>
      <c r="H127" s="69" t="s">
        <v>75</v>
      </c>
      <c r="I127" s="98">
        <v>2</v>
      </c>
      <c r="J127" s="70"/>
      <c r="K127" s="98">
        <v>2</v>
      </c>
      <c r="L127" s="72"/>
      <c r="M127" s="70"/>
      <c r="N127" s="72"/>
      <c r="O127" s="70"/>
      <c r="P127" s="104">
        <v>316.87</v>
      </c>
      <c r="HY127" s="55"/>
      <c r="HZ127" s="65"/>
      <c r="IA127" s="65"/>
      <c r="IB127" s="65"/>
      <c r="IC127" s="65"/>
      <c r="ID127" s="65"/>
      <c r="IE127" s="16"/>
      <c r="IF127" s="16"/>
      <c r="IG127" s="65"/>
      <c r="IH127" s="16" t="s">
        <v>486</v>
      </c>
      <c r="II127" s="16"/>
      <c r="IJ127" s="65"/>
      <c r="IL127" s="16"/>
      <c r="IM127" s="93"/>
    </row>
    <row r="128" spans="1:248" s="11" customFormat="1" ht="14.4" x14ac:dyDescent="0.3">
      <c r="A128" s="83"/>
      <c r="B128" s="68"/>
      <c r="C128" s="344" t="s">
        <v>74</v>
      </c>
      <c r="D128" s="344"/>
      <c r="E128" s="344"/>
      <c r="F128" s="344"/>
      <c r="G128" s="344"/>
      <c r="H128" s="69"/>
      <c r="I128" s="70"/>
      <c r="J128" s="70"/>
      <c r="K128" s="70"/>
      <c r="L128" s="72"/>
      <c r="M128" s="70"/>
      <c r="N128" s="72"/>
      <c r="O128" s="70"/>
      <c r="P128" s="73">
        <v>15843.66</v>
      </c>
      <c r="HY128" s="55"/>
      <c r="HZ128" s="65"/>
      <c r="IA128" s="65"/>
      <c r="IB128" s="65"/>
      <c r="IC128" s="65"/>
      <c r="ID128" s="65"/>
      <c r="IE128" s="16"/>
      <c r="IF128" s="16"/>
      <c r="IG128" s="65"/>
      <c r="IH128" s="16"/>
      <c r="II128" s="16" t="s">
        <v>74</v>
      </c>
      <c r="IJ128" s="65"/>
      <c r="IL128" s="16"/>
      <c r="IM128" s="93"/>
    </row>
    <row r="129" spans="1:248" s="11" customFormat="1" ht="14.4" x14ac:dyDescent="0.3">
      <c r="A129" s="83"/>
      <c r="B129" s="68" t="s">
        <v>524</v>
      </c>
      <c r="C129" s="344" t="s">
        <v>525</v>
      </c>
      <c r="D129" s="344"/>
      <c r="E129" s="344"/>
      <c r="F129" s="344"/>
      <c r="G129" s="344"/>
      <c r="H129" s="69" t="s">
        <v>75</v>
      </c>
      <c r="I129" s="98">
        <v>90</v>
      </c>
      <c r="J129" s="70"/>
      <c r="K129" s="98">
        <v>90</v>
      </c>
      <c r="L129" s="72"/>
      <c r="M129" s="70"/>
      <c r="N129" s="72"/>
      <c r="O129" s="70"/>
      <c r="P129" s="73">
        <v>14259.29</v>
      </c>
      <c r="HY129" s="55"/>
      <c r="HZ129" s="65"/>
      <c r="IA129" s="65"/>
      <c r="IB129" s="65"/>
      <c r="IC129" s="65"/>
      <c r="ID129" s="65"/>
      <c r="IE129" s="16"/>
      <c r="IF129" s="16"/>
      <c r="IG129" s="65"/>
      <c r="IH129" s="16"/>
      <c r="II129" s="16" t="s">
        <v>525</v>
      </c>
      <c r="IJ129" s="65"/>
      <c r="IL129" s="16"/>
      <c r="IM129" s="93"/>
    </row>
    <row r="130" spans="1:248" s="11" customFormat="1" ht="14.4" x14ac:dyDescent="0.3">
      <c r="A130" s="83"/>
      <c r="B130" s="68" t="s">
        <v>526</v>
      </c>
      <c r="C130" s="344" t="s">
        <v>527</v>
      </c>
      <c r="D130" s="344"/>
      <c r="E130" s="344"/>
      <c r="F130" s="344"/>
      <c r="G130" s="344"/>
      <c r="H130" s="69" t="s">
        <v>75</v>
      </c>
      <c r="I130" s="98">
        <v>46</v>
      </c>
      <c r="J130" s="70"/>
      <c r="K130" s="98">
        <v>46</v>
      </c>
      <c r="L130" s="72"/>
      <c r="M130" s="70"/>
      <c r="N130" s="72"/>
      <c r="O130" s="70"/>
      <c r="P130" s="73">
        <v>7288.08</v>
      </c>
      <c r="HY130" s="55"/>
      <c r="HZ130" s="65"/>
      <c r="IA130" s="65"/>
      <c r="IB130" s="65"/>
      <c r="IC130" s="65"/>
      <c r="ID130" s="65"/>
      <c r="IE130" s="16"/>
      <c r="IF130" s="16"/>
      <c r="IG130" s="65"/>
      <c r="IH130" s="16"/>
      <c r="II130" s="16" t="s">
        <v>527</v>
      </c>
      <c r="IJ130" s="65"/>
      <c r="IL130" s="16"/>
      <c r="IM130" s="93"/>
    </row>
    <row r="131" spans="1:248" s="11" customFormat="1" ht="14.4" x14ac:dyDescent="0.3">
      <c r="A131" s="99"/>
      <c r="B131" s="100"/>
      <c r="C131" s="372" t="s">
        <v>76</v>
      </c>
      <c r="D131" s="372"/>
      <c r="E131" s="372"/>
      <c r="F131" s="372"/>
      <c r="G131" s="372"/>
      <c r="H131" s="58"/>
      <c r="I131" s="59"/>
      <c r="J131" s="59"/>
      <c r="K131" s="59"/>
      <c r="L131" s="62"/>
      <c r="M131" s="59"/>
      <c r="N131" s="96">
        <v>2266.59</v>
      </c>
      <c r="O131" s="59"/>
      <c r="P131" s="97">
        <v>38531.97</v>
      </c>
      <c r="HY131" s="55"/>
      <c r="HZ131" s="65"/>
      <c r="IA131" s="65"/>
      <c r="IB131" s="65"/>
      <c r="IC131" s="65"/>
      <c r="ID131" s="65"/>
      <c r="IE131" s="16"/>
      <c r="IF131" s="16"/>
      <c r="IG131" s="65"/>
      <c r="IH131" s="16"/>
      <c r="II131" s="16"/>
      <c r="IJ131" s="65" t="s">
        <v>76</v>
      </c>
      <c r="IL131" s="16"/>
      <c r="IM131" s="93"/>
    </row>
    <row r="132" spans="1:248" s="11" customFormat="1" ht="14.4" x14ac:dyDescent="0.3">
      <c r="A132" s="381" t="s">
        <v>2081</v>
      </c>
      <c r="B132" s="382"/>
      <c r="C132" s="382"/>
      <c r="D132" s="382"/>
      <c r="E132" s="382"/>
      <c r="F132" s="382"/>
      <c r="G132" s="382"/>
      <c r="H132" s="382"/>
      <c r="I132" s="382"/>
      <c r="J132" s="382"/>
      <c r="K132" s="382"/>
      <c r="L132" s="382"/>
      <c r="M132" s="382"/>
      <c r="N132" s="382"/>
      <c r="O132" s="382"/>
      <c r="P132" s="383"/>
      <c r="HY132" s="55"/>
      <c r="HZ132" s="65"/>
      <c r="IA132" s="65"/>
      <c r="IB132" s="65"/>
      <c r="IC132" s="65"/>
      <c r="ID132" s="65"/>
      <c r="IE132" s="16"/>
      <c r="IF132" s="16"/>
      <c r="IG132" s="65"/>
      <c r="IH132" s="16"/>
      <c r="II132" s="16"/>
      <c r="IJ132" s="65"/>
      <c r="IL132" s="16"/>
      <c r="IM132" s="93"/>
      <c r="IN132" s="9" t="s">
        <v>2081</v>
      </c>
    </row>
    <row r="133" spans="1:248" s="11" customFormat="1" ht="61.2" x14ac:dyDescent="0.3">
      <c r="A133" s="56" t="s">
        <v>2080</v>
      </c>
      <c r="B133" s="57" t="s">
        <v>2079</v>
      </c>
      <c r="C133" s="373" t="s">
        <v>2078</v>
      </c>
      <c r="D133" s="373"/>
      <c r="E133" s="373"/>
      <c r="F133" s="373"/>
      <c r="G133" s="373"/>
      <c r="H133" s="58" t="s">
        <v>153</v>
      </c>
      <c r="I133" s="59">
        <v>17</v>
      </c>
      <c r="J133" s="60">
        <v>1</v>
      </c>
      <c r="K133" s="60">
        <v>17</v>
      </c>
      <c r="L133" s="96">
        <v>1190.81</v>
      </c>
      <c r="M133" s="106">
        <v>1.1399999999999999</v>
      </c>
      <c r="N133" s="132">
        <v>1357.52</v>
      </c>
      <c r="O133" s="59"/>
      <c r="P133" s="97">
        <v>23077.84</v>
      </c>
      <c r="HY133" s="55"/>
      <c r="HZ133" s="65" t="s">
        <v>2078</v>
      </c>
      <c r="IA133" s="65" t="s">
        <v>4</v>
      </c>
      <c r="IB133" s="65" t="s">
        <v>4</v>
      </c>
      <c r="IC133" s="65" t="s">
        <v>4</v>
      </c>
      <c r="ID133" s="65" t="s">
        <v>4</v>
      </c>
      <c r="IE133" s="16"/>
      <c r="IF133" s="16"/>
      <c r="IG133" s="65"/>
      <c r="IH133" s="16"/>
      <c r="II133" s="16"/>
      <c r="IJ133" s="65"/>
      <c r="IL133" s="16"/>
      <c r="IM133" s="93"/>
    </row>
    <row r="134" spans="1:248" s="11" customFormat="1" ht="14.4" x14ac:dyDescent="0.3">
      <c r="A134" s="66"/>
      <c r="B134" s="15"/>
      <c r="C134" s="339" t="s">
        <v>2077</v>
      </c>
      <c r="D134" s="339"/>
      <c r="E134" s="339"/>
      <c r="F134" s="339"/>
      <c r="G134" s="339"/>
      <c r="H134" s="339"/>
      <c r="I134" s="339"/>
      <c r="J134" s="339"/>
      <c r="K134" s="339"/>
      <c r="L134" s="339"/>
      <c r="M134" s="339"/>
      <c r="N134" s="339"/>
      <c r="O134" s="339"/>
      <c r="P134" s="374"/>
      <c r="HY134" s="55"/>
      <c r="HZ134" s="65"/>
      <c r="IA134" s="65"/>
      <c r="IB134" s="65"/>
      <c r="IC134" s="65"/>
      <c r="ID134" s="65"/>
      <c r="IE134" s="16"/>
      <c r="IF134" s="16"/>
      <c r="IG134" s="65"/>
      <c r="IH134" s="16"/>
      <c r="II134" s="16"/>
      <c r="IJ134" s="65"/>
      <c r="IK134" s="3" t="s">
        <v>2077</v>
      </c>
      <c r="IL134" s="16"/>
      <c r="IM134" s="93"/>
    </row>
    <row r="135" spans="1:248" s="11" customFormat="1" ht="14.4" x14ac:dyDescent="0.3">
      <c r="A135" s="99"/>
      <c r="B135" s="100"/>
      <c r="C135" s="372" t="s">
        <v>76</v>
      </c>
      <c r="D135" s="372"/>
      <c r="E135" s="372"/>
      <c r="F135" s="372"/>
      <c r="G135" s="372"/>
      <c r="H135" s="58"/>
      <c r="I135" s="59"/>
      <c r="J135" s="59"/>
      <c r="K135" s="59"/>
      <c r="L135" s="62"/>
      <c r="M135" s="59"/>
      <c r="N135" s="62"/>
      <c r="O135" s="59"/>
      <c r="P135" s="97">
        <v>23077.84</v>
      </c>
      <c r="HY135" s="55"/>
      <c r="HZ135" s="65"/>
      <c r="IA135" s="65"/>
      <c r="IB135" s="65"/>
      <c r="IC135" s="65"/>
      <c r="ID135" s="65"/>
      <c r="IE135" s="16"/>
      <c r="IF135" s="16"/>
      <c r="IG135" s="65"/>
      <c r="IH135" s="16"/>
      <c r="II135" s="16"/>
      <c r="IJ135" s="65" t="s">
        <v>76</v>
      </c>
      <c r="IL135" s="16"/>
      <c r="IM135" s="93"/>
    </row>
    <row r="136" spans="1:248" s="11" customFormat="1" ht="20.399999999999999" x14ac:dyDescent="0.3">
      <c r="A136" s="56" t="s">
        <v>114</v>
      </c>
      <c r="B136" s="57" t="s">
        <v>2076</v>
      </c>
      <c r="C136" s="373" t="s">
        <v>2075</v>
      </c>
      <c r="D136" s="373"/>
      <c r="E136" s="373"/>
      <c r="F136" s="373"/>
      <c r="G136" s="373"/>
      <c r="H136" s="58" t="s">
        <v>153</v>
      </c>
      <c r="I136" s="59">
        <v>2</v>
      </c>
      <c r="J136" s="60">
        <v>1</v>
      </c>
      <c r="K136" s="60">
        <v>2</v>
      </c>
      <c r="L136" s="62"/>
      <c r="M136" s="59"/>
      <c r="N136" s="63"/>
      <c r="O136" s="59"/>
      <c r="P136" s="64"/>
      <c r="HY136" s="55"/>
      <c r="HZ136" s="65" t="s">
        <v>2075</v>
      </c>
      <c r="IA136" s="65" t="s">
        <v>4</v>
      </c>
      <c r="IB136" s="65" t="s">
        <v>4</v>
      </c>
      <c r="IC136" s="65" t="s">
        <v>4</v>
      </c>
      <c r="ID136" s="65" t="s">
        <v>4</v>
      </c>
      <c r="IE136" s="16"/>
      <c r="IF136" s="16"/>
      <c r="IG136" s="65"/>
      <c r="IH136" s="16"/>
      <c r="II136" s="16"/>
      <c r="IJ136" s="65"/>
      <c r="IL136" s="16"/>
      <c r="IM136" s="93"/>
    </row>
    <row r="137" spans="1:248" s="11" customFormat="1" ht="14.4" x14ac:dyDescent="0.3">
      <c r="A137" s="67"/>
      <c r="B137" s="68" t="s">
        <v>57</v>
      </c>
      <c r="C137" s="344" t="s">
        <v>59</v>
      </c>
      <c r="D137" s="344"/>
      <c r="E137" s="344"/>
      <c r="F137" s="344"/>
      <c r="G137" s="344"/>
      <c r="H137" s="69" t="s">
        <v>60</v>
      </c>
      <c r="I137" s="70"/>
      <c r="J137" s="70"/>
      <c r="K137" s="80">
        <v>1.68</v>
      </c>
      <c r="L137" s="72"/>
      <c r="M137" s="70"/>
      <c r="N137" s="72"/>
      <c r="O137" s="70"/>
      <c r="P137" s="104">
        <v>931.98</v>
      </c>
      <c r="HY137" s="55"/>
      <c r="HZ137" s="65"/>
      <c r="IA137" s="65"/>
      <c r="IB137" s="65"/>
      <c r="IC137" s="65"/>
      <c r="ID137" s="65"/>
      <c r="IE137" s="16" t="s">
        <v>59</v>
      </c>
      <c r="IF137" s="16"/>
      <c r="IG137" s="65"/>
      <c r="IH137" s="16"/>
      <c r="II137" s="16"/>
      <c r="IJ137" s="65"/>
      <c r="IL137" s="16"/>
      <c r="IM137" s="93"/>
    </row>
    <row r="138" spans="1:248" s="11" customFormat="1" ht="14.4" x14ac:dyDescent="0.3">
      <c r="A138" s="74"/>
      <c r="B138" s="68" t="s">
        <v>263</v>
      </c>
      <c r="C138" s="344" t="s">
        <v>264</v>
      </c>
      <c r="D138" s="344"/>
      <c r="E138" s="344"/>
      <c r="F138" s="344"/>
      <c r="G138" s="344"/>
      <c r="H138" s="69" t="s">
        <v>60</v>
      </c>
      <c r="I138" s="80">
        <v>0.84</v>
      </c>
      <c r="J138" s="70"/>
      <c r="K138" s="80">
        <v>1.68</v>
      </c>
      <c r="L138" s="10"/>
      <c r="M138" s="76"/>
      <c r="N138" s="77">
        <v>554.75</v>
      </c>
      <c r="O138" s="70"/>
      <c r="P138" s="73">
        <v>931.98</v>
      </c>
      <c r="Q138" s="78"/>
      <c r="R138" s="78"/>
      <c r="HY138" s="55"/>
      <c r="HZ138" s="65"/>
      <c r="IA138" s="65"/>
      <c r="IB138" s="65"/>
      <c r="IC138" s="65"/>
      <c r="ID138" s="65"/>
      <c r="IE138" s="16"/>
      <c r="IF138" s="16" t="s">
        <v>264</v>
      </c>
      <c r="IG138" s="65"/>
      <c r="IH138" s="16"/>
      <c r="II138" s="16"/>
      <c r="IJ138" s="65"/>
      <c r="IL138" s="16"/>
      <c r="IM138" s="93"/>
    </row>
    <row r="139" spans="1:248" s="11" customFormat="1" ht="14.4" x14ac:dyDescent="0.3">
      <c r="A139" s="67"/>
      <c r="B139" s="68" t="s">
        <v>80</v>
      </c>
      <c r="C139" s="344" t="s">
        <v>99</v>
      </c>
      <c r="D139" s="344"/>
      <c r="E139" s="344"/>
      <c r="F139" s="344"/>
      <c r="G139" s="344"/>
      <c r="H139" s="69"/>
      <c r="I139" s="70"/>
      <c r="J139" s="70"/>
      <c r="K139" s="70"/>
      <c r="L139" s="72"/>
      <c r="M139" s="70"/>
      <c r="N139" s="72"/>
      <c r="O139" s="70"/>
      <c r="P139" s="104">
        <v>37.75</v>
      </c>
      <c r="HY139" s="55"/>
      <c r="HZ139" s="65"/>
      <c r="IA139" s="65"/>
      <c r="IB139" s="65"/>
      <c r="IC139" s="65"/>
      <c r="ID139" s="65"/>
      <c r="IE139" s="16" t="s">
        <v>99</v>
      </c>
      <c r="IF139" s="16"/>
      <c r="IG139" s="65"/>
      <c r="IH139" s="16"/>
      <c r="II139" s="16"/>
      <c r="IJ139" s="65"/>
      <c r="IL139" s="16"/>
      <c r="IM139" s="93"/>
    </row>
    <row r="140" spans="1:248" s="11" customFormat="1" ht="14.4" x14ac:dyDescent="0.3">
      <c r="A140" s="74"/>
      <c r="B140" s="68" t="s">
        <v>1875</v>
      </c>
      <c r="C140" s="344" t="s">
        <v>1874</v>
      </c>
      <c r="D140" s="344"/>
      <c r="E140" s="344"/>
      <c r="F140" s="344"/>
      <c r="G140" s="344"/>
      <c r="H140" s="69" t="s">
        <v>103</v>
      </c>
      <c r="I140" s="102">
        <v>2.0000000000000001E-4</v>
      </c>
      <c r="J140" s="70"/>
      <c r="K140" s="102">
        <v>4.0000000000000002E-4</v>
      </c>
      <c r="L140" s="81">
        <v>284.14999999999998</v>
      </c>
      <c r="M140" s="82">
        <v>1.61</v>
      </c>
      <c r="N140" s="77">
        <v>457.48</v>
      </c>
      <c r="O140" s="70"/>
      <c r="P140" s="73">
        <v>0.18</v>
      </c>
      <c r="Q140" s="78"/>
      <c r="R140" s="78"/>
      <c r="HY140" s="55"/>
      <c r="HZ140" s="65"/>
      <c r="IA140" s="65"/>
      <c r="IB140" s="65"/>
      <c r="IC140" s="65"/>
      <c r="ID140" s="65"/>
      <c r="IE140" s="16"/>
      <c r="IF140" s="16" t="s">
        <v>1874</v>
      </c>
      <c r="IG140" s="65"/>
      <c r="IH140" s="16"/>
      <c r="II140" s="16"/>
      <c r="IJ140" s="65"/>
      <c r="IL140" s="16"/>
      <c r="IM140" s="93"/>
    </row>
    <row r="141" spans="1:248" s="11" customFormat="1" ht="14.4" x14ac:dyDescent="0.3">
      <c r="A141" s="74"/>
      <c r="B141" s="68" t="s">
        <v>137</v>
      </c>
      <c r="C141" s="344" t="s">
        <v>138</v>
      </c>
      <c r="D141" s="344"/>
      <c r="E141" s="344"/>
      <c r="F141" s="344"/>
      <c r="G141" s="344"/>
      <c r="H141" s="69" t="s">
        <v>139</v>
      </c>
      <c r="I141" s="102">
        <v>3.1199999999999999E-2</v>
      </c>
      <c r="J141" s="70"/>
      <c r="K141" s="102">
        <v>6.2399999999999997E-2</v>
      </c>
      <c r="L141" s="10"/>
      <c r="M141" s="76"/>
      <c r="N141" s="77">
        <v>7.22</v>
      </c>
      <c r="O141" s="70"/>
      <c r="P141" s="73">
        <v>0.45</v>
      </c>
      <c r="Q141" s="78"/>
      <c r="R141" s="78"/>
      <c r="HY141" s="55"/>
      <c r="HZ141" s="65"/>
      <c r="IA141" s="65"/>
      <c r="IB141" s="65"/>
      <c r="IC141" s="65"/>
      <c r="ID141" s="65"/>
      <c r="IE141" s="16"/>
      <c r="IF141" s="16" t="s">
        <v>138</v>
      </c>
      <c r="IG141" s="65"/>
      <c r="IH141" s="16"/>
      <c r="II141" s="16"/>
      <c r="IJ141" s="65"/>
      <c r="IL141" s="16"/>
      <c r="IM141" s="93"/>
    </row>
    <row r="142" spans="1:248" s="11" customFormat="1" ht="20.399999999999999" x14ac:dyDescent="0.3">
      <c r="A142" s="74"/>
      <c r="B142" s="68" t="s">
        <v>1873</v>
      </c>
      <c r="C142" s="344" t="s">
        <v>1872</v>
      </c>
      <c r="D142" s="344"/>
      <c r="E142" s="344"/>
      <c r="F142" s="344"/>
      <c r="G142" s="344"/>
      <c r="H142" s="69" t="s">
        <v>81</v>
      </c>
      <c r="I142" s="80">
        <v>0.01</v>
      </c>
      <c r="J142" s="70"/>
      <c r="K142" s="80">
        <v>0.02</v>
      </c>
      <c r="L142" s="81">
        <v>978.09</v>
      </c>
      <c r="M142" s="82">
        <v>1.35</v>
      </c>
      <c r="N142" s="77">
        <v>1320.42</v>
      </c>
      <c r="O142" s="70"/>
      <c r="P142" s="73">
        <v>26.41</v>
      </c>
      <c r="Q142" s="78"/>
      <c r="R142" s="78"/>
      <c r="HY142" s="55"/>
      <c r="HZ142" s="65"/>
      <c r="IA142" s="65"/>
      <c r="IB142" s="65"/>
      <c r="IC142" s="65"/>
      <c r="ID142" s="65"/>
      <c r="IE142" s="16"/>
      <c r="IF142" s="16" t="s">
        <v>1872</v>
      </c>
      <c r="IG142" s="65"/>
      <c r="IH142" s="16"/>
      <c r="II142" s="16"/>
      <c r="IJ142" s="65"/>
      <c r="IL142" s="16"/>
      <c r="IM142" s="93"/>
    </row>
    <row r="143" spans="1:248" s="11" customFormat="1" ht="14.4" x14ac:dyDescent="0.3">
      <c r="A143" s="74"/>
      <c r="B143" s="68" t="s">
        <v>267</v>
      </c>
      <c r="C143" s="344" t="s">
        <v>268</v>
      </c>
      <c r="D143" s="344"/>
      <c r="E143" s="344"/>
      <c r="F143" s="344"/>
      <c r="G143" s="344"/>
      <c r="H143" s="69" t="s">
        <v>72</v>
      </c>
      <c r="I143" s="71">
        <v>1.0000000000000001E-5</v>
      </c>
      <c r="J143" s="70"/>
      <c r="K143" s="71">
        <v>2.0000000000000002E-5</v>
      </c>
      <c r="L143" s="112">
        <v>4338.2700000000004</v>
      </c>
      <c r="M143" s="82">
        <v>1.42</v>
      </c>
      <c r="N143" s="77">
        <v>6160.34</v>
      </c>
      <c r="O143" s="70"/>
      <c r="P143" s="73">
        <v>0.12</v>
      </c>
      <c r="Q143" s="78"/>
      <c r="R143" s="78"/>
      <c r="HY143" s="55"/>
      <c r="HZ143" s="65"/>
      <c r="IA143" s="65"/>
      <c r="IB143" s="65"/>
      <c r="IC143" s="65"/>
      <c r="ID143" s="65"/>
      <c r="IE143" s="16"/>
      <c r="IF143" s="16" t="s">
        <v>268</v>
      </c>
      <c r="IG143" s="65"/>
      <c r="IH143" s="16"/>
      <c r="II143" s="16"/>
      <c r="IJ143" s="65"/>
      <c r="IL143" s="16"/>
      <c r="IM143" s="93"/>
    </row>
    <row r="144" spans="1:248" s="11" customFormat="1" ht="14.4" x14ac:dyDescent="0.3">
      <c r="A144" s="74"/>
      <c r="B144" s="68" t="s">
        <v>1871</v>
      </c>
      <c r="C144" s="344" t="s">
        <v>1870</v>
      </c>
      <c r="D144" s="344"/>
      <c r="E144" s="344"/>
      <c r="F144" s="344"/>
      <c r="G144" s="344"/>
      <c r="H144" s="69" t="s">
        <v>103</v>
      </c>
      <c r="I144" s="107">
        <v>2E-3</v>
      </c>
      <c r="J144" s="70"/>
      <c r="K144" s="107">
        <v>4.0000000000000001E-3</v>
      </c>
      <c r="L144" s="81">
        <v>899.56</v>
      </c>
      <c r="M144" s="82">
        <v>1.62</v>
      </c>
      <c r="N144" s="77">
        <v>1457.29</v>
      </c>
      <c r="O144" s="70"/>
      <c r="P144" s="73">
        <v>5.83</v>
      </c>
      <c r="Q144" s="78"/>
      <c r="R144" s="78"/>
      <c r="HY144" s="55"/>
      <c r="HZ144" s="65"/>
      <c r="IA144" s="65"/>
      <c r="IB144" s="65"/>
      <c r="IC144" s="65"/>
      <c r="ID144" s="65"/>
      <c r="IE144" s="16"/>
      <c r="IF144" s="16" t="s">
        <v>1870</v>
      </c>
      <c r="IG144" s="65"/>
      <c r="IH144" s="16"/>
      <c r="II144" s="16"/>
      <c r="IJ144" s="65"/>
      <c r="IL144" s="16"/>
      <c r="IM144" s="93"/>
    </row>
    <row r="145" spans="1:248" s="11" customFormat="1" ht="14.4" x14ac:dyDescent="0.3">
      <c r="A145" s="74"/>
      <c r="B145" s="68" t="s">
        <v>1810</v>
      </c>
      <c r="C145" s="344" t="s">
        <v>1809</v>
      </c>
      <c r="D145" s="344"/>
      <c r="E145" s="344"/>
      <c r="F145" s="344"/>
      <c r="G145" s="344"/>
      <c r="H145" s="69" t="s">
        <v>103</v>
      </c>
      <c r="I145" s="107">
        <v>5.0000000000000001E-3</v>
      </c>
      <c r="J145" s="70"/>
      <c r="K145" s="80">
        <v>0.01</v>
      </c>
      <c r="L145" s="81">
        <v>303.48</v>
      </c>
      <c r="M145" s="82">
        <v>1.57</v>
      </c>
      <c r="N145" s="77">
        <v>476.46</v>
      </c>
      <c r="O145" s="70"/>
      <c r="P145" s="73">
        <v>4.76</v>
      </c>
      <c r="Q145" s="78"/>
      <c r="R145" s="78"/>
      <c r="HY145" s="55"/>
      <c r="HZ145" s="65"/>
      <c r="IA145" s="65"/>
      <c r="IB145" s="65"/>
      <c r="IC145" s="65"/>
      <c r="ID145" s="65"/>
      <c r="IE145" s="16"/>
      <c r="IF145" s="16" t="s">
        <v>1809</v>
      </c>
      <c r="IG145" s="65"/>
      <c r="IH145" s="16"/>
      <c r="II145" s="16"/>
      <c r="IJ145" s="65"/>
      <c r="IL145" s="16"/>
      <c r="IM145" s="93"/>
    </row>
    <row r="146" spans="1:248" s="11" customFormat="1" ht="14.4" x14ac:dyDescent="0.3">
      <c r="A146" s="94"/>
      <c r="B146" s="95"/>
      <c r="C146" s="372" t="s">
        <v>73</v>
      </c>
      <c r="D146" s="372"/>
      <c r="E146" s="372"/>
      <c r="F146" s="372"/>
      <c r="G146" s="372"/>
      <c r="H146" s="58"/>
      <c r="I146" s="59"/>
      <c r="J146" s="59"/>
      <c r="K146" s="59"/>
      <c r="L146" s="62"/>
      <c r="M146" s="59"/>
      <c r="N146" s="96"/>
      <c r="O146" s="59"/>
      <c r="P146" s="97">
        <v>969.73</v>
      </c>
      <c r="Q146" s="78"/>
      <c r="R146" s="78"/>
      <c r="HY146" s="55"/>
      <c r="HZ146" s="65"/>
      <c r="IA146" s="65"/>
      <c r="IB146" s="65"/>
      <c r="IC146" s="65"/>
      <c r="ID146" s="65"/>
      <c r="IE146" s="16"/>
      <c r="IF146" s="16"/>
      <c r="IG146" s="65" t="s">
        <v>73</v>
      </c>
      <c r="IH146" s="16"/>
      <c r="II146" s="16"/>
      <c r="IJ146" s="65"/>
      <c r="IL146" s="16"/>
      <c r="IM146" s="93"/>
    </row>
    <row r="147" spans="1:248" s="11" customFormat="1" ht="14.4" x14ac:dyDescent="0.3">
      <c r="A147" s="83" t="s">
        <v>512</v>
      </c>
      <c r="B147" s="68" t="s">
        <v>485</v>
      </c>
      <c r="C147" s="344" t="s">
        <v>486</v>
      </c>
      <c r="D147" s="344"/>
      <c r="E147" s="344"/>
      <c r="F147" s="344"/>
      <c r="G147" s="344"/>
      <c r="H147" s="69" t="s">
        <v>75</v>
      </c>
      <c r="I147" s="98">
        <v>2</v>
      </c>
      <c r="J147" s="70"/>
      <c r="K147" s="98">
        <v>2</v>
      </c>
      <c r="L147" s="72"/>
      <c r="M147" s="70"/>
      <c r="N147" s="72"/>
      <c r="O147" s="70"/>
      <c r="P147" s="104">
        <v>18.64</v>
      </c>
      <c r="HY147" s="55"/>
      <c r="HZ147" s="65"/>
      <c r="IA147" s="65"/>
      <c r="IB147" s="65"/>
      <c r="IC147" s="65"/>
      <c r="ID147" s="65"/>
      <c r="IE147" s="16"/>
      <c r="IF147" s="16"/>
      <c r="IG147" s="65"/>
      <c r="IH147" s="16" t="s">
        <v>486</v>
      </c>
      <c r="II147" s="16"/>
      <c r="IJ147" s="65"/>
      <c r="IL147" s="16"/>
      <c r="IM147" s="93"/>
    </row>
    <row r="148" spans="1:248" s="11" customFormat="1" ht="14.4" x14ac:dyDescent="0.3">
      <c r="A148" s="83"/>
      <c r="B148" s="68"/>
      <c r="C148" s="344" t="s">
        <v>74</v>
      </c>
      <c r="D148" s="344"/>
      <c r="E148" s="344"/>
      <c r="F148" s="344"/>
      <c r="G148" s="344"/>
      <c r="H148" s="69"/>
      <c r="I148" s="70"/>
      <c r="J148" s="70"/>
      <c r="K148" s="70"/>
      <c r="L148" s="72"/>
      <c r="M148" s="70"/>
      <c r="N148" s="72"/>
      <c r="O148" s="70"/>
      <c r="P148" s="104">
        <v>931.98</v>
      </c>
      <c r="HY148" s="55"/>
      <c r="HZ148" s="65"/>
      <c r="IA148" s="65"/>
      <c r="IB148" s="65"/>
      <c r="IC148" s="65"/>
      <c r="ID148" s="65"/>
      <c r="IE148" s="16"/>
      <c r="IF148" s="16"/>
      <c r="IG148" s="65"/>
      <c r="IH148" s="16"/>
      <c r="II148" s="16" t="s">
        <v>74</v>
      </c>
      <c r="IJ148" s="65"/>
      <c r="IL148" s="16"/>
      <c r="IM148" s="93"/>
    </row>
    <row r="149" spans="1:248" s="11" customFormat="1" ht="14.4" x14ac:dyDescent="0.3">
      <c r="A149" s="83"/>
      <c r="B149" s="68" t="s">
        <v>524</v>
      </c>
      <c r="C149" s="344" t="s">
        <v>525</v>
      </c>
      <c r="D149" s="344"/>
      <c r="E149" s="344"/>
      <c r="F149" s="344"/>
      <c r="G149" s="344"/>
      <c r="H149" s="69" t="s">
        <v>75</v>
      </c>
      <c r="I149" s="98">
        <v>90</v>
      </c>
      <c r="J149" s="70"/>
      <c r="K149" s="98">
        <v>90</v>
      </c>
      <c r="L149" s="72"/>
      <c r="M149" s="70"/>
      <c r="N149" s="72"/>
      <c r="O149" s="70"/>
      <c r="P149" s="104">
        <v>838.78</v>
      </c>
      <c r="HY149" s="55"/>
      <c r="HZ149" s="65"/>
      <c r="IA149" s="65"/>
      <c r="IB149" s="65"/>
      <c r="IC149" s="65"/>
      <c r="ID149" s="65"/>
      <c r="IE149" s="16"/>
      <c r="IF149" s="16"/>
      <c r="IG149" s="65"/>
      <c r="IH149" s="16"/>
      <c r="II149" s="16" t="s">
        <v>525</v>
      </c>
      <c r="IJ149" s="65"/>
      <c r="IL149" s="16"/>
      <c r="IM149" s="93"/>
    </row>
    <row r="150" spans="1:248" s="11" customFormat="1" ht="14.4" x14ac:dyDescent="0.3">
      <c r="A150" s="83"/>
      <c r="B150" s="68" t="s">
        <v>526</v>
      </c>
      <c r="C150" s="344" t="s">
        <v>527</v>
      </c>
      <c r="D150" s="344"/>
      <c r="E150" s="344"/>
      <c r="F150" s="344"/>
      <c r="G150" s="344"/>
      <c r="H150" s="69" t="s">
        <v>75</v>
      </c>
      <c r="I150" s="98">
        <v>46</v>
      </c>
      <c r="J150" s="70"/>
      <c r="K150" s="98">
        <v>46</v>
      </c>
      <c r="L150" s="72"/>
      <c r="M150" s="70"/>
      <c r="N150" s="72"/>
      <c r="O150" s="70"/>
      <c r="P150" s="104">
        <v>428.71</v>
      </c>
      <c r="HY150" s="55"/>
      <c r="HZ150" s="65"/>
      <c r="IA150" s="65"/>
      <c r="IB150" s="65"/>
      <c r="IC150" s="65"/>
      <c r="ID150" s="65"/>
      <c r="IE150" s="16"/>
      <c r="IF150" s="16"/>
      <c r="IG150" s="65"/>
      <c r="IH150" s="16"/>
      <c r="II150" s="16" t="s">
        <v>527</v>
      </c>
      <c r="IJ150" s="65"/>
      <c r="IL150" s="16"/>
      <c r="IM150" s="93"/>
    </row>
    <row r="151" spans="1:248" s="11" customFormat="1" ht="14.4" x14ac:dyDescent="0.3">
      <c r="A151" s="99"/>
      <c r="B151" s="100"/>
      <c r="C151" s="372" t="s">
        <v>76</v>
      </c>
      <c r="D151" s="372"/>
      <c r="E151" s="372"/>
      <c r="F151" s="372"/>
      <c r="G151" s="372"/>
      <c r="H151" s="58"/>
      <c r="I151" s="59"/>
      <c r="J151" s="59"/>
      <c r="K151" s="59"/>
      <c r="L151" s="62"/>
      <c r="M151" s="59"/>
      <c r="N151" s="96">
        <v>1127.93</v>
      </c>
      <c r="O151" s="59"/>
      <c r="P151" s="97">
        <v>2255.86</v>
      </c>
      <c r="HY151" s="55"/>
      <c r="HZ151" s="65"/>
      <c r="IA151" s="65"/>
      <c r="IB151" s="65"/>
      <c r="IC151" s="65"/>
      <c r="ID151" s="65"/>
      <c r="IE151" s="16"/>
      <c r="IF151" s="16"/>
      <c r="IG151" s="65"/>
      <c r="IH151" s="16"/>
      <c r="II151" s="16"/>
      <c r="IJ151" s="65" t="s">
        <v>76</v>
      </c>
      <c r="IL151" s="16"/>
      <c r="IM151" s="93"/>
    </row>
    <row r="152" spans="1:248" s="11" customFormat="1" ht="14.4" x14ac:dyDescent="0.3">
      <c r="A152" s="381" t="s">
        <v>2074</v>
      </c>
      <c r="B152" s="382"/>
      <c r="C152" s="382"/>
      <c r="D152" s="382"/>
      <c r="E152" s="382"/>
      <c r="F152" s="382"/>
      <c r="G152" s="382"/>
      <c r="H152" s="382"/>
      <c r="I152" s="382"/>
      <c r="J152" s="382"/>
      <c r="K152" s="382"/>
      <c r="L152" s="382"/>
      <c r="M152" s="382"/>
      <c r="N152" s="382"/>
      <c r="O152" s="382"/>
      <c r="P152" s="383"/>
      <c r="HY152" s="55"/>
      <c r="HZ152" s="65"/>
      <c r="IA152" s="65"/>
      <c r="IB152" s="65"/>
      <c r="IC152" s="65"/>
      <c r="ID152" s="65"/>
      <c r="IE152" s="16"/>
      <c r="IF152" s="16"/>
      <c r="IG152" s="65"/>
      <c r="IH152" s="16"/>
      <c r="II152" s="16"/>
      <c r="IJ152" s="65"/>
      <c r="IL152" s="16"/>
      <c r="IM152" s="93"/>
      <c r="IN152" s="9" t="s">
        <v>2074</v>
      </c>
    </row>
    <row r="153" spans="1:248" s="11" customFormat="1" ht="40.799999999999997" x14ac:dyDescent="0.3">
      <c r="A153" s="56" t="s">
        <v>2073</v>
      </c>
      <c r="B153" s="57" t="s">
        <v>2072</v>
      </c>
      <c r="C153" s="373" t="s">
        <v>2071</v>
      </c>
      <c r="D153" s="373"/>
      <c r="E153" s="373"/>
      <c r="F153" s="373"/>
      <c r="G153" s="373"/>
      <c r="H153" s="58" t="s">
        <v>153</v>
      </c>
      <c r="I153" s="59">
        <v>2</v>
      </c>
      <c r="J153" s="60">
        <v>1</v>
      </c>
      <c r="K153" s="60">
        <v>2</v>
      </c>
      <c r="L153" s="118">
        <v>879.77</v>
      </c>
      <c r="M153" s="106">
        <v>1.1399999999999999</v>
      </c>
      <c r="N153" s="132">
        <v>1002.94</v>
      </c>
      <c r="O153" s="59"/>
      <c r="P153" s="97">
        <v>2005.88</v>
      </c>
      <c r="HY153" s="55"/>
      <c r="HZ153" s="65" t="s">
        <v>2071</v>
      </c>
      <c r="IA153" s="65" t="s">
        <v>4</v>
      </c>
      <c r="IB153" s="65" t="s">
        <v>4</v>
      </c>
      <c r="IC153" s="65" t="s">
        <v>4</v>
      </c>
      <c r="ID153" s="65" t="s">
        <v>4</v>
      </c>
      <c r="IE153" s="16"/>
      <c r="IF153" s="16"/>
      <c r="IG153" s="65"/>
      <c r="IH153" s="16"/>
      <c r="II153" s="16"/>
      <c r="IJ153" s="65"/>
      <c r="IL153" s="16"/>
      <c r="IM153" s="93"/>
    </row>
    <row r="154" spans="1:248" s="11" customFormat="1" ht="14.4" x14ac:dyDescent="0.3">
      <c r="A154" s="99"/>
      <c r="B154" s="100"/>
      <c r="C154" s="372" t="s">
        <v>76</v>
      </c>
      <c r="D154" s="372"/>
      <c r="E154" s="372"/>
      <c r="F154" s="372"/>
      <c r="G154" s="372"/>
      <c r="H154" s="58"/>
      <c r="I154" s="59"/>
      <c r="J154" s="59"/>
      <c r="K154" s="59"/>
      <c r="L154" s="62"/>
      <c r="M154" s="59"/>
      <c r="N154" s="62"/>
      <c r="O154" s="59"/>
      <c r="P154" s="97">
        <v>2005.88</v>
      </c>
      <c r="HY154" s="55"/>
      <c r="HZ154" s="65"/>
      <c r="IA154" s="65"/>
      <c r="IB154" s="65"/>
      <c r="IC154" s="65"/>
      <c r="ID154" s="65"/>
      <c r="IE154" s="16"/>
      <c r="IF154" s="16"/>
      <c r="IG154" s="65"/>
      <c r="IH154" s="16"/>
      <c r="II154" s="16"/>
      <c r="IJ154" s="65" t="s">
        <v>76</v>
      </c>
      <c r="IL154" s="16"/>
      <c r="IM154" s="93"/>
    </row>
    <row r="155" spans="1:248" s="11" customFormat="1" ht="14.4" x14ac:dyDescent="0.3">
      <c r="A155" s="56" t="s">
        <v>119</v>
      </c>
      <c r="B155" s="57" t="s">
        <v>2070</v>
      </c>
      <c r="C155" s="373" t="s">
        <v>2069</v>
      </c>
      <c r="D155" s="373"/>
      <c r="E155" s="373"/>
      <c r="F155" s="373"/>
      <c r="G155" s="373"/>
      <c r="H155" s="58" t="s">
        <v>153</v>
      </c>
      <c r="I155" s="59">
        <v>7</v>
      </c>
      <c r="J155" s="60">
        <v>1</v>
      </c>
      <c r="K155" s="60">
        <v>7</v>
      </c>
      <c r="L155" s="62"/>
      <c r="M155" s="59"/>
      <c r="N155" s="63"/>
      <c r="O155" s="59"/>
      <c r="P155" s="64"/>
      <c r="HY155" s="55"/>
      <c r="HZ155" s="65" t="s">
        <v>2069</v>
      </c>
      <c r="IA155" s="65" t="s">
        <v>4</v>
      </c>
      <c r="IB155" s="65" t="s">
        <v>4</v>
      </c>
      <c r="IC155" s="65" t="s">
        <v>4</v>
      </c>
      <c r="ID155" s="65" t="s">
        <v>4</v>
      </c>
      <c r="IE155" s="16"/>
      <c r="IF155" s="16"/>
      <c r="IG155" s="65"/>
      <c r="IH155" s="16"/>
      <c r="II155" s="16"/>
      <c r="IJ155" s="65"/>
      <c r="IL155" s="16"/>
      <c r="IM155" s="93"/>
    </row>
    <row r="156" spans="1:248" s="11" customFormat="1" ht="14.4" x14ac:dyDescent="0.3">
      <c r="A156" s="67"/>
      <c r="B156" s="68" t="s">
        <v>57</v>
      </c>
      <c r="C156" s="344" t="s">
        <v>59</v>
      </c>
      <c r="D156" s="344"/>
      <c r="E156" s="344"/>
      <c r="F156" s="344"/>
      <c r="G156" s="344"/>
      <c r="H156" s="69" t="s">
        <v>60</v>
      </c>
      <c r="I156" s="70"/>
      <c r="J156" s="70"/>
      <c r="K156" s="75">
        <v>8.4</v>
      </c>
      <c r="L156" s="72"/>
      <c r="M156" s="70"/>
      <c r="N156" s="72"/>
      <c r="O156" s="70"/>
      <c r="P156" s="73">
        <v>4938.1099999999997</v>
      </c>
      <c r="HY156" s="55"/>
      <c r="HZ156" s="65"/>
      <c r="IA156" s="65"/>
      <c r="IB156" s="65"/>
      <c r="IC156" s="65"/>
      <c r="ID156" s="65"/>
      <c r="IE156" s="16" t="s">
        <v>59</v>
      </c>
      <c r="IF156" s="16"/>
      <c r="IG156" s="65"/>
      <c r="IH156" s="16"/>
      <c r="II156" s="16"/>
      <c r="IJ156" s="65"/>
      <c r="IL156" s="16"/>
      <c r="IM156" s="93"/>
    </row>
    <row r="157" spans="1:248" s="11" customFormat="1" ht="14.4" x14ac:dyDescent="0.3">
      <c r="A157" s="74"/>
      <c r="B157" s="68" t="s">
        <v>178</v>
      </c>
      <c r="C157" s="344" t="s">
        <v>179</v>
      </c>
      <c r="D157" s="344"/>
      <c r="E157" s="344"/>
      <c r="F157" s="344"/>
      <c r="G157" s="344"/>
      <c r="H157" s="69" t="s">
        <v>60</v>
      </c>
      <c r="I157" s="75">
        <v>1.2</v>
      </c>
      <c r="J157" s="70"/>
      <c r="K157" s="75">
        <v>8.4</v>
      </c>
      <c r="L157" s="10"/>
      <c r="M157" s="76"/>
      <c r="N157" s="77">
        <v>587.87</v>
      </c>
      <c r="O157" s="70"/>
      <c r="P157" s="73">
        <v>4938.1099999999997</v>
      </c>
      <c r="Q157" s="78"/>
      <c r="R157" s="78"/>
      <c r="HY157" s="55"/>
      <c r="HZ157" s="65"/>
      <c r="IA157" s="65"/>
      <c r="IB157" s="65"/>
      <c r="IC157" s="65"/>
      <c r="ID157" s="65"/>
      <c r="IE157" s="16"/>
      <c r="IF157" s="16" t="s">
        <v>179</v>
      </c>
      <c r="IG157" s="65"/>
      <c r="IH157" s="16"/>
      <c r="II157" s="16"/>
      <c r="IJ157" s="65"/>
      <c r="IL157" s="16"/>
      <c r="IM157" s="93"/>
    </row>
    <row r="158" spans="1:248" s="11" customFormat="1" ht="14.4" x14ac:dyDescent="0.3">
      <c r="A158" s="67"/>
      <c r="B158" s="68" t="s">
        <v>80</v>
      </c>
      <c r="C158" s="344" t="s">
        <v>99</v>
      </c>
      <c r="D158" s="344"/>
      <c r="E158" s="344"/>
      <c r="F158" s="344"/>
      <c r="G158" s="344"/>
      <c r="H158" s="69"/>
      <c r="I158" s="70"/>
      <c r="J158" s="70"/>
      <c r="K158" s="70"/>
      <c r="L158" s="72"/>
      <c r="M158" s="70"/>
      <c r="N158" s="72"/>
      <c r="O158" s="70"/>
      <c r="P158" s="104">
        <v>386.78</v>
      </c>
      <c r="HY158" s="55"/>
      <c r="HZ158" s="65"/>
      <c r="IA158" s="65"/>
      <c r="IB158" s="65"/>
      <c r="IC158" s="65"/>
      <c r="ID158" s="65"/>
      <c r="IE158" s="16" t="s">
        <v>99</v>
      </c>
      <c r="IF158" s="16"/>
      <c r="IG158" s="65"/>
      <c r="IH158" s="16"/>
      <c r="II158" s="16"/>
      <c r="IJ158" s="65"/>
      <c r="IL158" s="16"/>
      <c r="IM158" s="93"/>
    </row>
    <row r="159" spans="1:248" s="11" customFormat="1" ht="14.4" x14ac:dyDescent="0.3">
      <c r="A159" s="74"/>
      <c r="B159" s="68" t="s">
        <v>1875</v>
      </c>
      <c r="C159" s="344" t="s">
        <v>1874</v>
      </c>
      <c r="D159" s="344"/>
      <c r="E159" s="344"/>
      <c r="F159" s="344"/>
      <c r="G159" s="344"/>
      <c r="H159" s="69" t="s">
        <v>103</v>
      </c>
      <c r="I159" s="107">
        <v>1E-3</v>
      </c>
      <c r="J159" s="70"/>
      <c r="K159" s="107">
        <v>7.0000000000000001E-3</v>
      </c>
      <c r="L159" s="81">
        <v>284.14999999999998</v>
      </c>
      <c r="M159" s="82">
        <v>1.61</v>
      </c>
      <c r="N159" s="77">
        <v>457.48</v>
      </c>
      <c r="O159" s="70"/>
      <c r="P159" s="73">
        <v>3.2</v>
      </c>
      <c r="Q159" s="78"/>
      <c r="R159" s="78"/>
      <c r="HY159" s="55"/>
      <c r="HZ159" s="65"/>
      <c r="IA159" s="65"/>
      <c r="IB159" s="65"/>
      <c r="IC159" s="65"/>
      <c r="ID159" s="65"/>
      <c r="IE159" s="16"/>
      <c r="IF159" s="16" t="s">
        <v>1874</v>
      </c>
      <c r="IG159" s="65"/>
      <c r="IH159" s="16"/>
      <c r="II159" s="16"/>
      <c r="IJ159" s="65"/>
      <c r="IL159" s="16"/>
      <c r="IM159" s="93"/>
    </row>
    <row r="160" spans="1:248" s="11" customFormat="1" ht="14.4" x14ac:dyDescent="0.3">
      <c r="A160" s="74"/>
      <c r="B160" s="68" t="s">
        <v>137</v>
      </c>
      <c r="C160" s="344" t="s">
        <v>138</v>
      </c>
      <c r="D160" s="344"/>
      <c r="E160" s="344"/>
      <c r="F160" s="344"/>
      <c r="G160" s="344"/>
      <c r="H160" s="69" t="s">
        <v>139</v>
      </c>
      <c r="I160" s="102">
        <v>6.7599999999999993E-2</v>
      </c>
      <c r="J160" s="70"/>
      <c r="K160" s="102">
        <v>0.47320000000000001</v>
      </c>
      <c r="L160" s="10"/>
      <c r="M160" s="76"/>
      <c r="N160" s="77">
        <v>7.22</v>
      </c>
      <c r="O160" s="70"/>
      <c r="P160" s="73">
        <v>3.42</v>
      </c>
      <c r="Q160" s="78"/>
      <c r="R160" s="78"/>
      <c r="HY160" s="55"/>
      <c r="HZ160" s="65"/>
      <c r="IA160" s="65"/>
      <c r="IB160" s="65"/>
      <c r="IC160" s="65"/>
      <c r="ID160" s="65"/>
      <c r="IE160" s="16"/>
      <c r="IF160" s="16" t="s">
        <v>138</v>
      </c>
      <c r="IG160" s="65"/>
      <c r="IH160" s="16"/>
      <c r="II160" s="16"/>
      <c r="IJ160" s="65"/>
      <c r="IL160" s="16"/>
      <c r="IM160" s="93"/>
    </row>
    <row r="161" spans="1:247" s="11" customFormat="1" ht="20.399999999999999" x14ac:dyDescent="0.3">
      <c r="A161" s="74"/>
      <c r="B161" s="68" t="s">
        <v>1873</v>
      </c>
      <c r="C161" s="344" t="s">
        <v>1872</v>
      </c>
      <c r="D161" s="344"/>
      <c r="E161" s="344"/>
      <c r="F161" s="344"/>
      <c r="G161" s="344"/>
      <c r="H161" s="69" t="s">
        <v>81</v>
      </c>
      <c r="I161" s="80">
        <v>0.03</v>
      </c>
      <c r="J161" s="70"/>
      <c r="K161" s="80">
        <v>0.21</v>
      </c>
      <c r="L161" s="81">
        <v>978.09</v>
      </c>
      <c r="M161" s="82">
        <v>1.35</v>
      </c>
      <c r="N161" s="77">
        <v>1320.42</v>
      </c>
      <c r="O161" s="70"/>
      <c r="P161" s="73">
        <v>277.29000000000002</v>
      </c>
      <c r="Q161" s="78"/>
      <c r="R161" s="78"/>
      <c r="HY161" s="55"/>
      <c r="HZ161" s="65"/>
      <c r="IA161" s="65"/>
      <c r="IB161" s="65"/>
      <c r="IC161" s="65"/>
      <c r="ID161" s="65"/>
      <c r="IE161" s="16"/>
      <c r="IF161" s="16" t="s">
        <v>1872</v>
      </c>
      <c r="IG161" s="65"/>
      <c r="IH161" s="16"/>
      <c r="II161" s="16"/>
      <c r="IJ161" s="65"/>
      <c r="IL161" s="16"/>
      <c r="IM161" s="93"/>
    </row>
    <row r="162" spans="1:247" s="11" customFormat="1" ht="14.4" x14ac:dyDescent="0.3">
      <c r="A162" s="74"/>
      <c r="B162" s="68" t="s">
        <v>267</v>
      </c>
      <c r="C162" s="344" t="s">
        <v>268</v>
      </c>
      <c r="D162" s="344"/>
      <c r="E162" s="344"/>
      <c r="F162" s="344"/>
      <c r="G162" s="344"/>
      <c r="H162" s="69" t="s">
        <v>72</v>
      </c>
      <c r="I162" s="71">
        <v>2.0000000000000002E-5</v>
      </c>
      <c r="J162" s="70"/>
      <c r="K162" s="71">
        <v>1.3999999999999999E-4</v>
      </c>
      <c r="L162" s="112">
        <v>4338.2700000000004</v>
      </c>
      <c r="M162" s="82">
        <v>1.42</v>
      </c>
      <c r="N162" s="77">
        <v>6160.34</v>
      </c>
      <c r="O162" s="70"/>
      <c r="P162" s="73">
        <v>0.86</v>
      </c>
      <c r="Q162" s="78"/>
      <c r="R162" s="78"/>
      <c r="HY162" s="55"/>
      <c r="HZ162" s="65"/>
      <c r="IA162" s="65"/>
      <c r="IB162" s="65"/>
      <c r="IC162" s="65"/>
      <c r="ID162" s="65"/>
      <c r="IE162" s="16"/>
      <c r="IF162" s="16" t="s">
        <v>268</v>
      </c>
      <c r="IG162" s="65"/>
      <c r="IH162" s="16"/>
      <c r="II162" s="16"/>
      <c r="IJ162" s="65"/>
      <c r="IL162" s="16"/>
      <c r="IM162" s="93"/>
    </row>
    <row r="163" spans="1:247" s="11" customFormat="1" ht="14.4" x14ac:dyDescent="0.3">
      <c r="A163" s="74"/>
      <c r="B163" s="68" t="s">
        <v>1871</v>
      </c>
      <c r="C163" s="344" t="s">
        <v>1870</v>
      </c>
      <c r="D163" s="344"/>
      <c r="E163" s="344"/>
      <c r="F163" s="344"/>
      <c r="G163" s="344"/>
      <c r="H163" s="69" t="s">
        <v>103</v>
      </c>
      <c r="I163" s="80">
        <v>0.01</v>
      </c>
      <c r="J163" s="70"/>
      <c r="K163" s="80">
        <v>7.0000000000000007E-2</v>
      </c>
      <c r="L163" s="81">
        <v>899.56</v>
      </c>
      <c r="M163" s="82">
        <v>1.62</v>
      </c>
      <c r="N163" s="77">
        <v>1457.29</v>
      </c>
      <c r="O163" s="70"/>
      <c r="P163" s="73">
        <v>102.01</v>
      </c>
      <c r="Q163" s="78"/>
      <c r="R163" s="78"/>
      <c r="HY163" s="55"/>
      <c r="HZ163" s="65"/>
      <c r="IA163" s="65"/>
      <c r="IB163" s="65"/>
      <c r="IC163" s="65"/>
      <c r="ID163" s="65"/>
      <c r="IE163" s="16"/>
      <c r="IF163" s="16" t="s">
        <v>1870</v>
      </c>
      <c r="IG163" s="65"/>
      <c r="IH163" s="16"/>
      <c r="II163" s="16"/>
      <c r="IJ163" s="65"/>
      <c r="IL163" s="16"/>
      <c r="IM163" s="93"/>
    </row>
    <row r="164" spans="1:247" s="11" customFormat="1" ht="14.4" x14ac:dyDescent="0.3">
      <c r="A164" s="94"/>
      <c r="B164" s="95"/>
      <c r="C164" s="372" t="s">
        <v>73</v>
      </c>
      <c r="D164" s="372"/>
      <c r="E164" s="372"/>
      <c r="F164" s="372"/>
      <c r="G164" s="372"/>
      <c r="H164" s="58"/>
      <c r="I164" s="59"/>
      <c r="J164" s="59"/>
      <c r="K164" s="59"/>
      <c r="L164" s="62"/>
      <c r="M164" s="59"/>
      <c r="N164" s="96"/>
      <c r="O164" s="59"/>
      <c r="P164" s="97">
        <v>5324.89</v>
      </c>
      <c r="Q164" s="78"/>
      <c r="R164" s="78"/>
      <c r="HY164" s="55"/>
      <c r="HZ164" s="65"/>
      <c r="IA164" s="65"/>
      <c r="IB164" s="65"/>
      <c r="IC164" s="65"/>
      <c r="ID164" s="65"/>
      <c r="IE164" s="16"/>
      <c r="IF164" s="16"/>
      <c r="IG164" s="65" t="s">
        <v>73</v>
      </c>
      <c r="IH164" s="16"/>
      <c r="II164" s="16"/>
      <c r="IJ164" s="65"/>
      <c r="IL164" s="16"/>
      <c r="IM164" s="93"/>
    </row>
    <row r="165" spans="1:247" s="11" customFormat="1" ht="14.4" x14ac:dyDescent="0.3">
      <c r="A165" s="83" t="s">
        <v>2068</v>
      </c>
      <c r="B165" s="68" t="s">
        <v>485</v>
      </c>
      <c r="C165" s="344" t="s">
        <v>486</v>
      </c>
      <c r="D165" s="344"/>
      <c r="E165" s="344"/>
      <c r="F165" s="344"/>
      <c r="G165" s="344"/>
      <c r="H165" s="69" t="s">
        <v>75</v>
      </c>
      <c r="I165" s="98">
        <v>2</v>
      </c>
      <c r="J165" s="70"/>
      <c r="K165" s="98">
        <v>2</v>
      </c>
      <c r="L165" s="72"/>
      <c r="M165" s="70"/>
      <c r="N165" s="72"/>
      <c r="O165" s="70"/>
      <c r="P165" s="104">
        <v>98.76</v>
      </c>
      <c r="HY165" s="55"/>
      <c r="HZ165" s="65"/>
      <c r="IA165" s="65"/>
      <c r="IB165" s="65"/>
      <c r="IC165" s="65"/>
      <c r="ID165" s="65"/>
      <c r="IE165" s="16"/>
      <c r="IF165" s="16"/>
      <c r="IG165" s="65"/>
      <c r="IH165" s="16" t="s">
        <v>486</v>
      </c>
      <c r="II165" s="16"/>
      <c r="IJ165" s="65"/>
      <c r="IL165" s="16"/>
      <c r="IM165" s="93"/>
    </row>
    <row r="166" spans="1:247" s="11" customFormat="1" ht="14.4" x14ac:dyDescent="0.3">
      <c r="A166" s="83"/>
      <c r="B166" s="68"/>
      <c r="C166" s="344" t="s">
        <v>74</v>
      </c>
      <c r="D166" s="344"/>
      <c r="E166" s="344"/>
      <c r="F166" s="344"/>
      <c r="G166" s="344"/>
      <c r="H166" s="69"/>
      <c r="I166" s="70"/>
      <c r="J166" s="70"/>
      <c r="K166" s="70"/>
      <c r="L166" s="72"/>
      <c r="M166" s="70"/>
      <c r="N166" s="72"/>
      <c r="O166" s="70"/>
      <c r="P166" s="73">
        <v>4938.1099999999997</v>
      </c>
      <c r="HY166" s="55"/>
      <c r="HZ166" s="65"/>
      <c r="IA166" s="65"/>
      <c r="IB166" s="65"/>
      <c r="IC166" s="65"/>
      <c r="ID166" s="65"/>
      <c r="IE166" s="16"/>
      <c r="IF166" s="16"/>
      <c r="IG166" s="65"/>
      <c r="IH166" s="16"/>
      <c r="II166" s="16" t="s">
        <v>74</v>
      </c>
      <c r="IJ166" s="65"/>
      <c r="IL166" s="16"/>
      <c r="IM166" s="93"/>
    </row>
    <row r="167" spans="1:247" s="11" customFormat="1" ht="14.4" x14ac:dyDescent="0.3">
      <c r="A167" s="83"/>
      <c r="B167" s="68" t="s">
        <v>524</v>
      </c>
      <c r="C167" s="344" t="s">
        <v>525</v>
      </c>
      <c r="D167" s="344"/>
      <c r="E167" s="344"/>
      <c r="F167" s="344"/>
      <c r="G167" s="344"/>
      <c r="H167" s="69" t="s">
        <v>75</v>
      </c>
      <c r="I167" s="98">
        <v>90</v>
      </c>
      <c r="J167" s="70"/>
      <c r="K167" s="98">
        <v>90</v>
      </c>
      <c r="L167" s="72"/>
      <c r="M167" s="70"/>
      <c r="N167" s="72"/>
      <c r="O167" s="70"/>
      <c r="P167" s="73">
        <v>4444.3</v>
      </c>
      <c r="HY167" s="55"/>
      <c r="HZ167" s="65"/>
      <c r="IA167" s="65"/>
      <c r="IB167" s="65"/>
      <c r="IC167" s="65"/>
      <c r="ID167" s="65"/>
      <c r="IE167" s="16"/>
      <c r="IF167" s="16"/>
      <c r="IG167" s="65"/>
      <c r="IH167" s="16"/>
      <c r="II167" s="16" t="s">
        <v>525</v>
      </c>
      <c r="IJ167" s="65"/>
      <c r="IL167" s="16"/>
      <c r="IM167" s="93"/>
    </row>
    <row r="168" spans="1:247" s="11" customFormat="1" ht="14.4" x14ac:dyDescent="0.3">
      <c r="A168" s="83"/>
      <c r="B168" s="68" t="s">
        <v>526</v>
      </c>
      <c r="C168" s="344" t="s">
        <v>527</v>
      </c>
      <c r="D168" s="344"/>
      <c r="E168" s="344"/>
      <c r="F168" s="344"/>
      <c r="G168" s="344"/>
      <c r="H168" s="69" t="s">
        <v>75</v>
      </c>
      <c r="I168" s="98">
        <v>46</v>
      </c>
      <c r="J168" s="70"/>
      <c r="K168" s="98">
        <v>46</v>
      </c>
      <c r="L168" s="72"/>
      <c r="M168" s="70"/>
      <c r="N168" s="72"/>
      <c r="O168" s="70"/>
      <c r="P168" s="73">
        <v>2271.5300000000002</v>
      </c>
      <c r="HY168" s="55"/>
      <c r="HZ168" s="65"/>
      <c r="IA168" s="65"/>
      <c r="IB168" s="65"/>
      <c r="IC168" s="65"/>
      <c r="ID168" s="65"/>
      <c r="IE168" s="16"/>
      <c r="IF168" s="16"/>
      <c r="IG168" s="65"/>
      <c r="IH168" s="16"/>
      <c r="II168" s="16" t="s">
        <v>527</v>
      </c>
      <c r="IJ168" s="65"/>
      <c r="IL168" s="16"/>
      <c r="IM168" s="93"/>
    </row>
    <row r="169" spans="1:247" s="11" customFormat="1" ht="14.4" x14ac:dyDescent="0.3">
      <c r="A169" s="99"/>
      <c r="B169" s="100"/>
      <c r="C169" s="372" t="s">
        <v>76</v>
      </c>
      <c r="D169" s="372"/>
      <c r="E169" s="372"/>
      <c r="F169" s="372"/>
      <c r="G169" s="372"/>
      <c r="H169" s="58"/>
      <c r="I169" s="59"/>
      <c r="J169" s="59"/>
      <c r="K169" s="59"/>
      <c r="L169" s="62"/>
      <c r="M169" s="59"/>
      <c r="N169" s="96">
        <v>1734.21</v>
      </c>
      <c r="O169" s="59"/>
      <c r="P169" s="97">
        <v>12139.48</v>
      </c>
      <c r="HY169" s="55"/>
      <c r="HZ169" s="65"/>
      <c r="IA169" s="65"/>
      <c r="IB169" s="65"/>
      <c r="IC169" s="65"/>
      <c r="ID169" s="65"/>
      <c r="IE169" s="16"/>
      <c r="IF169" s="16"/>
      <c r="IG169" s="65"/>
      <c r="IH169" s="16"/>
      <c r="II169" s="16"/>
      <c r="IJ169" s="65" t="s">
        <v>76</v>
      </c>
      <c r="IL169" s="16"/>
      <c r="IM169" s="93"/>
    </row>
    <row r="170" spans="1:247" s="11" customFormat="1" ht="30.6" x14ac:dyDescent="0.3">
      <c r="A170" s="56" t="s">
        <v>1088</v>
      </c>
      <c r="B170" s="57" t="s">
        <v>2067</v>
      </c>
      <c r="C170" s="373" t="s">
        <v>2066</v>
      </c>
      <c r="D170" s="373"/>
      <c r="E170" s="373"/>
      <c r="F170" s="373"/>
      <c r="G170" s="373"/>
      <c r="H170" s="58" t="s">
        <v>153</v>
      </c>
      <c r="I170" s="59">
        <v>7</v>
      </c>
      <c r="J170" s="60">
        <v>1</v>
      </c>
      <c r="K170" s="60">
        <v>7</v>
      </c>
      <c r="L170" s="62"/>
      <c r="M170" s="59"/>
      <c r="N170" s="133">
        <v>652.29999999999995</v>
      </c>
      <c r="O170" s="59"/>
      <c r="P170" s="97">
        <v>4566.1000000000004</v>
      </c>
      <c r="HY170" s="55"/>
      <c r="HZ170" s="65" t="s">
        <v>2066</v>
      </c>
      <c r="IA170" s="65" t="s">
        <v>4</v>
      </c>
      <c r="IB170" s="65" t="s">
        <v>4</v>
      </c>
      <c r="IC170" s="65" t="s">
        <v>4</v>
      </c>
      <c r="ID170" s="65" t="s">
        <v>4</v>
      </c>
      <c r="IE170" s="16"/>
      <c r="IF170" s="16"/>
      <c r="IG170" s="65"/>
      <c r="IH170" s="16"/>
      <c r="II170" s="16"/>
      <c r="IJ170" s="65"/>
      <c r="IL170" s="16"/>
      <c r="IM170" s="93"/>
    </row>
    <row r="171" spans="1:247" s="11" customFormat="1" ht="14.4" x14ac:dyDescent="0.3">
      <c r="A171" s="99"/>
      <c r="B171" s="100"/>
      <c r="C171" s="372" t="s">
        <v>76</v>
      </c>
      <c r="D171" s="372"/>
      <c r="E171" s="372"/>
      <c r="F171" s="372"/>
      <c r="G171" s="372"/>
      <c r="H171" s="58"/>
      <c r="I171" s="59"/>
      <c r="J171" s="59"/>
      <c r="K171" s="59"/>
      <c r="L171" s="62"/>
      <c r="M171" s="59"/>
      <c r="N171" s="62"/>
      <c r="O171" s="59"/>
      <c r="P171" s="97">
        <v>4566.1000000000004</v>
      </c>
      <c r="HY171" s="55"/>
      <c r="HZ171" s="65"/>
      <c r="IA171" s="65"/>
      <c r="IB171" s="65"/>
      <c r="IC171" s="65"/>
      <c r="ID171" s="65"/>
      <c r="IE171" s="16"/>
      <c r="IF171" s="16"/>
      <c r="IG171" s="65"/>
      <c r="IH171" s="16"/>
      <c r="II171" s="16"/>
      <c r="IJ171" s="65" t="s">
        <v>76</v>
      </c>
      <c r="IL171" s="16"/>
      <c r="IM171" s="93"/>
    </row>
    <row r="172" spans="1:247" s="11" customFormat="1" ht="14.4" x14ac:dyDescent="0.3">
      <c r="A172" s="56" t="s">
        <v>121</v>
      </c>
      <c r="B172" s="57" t="s">
        <v>2251</v>
      </c>
      <c r="C172" s="373" t="s">
        <v>2250</v>
      </c>
      <c r="D172" s="373"/>
      <c r="E172" s="373"/>
      <c r="F172" s="373"/>
      <c r="G172" s="373"/>
      <c r="H172" s="58" t="s">
        <v>81</v>
      </c>
      <c r="I172" s="59">
        <v>0.04</v>
      </c>
      <c r="J172" s="60">
        <v>1</v>
      </c>
      <c r="K172" s="106">
        <v>0.04</v>
      </c>
      <c r="L172" s="62"/>
      <c r="M172" s="59"/>
      <c r="N172" s="63"/>
      <c r="O172" s="59"/>
      <c r="P172" s="64"/>
      <c r="HY172" s="55"/>
      <c r="HZ172" s="65" t="s">
        <v>2250</v>
      </c>
      <c r="IA172" s="65" t="s">
        <v>4</v>
      </c>
      <c r="IB172" s="65" t="s">
        <v>4</v>
      </c>
      <c r="IC172" s="65" t="s">
        <v>4</v>
      </c>
      <c r="ID172" s="65" t="s">
        <v>4</v>
      </c>
      <c r="IE172" s="16"/>
      <c r="IF172" s="16"/>
      <c r="IG172" s="65"/>
      <c r="IH172" s="16"/>
      <c r="II172" s="16"/>
      <c r="IJ172" s="65"/>
      <c r="IL172" s="16"/>
      <c r="IM172" s="93"/>
    </row>
    <row r="173" spans="1:247" s="11" customFormat="1" ht="14.4" x14ac:dyDescent="0.3">
      <c r="A173" s="66"/>
      <c r="B173" s="15"/>
      <c r="C173" s="339" t="s">
        <v>821</v>
      </c>
      <c r="D173" s="339"/>
      <c r="E173" s="339"/>
      <c r="F173" s="339"/>
      <c r="G173" s="339"/>
      <c r="H173" s="339"/>
      <c r="I173" s="339"/>
      <c r="J173" s="339"/>
      <c r="K173" s="339"/>
      <c r="L173" s="339"/>
      <c r="M173" s="339"/>
      <c r="N173" s="339"/>
      <c r="O173" s="339"/>
      <c r="P173" s="374"/>
      <c r="HY173" s="55"/>
      <c r="HZ173" s="65"/>
      <c r="IA173" s="65"/>
      <c r="IB173" s="65"/>
      <c r="IC173" s="65"/>
      <c r="ID173" s="65"/>
      <c r="IE173" s="16"/>
      <c r="IF173" s="16"/>
      <c r="IG173" s="65"/>
      <c r="IH173" s="16"/>
      <c r="II173" s="16"/>
      <c r="IJ173" s="65"/>
      <c r="IK173" s="3" t="s">
        <v>821</v>
      </c>
      <c r="IL173" s="16"/>
      <c r="IM173" s="93"/>
    </row>
    <row r="174" spans="1:247" s="11" customFormat="1" ht="14.4" x14ac:dyDescent="0.3">
      <c r="A174" s="67"/>
      <c r="B174" s="68" t="s">
        <v>57</v>
      </c>
      <c r="C174" s="344" t="s">
        <v>59</v>
      </c>
      <c r="D174" s="344"/>
      <c r="E174" s="344"/>
      <c r="F174" s="344"/>
      <c r="G174" s="344"/>
      <c r="H174" s="69" t="s">
        <v>60</v>
      </c>
      <c r="I174" s="70"/>
      <c r="J174" s="70"/>
      <c r="K174" s="102">
        <v>3.1423999999999999</v>
      </c>
      <c r="L174" s="72"/>
      <c r="M174" s="70"/>
      <c r="N174" s="72"/>
      <c r="O174" s="70"/>
      <c r="P174" s="73">
        <v>1795.28</v>
      </c>
      <c r="HY174" s="55"/>
      <c r="HZ174" s="65"/>
      <c r="IA174" s="65"/>
      <c r="IB174" s="65"/>
      <c r="IC174" s="65"/>
      <c r="ID174" s="65"/>
      <c r="IE174" s="16" t="s">
        <v>59</v>
      </c>
      <c r="IF174" s="16"/>
      <c r="IG174" s="65"/>
      <c r="IH174" s="16"/>
      <c r="II174" s="16"/>
      <c r="IJ174" s="65"/>
      <c r="IL174" s="16"/>
      <c r="IM174" s="93"/>
    </row>
    <row r="175" spans="1:247" s="11" customFormat="1" ht="14.4" x14ac:dyDescent="0.3">
      <c r="A175" s="74"/>
      <c r="B175" s="68" t="s">
        <v>182</v>
      </c>
      <c r="C175" s="344" t="s">
        <v>183</v>
      </c>
      <c r="D175" s="344"/>
      <c r="E175" s="344"/>
      <c r="F175" s="344"/>
      <c r="G175" s="344"/>
      <c r="H175" s="69" t="s">
        <v>60</v>
      </c>
      <c r="I175" s="80">
        <v>78.56</v>
      </c>
      <c r="J175" s="70"/>
      <c r="K175" s="102">
        <v>3.1423999999999999</v>
      </c>
      <c r="L175" s="10"/>
      <c r="M175" s="76"/>
      <c r="N175" s="77">
        <v>571.30999999999995</v>
      </c>
      <c r="O175" s="70"/>
      <c r="P175" s="73">
        <v>1795.28</v>
      </c>
      <c r="Q175" s="78"/>
      <c r="R175" s="78"/>
      <c r="HY175" s="55"/>
      <c r="HZ175" s="65"/>
      <c r="IA175" s="65"/>
      <c r="IB175" s="65"/>
      <c r="IC175" s="65"/>
      <c r="ID175" s="65"/>
      <c r="IE175" s="16"/>
      <c r="IF175" s="16" t="s">
        <v>183</v>
      </c>
      <c r="IG175" s="65"/>
      <c r="IH175" s="16"/>
      <c r="II175" s="16"/>
      <c r="IJ175" s="65"/>
      <c r="IL175" s="16"/>
      <c r="IM175" s="93"/>
    </row>
    <row r="176" spans="1:247" s="11" customFormat="1" ht="14.4" x14ac:dyDescent="0.3">
      <c r="A176" s="67"/>
      <c r="B176" s="68" t="s">
        <v>61</v>
      </c>
      <c r="C176" s="344" t="s">
        <v>62</v>
      </c>
      <c r="D176" s="344"/>
      <c r="E176" s="344"/>
      <c r="F176" s="344"/>
      <c r="G176" s="344"/>
      <c r="H176" s="69"/>
      <c r="I176" s="70"/>
      <c r="J176" s="70"/>
      <c r="K176" s="70"/>
      <c r="L176" s="72"/>
      <c r="M176" s="70"/>
      <c r="N176" s="72"/>
      <c r="O176" s="70"/>
      <c r="P176" s="104">
        <v>19.66</v>
      </c>
      <c r="HY176" s="55"/>
      <c r="HZ176" s="65"/>
      <c r="IA176" s="65"/>
      <c r="IB176" s="65"/>
      <c r="IC176" s="65"/>
      <c r="ID176" s="65"/>
      <c r="IE176" s="16" t="s">
        <v>62</v>
      </c>
      <c r="IF176" s="16"/>
      <c r="IG176" s="65"/>
      <c r="IH176" s="16"/>
      <c r="II176" s="16"/>
      <c r="IJ176" s="65"/>
      <c r="IL176" s="16"/>
      <c r="IM176" s="93"/>
    </row>
    <row r="177" spans="1:248" s="11" customFormat="1" ht="14.4" x14ac:dyDescent="0.3">
      <c r="A177" s="67"/>
      <c r="B177" s="68"/>
      <c r="C177" s="344" t="s">
        <v>63</v>
      </c>
      <c r="D177" s="344"/>
      <c r="E177" s="344"/>
      <c r="F177" s="344"/>
      <c r="G177" s="344"/>
      <c r="H177" s="69" t="s">
        <v>60</v>
      </c>
      <c r="I177" s="70"/>
      <c r="J177" s="70"/>
      <c r="K177" s="107">
        <v>1.6E-2</v>
      </c>
      <c r="L177" s="72"/>
      <c r="M177" s="70"/>
      <c r="N177" s="72"/>
      <c r="O177" s="70"/>
      <c r="P177" s="104">
        <v>10.4</v>
      </c>
      <c r="HY177" s="55"/>
      <c r="HZ177" s="65"/>
      <c r="IA177" s="65"/>
      <c r="IB177" s="65"/>
      <c r="IC177" s="65"/>
      <c r="ID177" s="65"/>
      <c r="IE177" s="16" t="s">
        <v>63</v>
      </c>
      <c r="IF177" s="16"/>
      <c r="IG177" s="65"/>
      <c r="IH177" s="16"/>
      <c r="II177" s="16"/>
      <c r="IJ177" s="65"/>
      <c r="IL177" s="16"/>
      <c r="IM177" s="93"/>
    </row>
    <row r="178" spans="1:248" s="11" customFormat="1" ht="14.4" x14ac:dyDescent="0.3">
      <c r="A178" s="74"/>
      <c r="B178" s="68" t="s">
        <v>87</v>
      </c>
      <c r="C178" s="344" t="s">
        <v>88</v>
      </c>
      <c r="D178" s="344"/>
      <c r="E178" s="344"/>
      <c r="F178" s="344"/>
      <c r="G178" s="344"/>
      <c r="H178" s="69" t="s">
        <v>66</v>
      </c>
      <c r="I178" s="75">
        <v>0.2</v>
      </c>
      <c r="J178" s="70"/>
      <c r="K178" s="107">
        <v>8.0000000000000002E-3</v>
      </c>
      <c r="L178" s="10"/>
      <c r="M178" s="76"/>
      <c r="N178" s="77">
        <v>1740.53</v>
      </c>
      <c r="O178" s="70"/>
      <c r="P178" s="73">
        <v>13.92</v>
      </c>
      <c r="Q178" s="78"/>
      <c r="R178" s="78"/>
      <c r="HY178" s="55"/>
      <c r="HZ178" s="65"/>
      <c r="IA178" s="65"/>
      <c r="IB178" s="65"/>
      <c r="IC178" s="65"/>
      <c r="ID178" s="65"/>
      <c r="IE178" s="16"/>
      <c r="IF178" s="16" t="s">
        <v>88</v>
      </c>
      <c r="IG178" s="65"/>
      <c r="IH178" s="16"/>
      <c r="II178" s="16"/>
      <c r="IJ178" s="65"/>
      <c r="IL178" s="16"/>
      <c r="IM178" s="93"/>
    </row>
    <row r="179" spans="1:248" s="11" customFormat="1" ht="14.4" x14ac:dyDescent="0.3">
      <c r="A179" s="83"/>
      <c r="B179" s="68" t="s">
        <v>89</v>
      </c>
      <c r="C179" s="344" t="s">
        <v>90</v>
      </c>
      <c r="D179" s="344"/>
      <c r="E179" s="344"/>
      <c r="F179" s="344"/>
      <c r="G179" s="344"/>
      <c r="H179" s="69" t="s">
        <v>60</v>
      </c>
      <c r="I179" s="75">
        <v>0.2</v>
      </c>
      <c r="J179" s="70"/>
      <c r="K179" s="107">
        <v>8.0000000000000002E-3</v>
      </c>
      <c r="L179" s="72"/>
      <c r="M179" s="70"/>
      <c r="N179" s="84">
        <v>745.18</v>
      </c>
      <c r="O179" s="70"/>
      <c r="P179" s="104">
        <v>5.96</v>
      </c>
      <c r="HY179" s="55"/>
      <c r="HZ179" s="65"/>
      <c r="IA179" s="65"/>
      <c r="IB179" s="65"/>
      <c r="IC179" s="65"/>
      <c r="ID179" s="65"/>
      <c r="IE179" s="16"/>
      <c r="IF179" s="16"/>
      <c r="IG179" s="65"/>
      <c r="IH179" s="16"/>
      <c r="II179" s="16"/>
      <c r="IJ179" s="65"/>
      <c r="IL179" s="16" t="s">
        <v>90</v>
      </c>
      <c r="IM179" s="93"/>
    </row>
    <row r="180" spans="1:248" s="11" customFormat="1" ht="14.4" x14ac:dyDescent="0.3">
      <c r="A180" s="74"/>
      <c r="B180" s="68" t="s">
        <v>91</v>
      </c>
      <c r="C180" s="344" t="s">
        <v>92</v>
      </c>
      <c r="D180" s="344"/>
      <c r="E180" s="344"/>
      <c r="F180" s="344"/>
      <c r="G180" s="344"/>
      <c r="H180" s="69" t="s">
        <v>66</v>
      </c>
      <c r="I180" s="75">
        <v>0.2</v>
      </c>
      <c r="J180" s="70"/>
      <c r="K180" s="107">
        <v>8.0000000000000002E-3</v>
      </c>
      <c r="L180" s="10"/>
      <c r="M180" s="76"/>
      <c r="N180" s="77">
        <v>717.22</v>
      </c>
      <c r="O180" s="70"/>
      <c r="P180" s="73">
        <v>5.74</v>
      </c>
      <c r="Q180" s="78"/>
      <c r="R180" s="78"/>
      <c r="HY180" s="55"/>
      <c r="HZ180" s="65"/>
      <c r="IA180" s="65"/>
      <c r="IB180" s="65"/>
      <c r="IC180" s="65"/>
      <c r="ID180" s="65"/>
      <c r="IE180" s="16"/>
      <c r="IF180" s="16" t="s">
        <v>92</v>
      </c>
      <c r="IG180" s="65"/>
      <c r="IH180" s="16"/>
      <c r="II180" s="16"/>
      <c r="IJ180" s="65"/>
      <c r="IL180" s="16"/>
      <c r="IM180" s="93"/>
    </row>
    <row r="181" spans="1:248" s="11" customFormat="1" ht="14.4" x14ac:dyDescent="0.3">
      <c r="A181" s="83"/>
      <c r="B181" s="68" t="s">
        <v>93</v>
      </c>
      <c r="C181" s="344" t="s">
        <v>94</v>
      </c>
      <c r="D181" s="344"/>
      <c r="E181" s="344"/>
      <c r="F181" s="344"/>
      <c r="G181" s="344"/>
      <c r="H181" s="69" t="s">
        <v>60</v>
      </c>
      <c r="I181" s="75">
        <v>0.2</v>
      </c>
      <c r="J181" s="70"/>
      <c r="K181" s="107">
        <v>8.0000000000000002E-3</v>
      </c>
      <c r="L181" s="72"/>
      <c r="M181" s="70"/>
      <c r="N181" s="84">
        <v>554.75</v>
      </c>
      <c r="O181" s="70"/>
      <c r="P181" s="104">
        <v>4.4400000000000004</v>
      </c>
      <c r="HY181" s="55"/>
      <c r="HZ181" s="65"/>
      <c r="IA181" s="65"/>
      <c r="IB181" s="65"/>
      <c r="IC181" s="65"/>
      <c r="ID181" s="65"/>
      <c r="IE181" s="16"/>
      <c r="IF181" s="16"/>
      <c r="IG181" s="65"/>
      <c r="IH181" s="16"/>
      <c r="II181" s="16"/>
      <c r="IJ181" s="65"/>
      <c r="IL181" s="16" t="s">
        <v>94</v>
      </c>
      <c r="IM181" s="93"/>
    </row>
    <row r="182" spans="1:248" s="11" customFormat="1" ht="14.4" x14ac:dyDescent="0.3">
      <c r="A182" s="67"/>
      <c r="B182" s="68" t="s">
        <v>80</v>
      </c>
      <c r="C182" s="344" t="s">
        <v>99</v>
      </c>
      <c r="D182" s="344"/>
      <c r="E182" s="344"/>
      <c r="F182" s="344"/>
      <c r="G182" s="344"/>
      <c r="H182" s="69"/>
      <c r="I182" s="70"/>
      <c r="J182" s="70"/>
      <c r="K182" s="70"/>
      <c r="L182" s="72"/>
      <c r="M182" s="70"/>
      <c r="N182" s="72"/>
      <c r="O182" s="70"/>
      <c r="P182" s="104">
        <v>80.61</v>
      </c>
      <c r="HY182" s="55"/>
      <c r="HZ182" s="65"/>
      <c r="IA182" s="65"/>
      <c r="IB182" s="65"/>
      <c r="IC182" s="65"/>
      <c r="ID182" s="65"/>
      <c r="IE182" s="16" t="s">
        <v>99</v>
      </c>
      <c r="IF182" s="16"/>
      <c r="IG182" s="65"/>
      <c r="IH182" s="16"/>
      <c r="II182" s="16"/>
      <c r="IJ182" s="65"/>
      <c r="IL182" s="16"/>
      <c r="IM182" s="93"/>
    </row>
    <row r="183" spans="1:248" s="11" customFormat="1" ht="30.6" x14ac:dyDescent="0.3">
      <c r="A183" s="74"/>
      <c r="B183" s="68" t="s">
        <v>478</v>
      </c>
      <c r="C183" s="344" t="s">
        <v>479</v>
      </c>
      <c r="D183" s="344"/>
      <c r="E183" s="344"/>
      <c r="F183" s="344"/>
      <c r="G183" s="344"/>
      <c r="H183" s="69" t="s">
        <v>145</v>
      </c>
      <c r="I183" s="75">
        <v>17.5</v>
      </c>
      <c r="J183" s="70"/>
      <c r="K183" s="75">
        <v>0.7</v>
      </c>
      <c r="L183" s="81">
        <v>5.87</v>
      </c>
      <c r="M183" s="82">
        <v>0.99</v>
      </c>
      <c r="N183" s="77">
        <v>5.81</v>
      </c>
      <c r="O183" s="70"/>
      <c r="P183" s="73">
        <v>4.07</v>
      </c>
      <c r="Q183" s="78"/>
      <c r="R183" s="78"/>
      <c r="HY183" s="55"/>
      <c r="HZ183" s="65"/>
      <c r="IA183" s="65"/>
      <c r="IB183" s="65"/>
      <c r="IC183" s="65"/>
      <c r="ID183" s="65"/>
      <c r="IE183" s="16"/>
      <c r="IF183" s="16" t="s">
        <v>479</v>
      </c>
      <c r="IG183" s="65"/>
      <c r="IH183" s="16"/>
      <c r="II183" s="16"/>
      <c r="IJ183" s="65"/>
      <c r="IL183" s="16"/>
      <c r="IM183" s="93"/>
    </row>
    <row r="184" spans="1:248" s="11" customFormat="1" ht="14.4" x14ac:dyDescent="0.3">
      <c r="A184" s="74"/>
      <c r="B184" s="68" t="s">
        <v>482</v>
      </c>
      <c r="C184" s="344" t="s">
        <v>483</v>
      </c>
      <c r="D184" s="344"/>
      <c r="E184" s="344"/>
      <c r="F184" s="344"/>
      <c r="G184" s="344"/>
      <c r="H184" s="69" t="s">
        <v>81</v>
      </c>
      <c r="I184" s="80">
        <v>4.08</v>
      </c>
      <c r="J184" s="70"/>
      <c r="K184" s="102">
        <v>0.16320000000000001</v>
      </c>
      <c r="L184" s="81">
        <v>41.71</v>
      </c>
      <c r="M184" s="82">
        <v>1.35</v>
      </c>
      <c r="N184" s="77">
        <v>56.31</v>
      </c>
      <c r="O184" s="70"/>
      <c r="P184" s="73">
        <v>9.19</v>
      </c>
      <c r="Q184" s="78"/>
      <c r="R184" s="78"/>
      <c r="HY184" s="55"/>
      <c r="HZ184" s="65"/>
      <c r="IA184" s="65"/>
      <c r="IB184" s="65"/>
      <c r="IC184" s="65"/>
      <c r="ID184" s="65"/>
      <c r="IE184" s="16"/>
      <c r="IF184" s="16" t="s">
        <v>483</v>
      </c>
      <c r="IG184" s="65"/>
      <c r="IH184" s="16"/>
      <c r="II184" s="16"/>
      <c r="IJ184" s="65"/>
      <c r="IL184" s="16"/>
      <c r="IM184" s="93"/>
    </row>
    <row r="185" spans="1:248" s="11" customFormat="1" ht="14.4" x14ac:dyDescent="0.3">
      <c r="A185" s="74"/>
      <c r="B185" s="68" t="s">
        <v>2249</v>
      </c>
      <c r="C185" s="344" t="s">
        <v>2248</v>
      </c>
      <c r="D185" s="344"/>
      <c r="E185" s="344"/>
      <c r="F185" s="344"/>
      <c r="G185" s="344"/>
      <c r="H185" s="69" t="s">
        <v>72</v>
      </c>
      <c r="I185" s="71">
        <v>1.5299999999999999E-3</v>
      </c>
      <c r="J185" s="70"/>
      <c r="K185" s="111">
        <v>6.1199999999999997E-5</v>
      </c>
      <c r="L185" s="112">
        <v>948687.13</v>
      </c>
      <c r="M185" s="82">
        <v>1.1599999999999999</v>
      </c>
      <c r="N185" s="77">
        <v>1100477.07</v>
      </c>
      <c r="O185" s="70"/>
      <c r="P185" s="73">
        <v>67.349999999999994</v>
      </c>
      <c r="Q185" s="78"/>
      <c r="R185" s="78"/>
      <c r="HY185" s="55"/>
      <c r="HZ185" s="65"/>
      <c r="IA185" s="65"/>
      <c r="IB185" s="65"/>
      <c r="IC185" s="65"/>
      <c r="ID185" s="65"/>
      <c r="IE185" s="16"/>
      <c r="IF185" s="16" t="s">
        <v>2248</v>
      </c>
      <c r="IG185" s="65"/>
      <c r="IH185" s="16"/>
      <c r="II185" s="16"/>
      <c r="IJ185" s="65"/>
      <c r="IL185" s="16"/>
      <c r="IM185" s="93"/>
    </row>
    <row r="186" spans="1:248" s="11" customFormat="1" ht="14.4" x14ac:dyDescent="0.3">
      <c r="A186" s="94"/>
      <c r="B186" s="95"/>
      <c r="C186" s="372" t="s">
        <v>73</v>
      </c>
      <c r="D186" s="372"/>
      <c r="E186" s="372"/>
      <c r="F186" s="372"/>
      <c r="G186" s="372"/>
      <c r="H186" s="58"/>
      <c r="I186" s="59"/>
      <c r="J186" s="59"/>
      <c r="K186" s="59"/>
      <c r="L186" s="62"/>
      <c r="M186" s="59"/>
      <c r="N186" s="96"/>
      <c r="O186" s="59"/>
      <c r="P186" s="97">
        <v>1905.95</v>
      </c>
      <c r="Q186" s="78"/>
      <c r="R186" s="78"/>
      <c r="HY186" s="55"/>
      <c r="HZ186" s="65"/>
      <c r="IA186" s="65"/>
      <c r="IB186" s="65"/>
      <c r="IC186" s="65"/>
      <c r="ID186" s="65"/>
      <c r="IE186" s="16"/>
      <c r="IF186" s="16"/>
      <c r="IG186" s="65" t="s">
        <v>73</v>
      </c>
      <c r="IH186" s="16"/>
      <c r="II186" s="16"/>
      <c r="IJ186" s="65"/>
      <c r="IL186" s="16"/>
      <c r="IM186" s="93"/>
    </row>
    <row r="187" spans="1:248" s="11" customFormat="1" ht="14.4" x14ac:dyDescent="0.3">
      <c r="A187" s="83" t="s">
        <v>2065</v>
      </c>
      <c r="B187" s="68" t="s">
        <v>485</v>
      </c>
      <c r="C187" s="344" t="s">
        <v>486</v>
      </c>
      <c r="D187" s="344"/>
      <c r="E187" s="344"/>
      <c r="F187" s="344"/>
      <c r="G187" s="344"/>
      <c r="H187" s="69" t="s">
        <v>75</v>
      </c>
      <c r="I187" s="98">
        <v>2</v>
      </c>
      <c r="J187" s="70"/>
      <c r="K187" s="98">
        <v>2</v>
      </c>
      <c r="L187" s="72"/>
      <c r="M187" s="70"/>
      <c r="N187" s="72"/>
      <c r="O187" s="70"/>
      <c r="P187" s="104">
        <v>35.909999999999997</v>
      </c>
      <c r="HY187" s="55"/>
      <c r="HZ187" s="65"/>
      <c r="IA187" s="65"/>
      <c r="IB187" s="65"/>
      <c r="IC187" s="65"/>
      <c r="ID187" s="65"/>
      <c r="IE187" s="16"/>
      <c r="IF187" s="16"/>
      <c r="IG187" s="65"/>
      <c r="IH187" s="16" t="s">
        <v>486</v>
      </c>
      <c r="II187" s="16"/>
      <c r="IJ187" s="65"/>
      <c r="IL187" s="16"/>
      <c r="IM187" s="93"/>
    </row>
    <row r="188" spans="1:248" s="11" customFormat="1" ht="14.4" x14ac:dyDescent="0.3">
      <c r="A188" s="83"/>
      <c r="B188" s="68"/>
      <c r="C188" s="344" t="s">
        <v>74</v>
      </c>
      <c r="D188" s="344"/>
      <c r="E188" s="344"/>
      <c r="F188" s="344"/>
      <c r="G188" s="344"/>
      <c r="H188" s="69"/>
      <c r="I188" s="70"/>
      <c r="J188" s="70"/>
      <c r="K188" s="70"/>
      <c r="L188" s="72"/>
      <c r="M188" s="70"/>
      <c r="N188" s="72"/>
      <c r="O188" s="70"/>
      <c r="P188" s="73">
        <v>1805.68</v>
      </c>
      <c r="HY188" s="55"/>
      <c r="HZ188" s="65"/>
      <c r="IA188" s="65"/>
      <c r="IB188" s="65"/>
      <c r="IC188" s="65"/>
      <c r="ID188" s="65"/>
      <c r="IE188" s="16"/>
      <c r="IF188" s="16"/>
      <c r="IG188" s="65"/>
      <c r="IH188" s="16"/>
      <c r="II188" s="16" t="s">
        <v>74</v>
      </c>
      <c r="IJ188" s="65"/>
      <c r="IL188" s="16"/>
      <c r="IM188" s="93"/>
    </row>
    <row r="189" spans="1:248" s="11" customFormat="1" ht="14.4" x14ac:dyDescent="0.3">
      <c r="A189" s="83"/>
      <c r="B189" s="68" t="s">
        <v>487</v>
      </c>
      <c r="C189" s="344" t="s">
        <v>488</v>
      </c>
      <c r="D189" s="344"/>
      <c r="E189" s="344"/>
      <c r="F189" s="344"/>
      <c r="G189" s="344"/>
      <c r="H189" s="69" t="s">
        <v>75</v>
      </c>
      <c r="I189" s="98">
        <v>97</v>
      </c>
      <c r="J189" s="70"/>
      <c r="K189" s="98">
        <v>97</v>
      </c>
      <c r="L189" s="72"/>
      <c r="M189" s="70"/>
      <c r="N189" s="72"/>
      <c r="O189" s="70"/>
      <c r="P189" s="73">
        <v>1751.51</v>
      </c>
      <c r="HY189" s="55"/>
      <c r="HZ189" s="65"/>
      <c r="IA189" s="65"/>
      <c r="IB189" s="65"/>
      <c r="IC189" s="65"/>
      <c r="ID189" s="65"/>
      <c r="IE189" s="16"/>
      <c r="IF189" s="16"/>
      <c r="IG189" s="65"/>
      <c r="IH189" s="16"/>
      <c r="II189" s="16" t="s">
        <v>488</v>
      </c>
      <c r="IJ189" s="65"/>
      <c r="IL189" s="16"/>
      <c r="IM189" s="93"/>
    </row>
    <row r="190" spans="1:248" s="11" customFormat="1" ht="14.4" x14ac:dyDescent="0.3">
      <c r="A190" s="83"/>
      <c r="B190" s="68" t="s">
        <v>489</v>
      </c>
      <c r="C190" s="344" t="s">
        <v>490</v>
      </c>
      <c r="D190" s="344"/>
      <c r="E190" s="344"/>
      <c r="F190" s="344"/>
      <c r="G190" s="344"/>
      <c r="H190" s="69" t="s">
        <v>75</v>
      </c>
      <c r="I190" s="98">
        <v>51</v>
      </c>
      <c r="J190" s="70"/>
      <c r="K190" s="98">
        <v>51</v>
      </c>
      <c r="L190" s="72"/>
      <c r="M190" s="70"/>
      <c r="N190" s="72"/>
      <c r="O190" s="70"/>
      <c r="P190" s="104">
        <v>920.9</v>
      </c>
      <c r="HY190" s="55"/>
      <c r="HZ190" s="65"/>
      <c r="IA190" s="65"/>
      <c r="IB190" s="65"/>
      <c r="IC190" s="65"/>
      <c r="ID190" s="65"/>
      <c r="IE190" s="16"/>
      <c r="IF190" s="16"/>
      <c r="IG190" s="65"/>
      <c r="IH190" s="16"/>
      <c r="II190" s="16" t="s">
        <v>490</v>
      </c>
      <c r="IJ190" s="65"/>
      <c r="IL190" s="16"/>
      <c r="IM190" s="93"/>
    </row>
    <row r="191" spans="1:248" s="11" customFormat="1" ht="14.4" x14ac:dyDescent="0.3">
      <c r="A191" s="99"/>
      <c r="B191" s="100"/>
      <c r="C191" s="372" t="s">
        <v>76</v>
      </c>
      <c r="D191" s="372"/>
      <c r="E191" s="372"/>
      <c r="F191" s="372"/>
      <c r="G191" s="372"/>
      <c r="H191" s="58"/>
      <c r="I191" s="59"/>
      <c r="J191" s="59"/>
      <c r="K191" s="59"/>
      <c r="L191" s="62"/>
      <c r="M191" s="59"/>
      <c r="N191" s="96">
        <v>115356.75</v>
      </c>
      <c r="O191" s="59"/>
      <c r="P191" s="97">
        <v>4614.2700000000004</v>
      </c>
      <c r="HY191" s="55"/>
      <c r="HZ191" s="65"/>
      <c r="IA191" s="65"/>
      <c r="IB191" s="65"/>
      <c r="IC191" s="65"/>
      <c r="ID191" s="65"/>
      <c r="IE191" s="16"/>
      <c r="IF191" s="16"/>
      <c r="IG191" s="65"/>
      <c r="IH191" s="16"/>
      <c r="II191" s="16"/>
      <c r="IJ191" s="65" t="s">
        <v>76</v>
      </c>
      <c r="IL191" s="16"/>
      <c r="IM191" s="93"/>
    </row>
    <row r="192" spans="1:248" s="11" customFormat="1" ht="14.4" x14ac:dyDescent="0.3">
      <c r="A192" s="381" t="s">
        <v>2064</v>
      </c>
      <c r="B192" s="382"/>
      <c r="C192" s="382"/>
      <c r="D192" s="382"/>
      <c r="E192" s="382"/>
      <c r="F192" s="382"/>
      <c r="G192" s="382"/>
      <c r="H192" s="382"/>
      <c r="I192" s="382"/>
      <c r="J192" s="382"/>
      <c r="K192" s="382"/>
      <c r="L192" s="382"/>
      <c r="M192" s="382"/>
      <c r="N192" s="382"/>
      <c r="O192" s="382"/>
      <c r="P192" s="383"/>
      <c r="HY192" s="55"/>
      <c r="HZ192" s="65"/>
      <c r="IA192" s="65"/>
      <c r="IB192" s="65"/>
      <c r="IC192" s="65"/>
      <c r="ID192" s="65"/>
      <c r="IE192" s="16"/>
      <c r="IF192" s="16"/>
      <c r="IG192" s="65"/>
      <c r="IH192" s="16"/>
      <c r="II192" s="16"/>
      <c r="IJ192" s="65"/>
      <c r="IL192" s="16"/>
      <c r="IM192" s="93"/>
      <c r="IN192" s="9" t="s">
        <v>2064</v>
      </c>
    </row>
    <row r="193" spans="1:247" s="11" customFormat="1" ht="40.799999999999997" x14ac:dyDescent="0.3">
      <c r="A193" s="56" t="s">
        <v>787</v>
      </c>
      <c r="B193" s="57" t="s">
        <v>2063</v>
      </c>
      <c r="C193" s="373" t="s">
        <v>2062</v>
      </c>
      <c r="D193" s="373"/>
      <c r="E193" s="373"/>
      <c r="F193" s="373"/>
      <c r="G193" s="373"/>
      <c r="H193" s="58" t="s">
        <v>153</v>
      </c>
      <c r="I193" s="59">
        <v>4</v>
      </c>
      <c r="J193" s="60">
        <v>1</v>
      </c>
      <c r="K193" s="60">
        <v>4</v>
      </c>
      <c r="L193" s="96">
        <v>1258.01</v>
      </c>
      <c r="M193" s="106">
        <v>1.1399999999999999</v>
      </c>
      <c r="N193" s="132">
        <v>1434.13</v>
      </c>
      <c r="O193" s="59"/>
      <c r="P193" s="97">
        <v>5736.52</v>
      </c>
      <c r="HY193" s="55"/>
      <c r="HZ193" s="65" t="s">
        <v>2062</v>
      </c>
      <c r="IA193" s="65" t="s">
        <v>4</v>
      </c>
      <c r="IB193" s="65" t="s">
        <v>4</v>
      </c>
      <c r="IC193" s="65" t="s">
        <v>4</v>
      </c>
      <c r="ID193" s="65" t="s">
        <v>4</v>
      </c>
      <c r="IE193" s="16"/>
      <c r="IF193" s="16"/>
      <c r="IG193" s="65"/>
      <c r="IH193" s="16"/>
      <c r="II193" s="16"/>
      <c r="IJ193" s="65"/>
      <c r="IL193" s="16"/>
      <c r="IM193" s="93"/>
    </row>
    <row r="194" spans="1:247" s="11" customFormat="1" ht="14.4" x14ac:dyDescent="0.3">
      <c r="A194" s="99"/>
      <c r="B194" s="100"/>
      <c r="C194" s="372" t="s">
        <v>76</v>
      </c>
      <c r="D194" s="372"/>
      <c r="E194" s="372"/>
      <c r="F194" s="372"/>
      <c r="G194" s="372"/>
      <c r="H194" s="58"/>
      <c r="I194" s="59"/>
      <c r="J194" s="59"/>
      <c r="K194" s="59"/>
      <c r="L194" s="62"/>
      <c r="M194" s="59"/>
      <c r="N194" s="62"/>
      <c r="O194" s="59"/>
      <c r="P194" s="97">
        <v>5736.52</v>
      </c>
      <c r="HY194" s="55"/>
      <c r="HZ194" s="65"/>
      <c r="IA194" s="65"/>
      <c r="IB194" s="65"/>
      <c r="IC194" s="65"/>
      <c r="ID194" s="65"/>
      <c r="IE194" s="16"/>
      <c r="IF194" s="16"/>
      <c r="IG194" s="65"/>
      <c r="IH194" s="16"/>
      <c r="II194" s="16"/>
      <c r="IJ194" s="65" t="s">
        <v>76</v>
      </c>
      <c r="IL194" s="16"/>
      <c r="IM194" s="93"/>
    </row>
    <row r="195" spans="1:247" s="11" customFormat="1" ht="40.799999999999997" x14ac:dyDescent="0.3">
      <c r="A195" s="56" t="s">
        <v>125</v>
      </c>
      <c r="B195" s="57" t="s">
        <v>1970</v>
      </c>
      <c r="C195" s="373" t="s">
        <v>1969</v>
      </c>
      <c r="D195" s="373"/>
      <c r="E195" s="373"/>
      <c r="F195" s="373"/>
      <c r="G195" s="373"/>
      <c r="H195" s="58" t="s">
        <v>81</v>
      </c>
      <c r="I195" s="59">
        <v>0.1</v>
      </c>
      <c r="J195" s="60">
        <v>1</v>
      </c>
      <c r="K195" s="116">
        <v>0.1</v>
      </c>
      <c r="L195" s="62"/>
      <c r="M195" s="59"/>
      <c r="N195" s="63"/>
      <c r="O195" s="59"/>
      <c r="P195" s="64"/>
      <c r="HY195" s="55"/>
      <c r="HZ195" s="65" t="s">
        <v>1969</v>
      </c>
      <c r="IA195" s="65" t="s">
        <v>4</v>
      </c>
      <c r="IB195" s="65" t="s">
        <v>4</v>
      </c>
      <c r="IC195" s="65" t="s">
        <v>4</v>
      </c>
      <c r="ID195" s="65" t="s">
        <v>4</v>
      </c>
      <c r="IE195" s="16"/>
      <c r="IF195" s="16"/>
      <c r="IG195" s="65"/>
      <c r="IH195" s="16"/>
      <c r="II195" s="16"/>
      <c r="IJ195" s="65"/>
      <c r="IL195" s="16"/>
      <c r="IM195" s="93"/>
    </row>
    <row r="196" spans="1:247" s="11" customFormat="1" ht="14.4" x14ac:dyDescent="0.3">
      <c r="A196" s="66"/>
      <c r="B196" s="15"/>
      <c r="C196" s="339" t="s">
        <v>826</v>
      </c>
      <c r="D196" s="339"/>
      <c r="E196" s="339"/>
      <c r="F196" s="339"/>
      <c r="G196" s="339"/>
      <c r="H196" s="339"/>
      <c r="I196" s="339"/>
      <c r="J196" s="339"/>
      <c r="K196" s="339"/>
      <c r="L196" s="339"/>
      <c r="M196" s="339"/>
      <c r="N196" s="339"/>
      <c r="O196" s="339"/>
      <c r="P196" s="374"/>
      <c r="HY196" s="55"/>
      <c r="HZ196" s="65"/>
      <c r="IA196" s="65"/>
      <c r="IB196" s="65"/>
      <c r="IC196" s="65"/>
      <c r="ID196" s="65"/>
      <c r="IE196" s="16"/>
      <c r="IF196" s="16"/>
      <c r="IG196" s="65"/>
      <c r="IH196" s="16"/>
      <c r="II196" s="16"/>
      <c r="IJ196" s="65"/>
      <c r="IK196" s="3" t="s">
        <v>826</v>
      </c>
      <c r="IL196" s="16"/>
      <c r="IM196" s="93"/>
    </row>
    <row r="197" spans="1:247" s="11" customFormat="1" ht="14.4" x14ac:dyDescent="0.3">
      <c r="A197" s="67"/>
      <c r="B197" s="68" t="s">
        <v>57</v>
      </c>
      <c r="C197" s="344" t="s">
        <v>59</v>
      </c>
      <c r="D197" s="344"/>
      <c r="E197" s="344"/>
      <c r="F197" s="344"/>
      <c r="G197" s="344"/>
      <c r="H197" s="69" t="s">
        <v>60</v>
      </c>
      <c r="I197" s="70"/>
      <c r="J197" s="70"/>
      <c r="K197" s="80">
        <v>3.54</v>
      </c>
      <c r="L197" s="72"/>
      <c r="M197" s="70"/>
      <c r="N197" s="72"/>
      <c r="O197" s="70"/>
      <c r="P197" s="73">
        <v>1963.82</v>
      </c>
      <c r="HY197" s="55"/>
      <c r="HZ197" s="65"/>
      <c r="IA197" s="65"/>
      <c r="IB197" s="65"/>
      <c r="IC197" s="65"/>
      <c r="ID197" s="65"/>
      <c r="IE197" s="16" t="s">
        <v>59</v>
      </c>
      <c r="IF197" s="16"/>
      <c r="IG197" s="65"/>
      <c r="IH197" s="16"/>
      <c r="II197" s="16"/>
      <c r="IJ197" s="65"/>
      <c r="IL197" s="16"/>
      <c r="IM197" s="93"/>
    </row>
    <row r="198" spans="1:247" s="11" customFormat="1" ht="14.4" x14ac:dyDescent="0.3">
      <c r="A198" s="74"/>
      <c r="B198" s="68" t="s">
        <v>263</v>
      </c>
      <c r="C198" s="344" t="s">
        <v>264</v>
      </c>
      <c r="D198" s="344"/>
      <c r="E198" s="344"/>
      <c r="F198" s="344"/>
      <c r="G198" s="344"/>
      <c r="H198" s="69" t="s">
        <v>60</v>
      </c>
      <c r="I198" s="75">
        <v>35.4</v>
      </c>
      <c r="J198" s="70"/>
      <c r="K198" s="80">
        <v>3.54</v>
      </c>
      <c r="L198" s="10"/>
      <c r="M198" s="76"/>
      <c r="N198" s="77">
        <v>554.75</v>
      </c>
      <c r="O198" s="70"/>
      <c r="P198" s="73">
        <v>1963.82</v>
      </c>
      <c r="Q198" s="78"/>
      <c r="R198" s="78"/>
      <c r="HY198" s="55"/>
      <c r="HZ198" s="65"/>
      <c r="IA198" s="65"/>
      <c r="IB198" s="65"/>
      <c r="IC198" s="65"/>
      <c r="ID198" s="65"/>
      <c r="IE198" s="16"/>
      <c r="IF198" s="16" t="s">
        <v>264</v>
      </c>
      <c r="IG198" s="65"/>
      <c r="IH198" s="16"/>
      <c r="II198" s="16"/>
      <c r="IJ198" s="65"/>
      <c r="IL198" s="16"/>
      <c r="IM198" s="93"/>
    </row>
    <row r="199" spans="1:247" s="11" customFormat="1" ht="14.4" x14ac:dyDescent="0.3">
      <c r="A199" s="67"/>
      <c r="B199" s="68" t="s">
        <v>61</v>
      </c>
      <c r="C199" s="344" t="s">
        <v>62</v>
      </c>
      <c r="D199" s="344"/>
      <c r="E199" s="344"/>
      <c r="F199" s="344"/>
      <c r="G199" s="344"/>
      <c r="H199" s="69"/>
      <c r="I199" s="70"/>
      <c r="J199" s="70"/>
      <c r="K199" s="70"/>
      <c r="L199" s="72"/>
      <c r="M199" s="70"/>
      <c r="N199" s="72"/>
      <c r="O199" s="70"/>
      <c r="P199" s="104">
        <v>7.89</v>
      </c>
      <c r="HY199" s="55"/>
      <c r="HZ199" s="65"/>
      <c r="IA199" s="65"/>
      <c r="IB199" s="65"/>
      <c r="IC199" s="65"/>
      <c r="ID199" s="65"/>
      <c r="IE199" s="16" t="s">
        <v>62</v>
      </c>
      <c r="IF199" s="16"/>
      <c r="IG199" s="65"/>
      <c r="IH199" s="16"/>
      <c r="II199" s="16"/>
      <c r="IJ199" s="65"/>
      <c r="IL199" s="16"/>
      <c r="IM199" s="93"/>
    </row>
    <row r="200" spans="1:247" s="11" customFormat="1" ht="14.4" x14ac:dyDescent="0.3">
      <c r="A200" s="67"/>
      <c r="B200" s="68"/>
      <c r="C200" s="344" t="s">
        <v>63</v>
      </c>
      <c r="D200" s="344"/>
      <c r="E200" s="344"/>
      <c r="F200" s="344"/>
      <c r="G200" s="344"/>
      <c r="H200" s="69" t="s">
        <v>60</v>
      </c>
      <c r="I200" s="70"/>
      <c r="J200" s="70"/>
      <c r="K200" s="107">
        <v>1.0999999999999999E-2</v>
      </c>
      <c r="L200" s="72"/>
      <c r="M200" s="70"/>
      <c r="N200" s="72"/>
      <c r="O200" s="70"/>
      <c r="P200" s="104">
        <v>6.1</v>
      </c>
      <c r="HY200" s="55"/>
      <c r="HZ200" s="65"/>
      <c r="IA200" s="65"/>
      <c r="IB200" s="65"/>
      <c r="IC200" s="65"/>
      <c r="ID200" s="65"/>
      <c r="IE200" s="16" t="s">
        <v>63</v>
      </c>
      <c r="IF200" s="16"/>
      <c r="IG200" s="65"/>
      <c r="IH200" s="16"/>
      <c r="II200" s="16"/>
      <c r="IJ200" s="65"/>
      <c r="IL200" s="16"/>
      <c r="IM200" s="93"/>
    </row>
    <row r="201" spans="1:247" s="11" customFormat="1" ht="14.4" x14ac:dyDescent="0.3">
      <c r="A201" s="74"/>
      <c r="B201" s="68" t="s">
        <v>91</v>
      </c>
      <c r="C201" s="344" t="s">
        <v>92</v>
      </c>
      <c r="D201" s="344"/>
      <c r="E201" s="344"/>
      <c r="F201" s="344"/>
      <c r="G201" s="344"/>
      <c r="H201" s="69" t="s">
        <v>66</v>
      </c>
      <c r="I201" s="80">
        <v>0.11</v>
      </c>
      <c r="J201" s="70"/>
      <c r="K201" s="107">
        <v>1.0999999999999999E-2</v>
      </c>
      <c r="L201" s="10"/>
      <c r="M201" s="76"/>
      <c r="N201" s="77">
        <v>717.22</v>
      </c>
      <c r="O201" s="70"/>
      <c r="P201" s="73">
        <v>7.89</v>
      </c>
      <c r="Q201" s="78"/>
      <c r="R201" s="78"/>
      <c r="HY201" s="55"/>
      <c r="HZ201" s="65"/>
      <c r="IA201" s="65"/>
      <c r="IB201" s="65"/>
      <c r="IC201" s="65"/>
      <c r="ID201" s="65"/>
      <c r="IE201" s="16"/>
      <c r="IF201" s="16" t="s">
        <v>92</v>
      </c>
      <c r="IG201" s="65"/>
      <c r="IH201" s="16"/>
      <c r="II201" s="16"/>
      <c r="IJ201" s="65"/>
      <c r="IL201" s="16"/>
      <c r="IM201" s="93"/>
    </row>
    <row r="202" spans="1:247" s="11" customFormat="1" ht="14.4" x14ac:dyDescent="0.3">
      <c r="A202" s="83"/>
      <c r="B202" s="68" t="s">
        <v>93</v>
      </c>
      <c r="C202" s="344" t="s">
        <v>94</v>
      </c>
      <c r="D202" s="344"/>
      <c r="E202" s="344"/>
      <c r="F202" s="344"/>
      <c r="G202" s="344"/>
      <c r="H202" s="69" t="s">
        <v>60</v>
      </c>
      <c r="I202" s="80">
        <v>0.11</v>
      </c>
      <c r="J202" s="70"/>
      <c r="K202" s="107">
        <v>1.0999999999999999E-2</v>
      </c>
      <c r="L202" s="72"/>
      <c r="M202" s="70"/>
      <c r="N202" s="84">
        <v>554.75</v>
      </c>
      <c r="O202" s="70"/>
      <c r="P202" s="104">
        <v>6.1</v>
      </c>
      <c r="HY202" s="55"/>
      <c r="HZ202" s="65"/>
      <c r="IA202" s="65"/>
      <c r="IB202" s="65"/>
      <c r="IC202" s="65"/>
      <c r="ID202" s="65"/>
      <c r="IE202" s="16"/>
      <c r="IF202" s="16"/>
      <c r="IG202" s="65"/>
      <c r="IH202" s="16"/>
      <c r="II202" s="16"/>
      <c r="IJ202" s="65"/>
      <c r="IL202" s="16" t="s">
        <v>94</v>
      </c>
      <c r="IM202" s="93"/>
    </row>
    <row r="203" spans="1:247" s="11" customFormat="1" ht="14.4" x14ac:dyDescent="0.3">
      <c r="A203" s="67"/>
      <c r="B203" s="68" t="s">
        <v>80</v>
      </c>
      <c r="C203" s="344" t="s">
        <v>99</v>
      </c>
      <c r="D203" s="344"/>
      <c r="E203" s="344"/>
      <c r="F203" s="344"/>
      <c r="G203" s="344"/>
      <c r="H203" s="69"/>
      <c r="I203" s="70"/>
      <c r="J203" s="70"/>
      <c r="K203" s="70"/>
      <c r="L203" s="72"/>
      <c r="M203" s="70"/>
      <c r="N203" s="72"/>
      <c r="O203" s="70"/>
      <c r="P203" s="104">
        <v>120.3</v>
      </c>
      <c r="HY203" s="55"/>
      <c r="HZ203" s="65"/>
      <c r="IA203" s="65"/>
      <c r="IB203" s="65"/>
      <c r="IC203" s="65"/>
      <c r="ID203" s="65"/>
      <c r="IE203" s="16" t="s">
        <v>99</v>
      </c>
      <c r="IF203" s="16"/>
      <c r="IG203" s="65"/>
      <c r="IH203" s="16"/>
      <c r="II203" s="16"/>
      <c r="IJ203" s="65"/>
      <c r="IL203" s="16"/>
      <c r="IM203" s="93"/>
    </row>
    <row r="204" spans="1:247" s="11" customFormat="1" ht="14.4" x14ac:dyDescent="0.3">
      <c r="A204" s="74"/>
      <c r="B204" s="68" t="s">
        <v>370</v>
      </c>
      <c r="C204" s="344" t="s">
        <v>371</v>
      </c>
      <c r="D204" s="344"/>
      <c r="E204" s="344"/>
      <c r="F204" s="344"/>
      <c r="G204" s="344"/>
      <c r="H204" s="69" t="s">
        <v>103</v>
      </c>
      <c r="I204" s="80">
        <v>5.98</v>
      </c>
      <c r="J204" s="70"/>
      <c r="K204" s="107">
        <v>0.59799999999999998</v>
      </c>
      <c r="L204" s="81">
        <v>174.93</v>
      </c>
      <c r="M204" s="82">
        <v>1.1499999999999999</v>
      </c>
      <c r="N204" s="77">
        <v>201.17</v>
      </c>
      <c r="O204" s="70"/>
      <c r="P204" s="73">
        <v>120.3</v>
      </c>
      <c r="Q204" s="78"/>
      <c r="R204" s="78"/>
      <c r="HY204" s="55"/>
      <c r="HZ204" s="65"/>
      <c r="IA204" s="65"/>
      <c r="IB204" s="65"/>
      <c r="IC204" s="65"/>
      <c r="ID204" s="65"/>
      <c r="IE204" s="16"/>
      <c r="IF204" s="16" t="s">
        <v>371</v>
      </c>
      <c r="IG204" s="65"/>
      <c r="IH204" s="16"/>
      <c r="II204" s="16"/>
      <c r="IJ204" s="65"/>
      <c r="IL204" s="16"/>
      <c r="IM204" s="93"/>
    </row>
    <row r="205" spans="1:247" s="11" customFormat="1" ht="14.4" x14ac:dyDescent="0.3">
      <c r="A205" s="94"/>
      <c r="B205" s="95"/>
      <c r="C205" s="372" t="s">
        <v>73</v>
      </c>
      <c r="D205" s="372"/>
      <c r="E205" s="372"/>
      <c r="F205" s="372"/>
      <c r="G205" s="372"/>
      <c r="H205" s="58"/>
      <c r="I205" s="59"/>
      <c r="J205" s="59"/>
      <c r="K205" s="59"/>
      <c r="L205" s="62"/>
      <c r="M205" s="59"/>
      <c r="N205" s="96"/>
      <c r="O205" s="59"/>
      <c r="P205" s="97">
        <v>2098.11</v>
      </c>
      <c r="Q205" s="78"/>
      <c r="R205" s="78"/>
      <c r="HY205" s="55"/>
      <c r="HZ205" s="65"/>
      <c r="IA205" s="65"/>
      <c r="IB205" s="65"/>
      <c r="IC205" s="65"/>
      <c r="ID205" s="65"/>
      <c r="IE205" s="16"/>
      <c r="IF205" s="16"/>
      <c r="IG205" s="65" t="s">
        <v>73</v>
      </c>
      <c r="IH205" s="16"/>
      <c r="II205" s="16"/>
      <c r="IJ205" s="65"/>
      <c r="IL205" s="16"/>
      <c r="IM205" s="93"/>
    </row>
    <row r="206" spans="1:247" s="11" customFormat="1" ht="14.4" x14ac:dyDescent="0.3">
      <c r="A206" s="83" t="s">
        <v>523</v>
      </c>
      <c r="B206" s="68" t="s">
        <v>485</v>
      </c>
      <c r="C206" s="344" t="s">
        <v>486</v>
      </c>
      <c r="D206" s="344"/>
      <c r="E206" s="344"/>
      <c r="F206" s="344"/>
      <c r="G206" s="344"/>
      <c r="H206" s="69" t="s">
        <v>75</v>
      </c>
      <c r="I206" s="98">
        <v>2</v>
      </c>
      <c r="J206" s="70"/>
      <c r="K206" s="98">
        <v>2</v>
      </c>
      <c r="L206" s="72"/>
      <c r="M206" s="70"/>
      <c r="N206" s="72"/>
      <c r="O206" s="70"/>
      <c r="P206" s="104">
        <v>39.28</v>
      </c>
      <c r="HY206" s="55"/>
      <c r="HZ206" s="65"/>
      <c r="IA206" s="65"/>
      <c r="IB206" s="65"/>
      <c r="IC206" s="65"/>
      <c r="ID206" s="65"/>
      <c r="IE206" s="16"/>
      <c r="IF206" s="16"/>
      <c r="IG206" s="65"/>
      <c r="IH206" s="16" t="s">
        <v>486</v>
      </c>
      <c r="II206" s="16"/>
      <c r="IJ206" s="65"/>
      <c r="IL206" s="16"/>
      <c r="IM206" s="93"/>
    </row>
    <row r="207" spans="1:247" s="11" customFormat="1" ht="14.4" x14ac:dyDescent="0.3">
      <c r="A207" s="83"/>
      <c r="B207" s="68"/>
      <c r="C207" s="344" t="s">
        <v>74</v>
      </c>
      <c r="D207" s="344"/>
      <c r="E207" s="344"/>
      <c r="F207" s="344"/>
      <c r="G207" s="344"/>
      <c r="H207" s="69"/>
      <c r="I207" s="70"/>
      <c r="J207" s="70"/>
      <c r="K207" s="70"/>
      <c r="L207" s="72"/>
      <c r="M207" s="70"/>
      <c r="N207" s="72"/>
      <c r="O207" s="70"/>
      <c r="P207" s="73">
        <v>1969.92</v>
      </c>
      <c r="HY207" s="55"/>
      <c r="HZ207" s="65"/>
      <c r="IA207" s="65"/>
      <c r="IB207" s="65"/>
      <c r="IC207" s="65"/>
      <c r="ID207" s="65"/>
      <c r="IE207" s="16"/>
      <c r="IF207" s="16"/>
      <c r="IG207" s="65"/>
      <c r="IH207" s="16"/>
      <c r="II207" s="16" t="s">
        <v>74</v>
      </c>
      <c r="IJ207" s="65"/>
      <c r="IL207" s="16"/>
      <c r="IM207" s="93"/>
    </row>
    <row r="208" spans="1:247" s="11" customFormat="1" ht="14.4" x14ac:dyDescent="0.3">
      <c r="A208" s="83"/>
      <c r="B208" s="68" t="s">
        <v>487</v>
      </c>
      <c r="C208" s="344" t="s">
        <v>488</v>
      </c>
      <c r="D208" s="344"/>
      <c r="E208" s="344"/>
      <c r="F208" s="344"/>
      <c r="G208" s="344"/>
      <c r="H208" s="69" t="s">
        <v>75</v>
      </c>
      <c r="I208" s="98">
        <v>97</v>
      </c>
      <c r="J208" s="70"/>
      <c r="K208" s="98">
        <v>97</v>
      </c>
      <c r="L208" s="72"/>
      <c r="M208" s="70"/>
      <c r="N208" s="72"/>
      <c r="O208" s="70"/>
      <c r="P208" s="73">
        <v>1910.82</v>
      </c>
      <c r="HY208" s="55"/>
      <c r="HZ208" s="65"/>
      <c r="IA208" s="65"/>
      <c r="IB208" s="65"/>
      <c r="IC208" s="65"/>
      <c r="ID208" s="65"/>
      <c r="IE208" s="16"/>
      <c r="IF208" s="16"/>
      <c r="IG208" s="65"/>
      <c r="IH208" s="16"/>
      <c r="II208" s="16" t="s">
        <v>488</v>
      </c>
      <c r="IJ208" s="65"/>
      <c r="IL208" s="16"/>
      <c r="IM208" s="93"/>
    </row>
    <row r="209" spans="1:248" s="11" customFormat="1" ht="14.4" x14ac:dyDescent="0.3">
      <c r="A209" s="83"/>
      <c r="B209" s="68" t="s">
        <v>489</v>
      </c>
      <c r="C209" s="344" t="s">
        <v>490</v>
      </c>
      <c r="D209" s="344"/>
      <c r="E209" s="344"/>
      <c r="F209" s="344"/>
      <c r="G209" s="344"/>
      <c r="H209" s="69" t="s">
        <v>75</v>
      </c>
      <c r="I209" s="98">
        <v>51</v>
      </c>
      <c r="J209" s="70"/>
      <c r="K209" s="98">
        <v>51</v>
      </c>
      <c r="L209" s="72"/>
      <c r="M209" s="70"/>
      <c r="N209" s="72"/>
      <c r="O209" s="70"/>
      <c r="P209" s="73">
        <v>1004.66</v>
      </c>
      <c r="HY209" s="55"/>
      <c r="HZ209" s="65"/>
      <c r="IA209" s="65"/>
      <c r="IB209" s="65"/>
      <c r="IC209" s="65"/>
      <c r="ID209" s="65"/>
      <c r="IE209" s="16"/>
      <c r="IF209" s="16"/>
      <c r="IG209" s="65"/>
      <c r="IH209" s="16"/>
      <c r="II209" s="16" t="s">
        <v>490</v>
      </c>
      <c r="IJ209" s="65"/>
      <c r="IL209" s="16"/>
      <c r="IM209" s="93"/>
    </row>
    <row r="210" spans="1:248" s="11" customFormat="1" ht="14.4" x14ac:dyDescent="0.3">
      <c r="A210" s="99"/>
      <c r="B210" s="100"/>
      <c r="C210" s="372" t="s">
        <v>76</v>
      </c>
      <c r="D210" s="372"/>
      <c r="E210" s="372"/>
      <c r="F210" s="372"/>
      <c r="G210" s="372"/>
      <c r="H210" s="58"/>
      <c r="I210" s="59"/>
      <c r="J210" s="59"/>
      <c r="K210" s="59"/>
      <c r="L210" s="62"/>
      <c r="M210" s="59"/>
      <c r="N210" s="96">
        <v>50528.7</v>
      </c>
      <c r="O210" s="59"/>
      <c r="P210" s="97">
        <v>5052.87</v>
      </c>
      <c r="HY210" s="55"/>
      <c r="HZ210" s="65"/>
      <c r="IA210" s="65"/>
      <c r="IB210" s="65"/>
      <c r="IC210" s="65"/>
      <c r="ID210" s="65"/>
      <c r="IE210" s="16"/>
      <c r="IF210" s="16"/>
      <c r="IG210" s="65"/>
      <c r="IH210" s="16"/>
      <c r="II210" s="16"/>
      <c r="IJ210" s="65" t="s">
        <v>76</v>
      </c>
      <c r="IL210" s="16"/>
      <c r="IM210" s="93"/>
    </row>
    <row r="211" spans="1:248" s="11" customFormat="1" ht="14.4" x14ac:dyDescent="0.3">
      <c r="A211" s="381" t="s">
        <v>2061</v>
      </c>
      <c r="B211" s="382"/>
      <c r="C211" s="382"/>
      <c r="D211" s="382"/>
      <c r="E211" s="382"/>
      <c r="F211" s="382"/>
      <c r="G211" s="382"/>
      <c r="H211" s="382"/>
      <c r="I211" s="382"/>
      <c r="J211" s="382"/>
      <c r="K211" s="382"/>
      <c r="L211" s="382"/>
      <c r="M211" s="382"/>
      <c r="N211" s="382"/>
      <c r="O211" s="382"/>
      <c r="P211" s="383"/>
      <c r="HY211" s="55"/>
      <c r="HZ211" s="65"/>
      <c r="IA211" s="65"/>
      <c r="IB211" s="65"/>
      <c r="IC211" s="65"/>
      <c r="ID211" s="65"/>
      <c r="IE211" s="16"/>
      <c r="IF211" s="16"/>
      <c r="IG211" s="65"/>
      <c r="IH211" s="16"/>
      <c r="II211" s="16"/>
      <c r="IJ211" s="65"/>
      <c r="IL211" s="16"/>
      <c r="IM211" s="93"/>
      <c r="IN211" s="9" t="s">
        <v>2061</v>
      </c>
    </row>
    <row r="212" spans="1:248" s="11" customFormat="1" ht="40.799999999999997" x14ac:dyDescent="0.3">
      <c r="A212" s="56" t="s">
        <v>2060</v>
      </c>
      <c r="B212" s="57" t="s">
        <v>2059</v>
      </c>
      <c r="C212" s="373" t="s">
        <v>2058</v>
      </c>
      <c r="D212" s="373"/>
      <c r="E212" s="373"/>
      <c r="F212" s="373"/>
      <c r="G212" s="373"/>
      <c r="H212" s="58" t="s">
        <v>153</v>
      </c>
      <c r="I212" s="59">
        <v>10</v>
      </c>
      <c r="J212" s="60">
        <v>1</v>
      </c>
      <c r="K212" s="60">
        <v>10</v>
      </c>
      <c r="L212" s="118">
        <v>585.42999999999995</v>
      </c>
      <c r="M212" s="106">
        <v>1.1399999999999999</v>
      </c>
      <c r="N212" s="133">
        <v>667.39</v>
      </c>
      <c r="O212" s="59"/>
      <c r="P212" s="97">
        <v>6673.9</v>
      </c>
      <c r="HY212" s="55"/>
      <c r="HZ212" s="65" t="s">
        <v>2058</v>
      </c>
      <c r="IA212" s="65" t="s">
        <v>4</v>
      </c>
      <c r="IB212" s="65" t="s">
        <v>4</v>
      </c>
      <c r="IC212" s="65" t="s">
        <v>4</v>
      </c>
      <c r="ID212" s="65" t="s">
        <v>4</v>
      </c>
      <c r="IE212" s="16"/>
      <c r="IF212" s="16"/>
      <c r="IG212" s="65"/>
      <c r="IH212" s="16"/>
      <c r="II212" s="16"/>
      <c r="IJ212" s="65"/>
      <c r="IL212" s="16"/>
      <c r="IM212" s="93"/>
    </row>
    <row r="213" spans="1:248" s="11" customFormat="1" ht="14.4" x14ac:dyDescent="0.3">
      <c r="A213" s="99"/>
      <c r="B213" s="100"/>
      <c r="C213" s="372" t="s">
        <v>76</v>
      </c>
      <c r="D213" s="372"/>
      <c r="E213" s="372"/>
      <c r="F213" s="372"/>
      <c r="G213" s="372"/>
      <c r="H213" s="58"/>
      <c r="I213" s="59"/>
      <c r="J213" s="59"/>
      <c r="K213" s="59"/>
      <c r="L213" s="62"/>
      <c r="M213" s="59"/>
      <c r="N213" s="62"/>
      <c r="O213" s="59"/>
      <c r="P213" s="97">
        <v>6673.9</v>
      </c>
      <c r="HY213" s="55"/>
      <c r="HZ213" s="65"/>
      <c r="IA213" s="65"/>
      <c r="IB213" s="65"/>
      <c r="IC213" s="65"/>
      <c r="ID213" s="65"/>
      <c r="IE213" s="16"/>
      <c r="IF213" s="16"/>
      <c r="IG213" s="65"/>
      <c r="IH213" s="16"/>
      <c r="II213" s="16"/>
      <c r="IJ213" s="65" t="s">
        <v>76</v>
      </c>
      <c r="IL213" s="16"/>
      <c r="IM213" s="93"/>
    </row>
    <row r="214" spans="1:248" s="11" customFormat="1" ht="20.399999999999999" x14ac:dyDescent="0.3">
      <c r="A214" s="56" t="s">
        <v>127</v>
      </c>
      <c r="B214" s="57" t="s">
        <v>2009</v>
      </c>
      <c r="C214" s="373" t="s">
        <v>2008</v>
      </c>
      <c r="D214" s="373"/>
      <c r="E214" s="373"/>
      <c r="F214" s="373"/>
      <c r="G214" s="373"/>
      <c r="H214" s="58" t="s">
        <v>153</v>
      </c>
      <c r="I214" s="59">
        <v>1</v>
      </c>
      <c r="J214" s="60">
        <v>1</v>
      </c>
      <c r="K214" s="60">
        <v>1</v>
      </c>
      <c r="L214" s="62"/>
      <c r="M214" s="59"/>
      <c r="N214" s="63"/>
      <c r="O214" s="59"/>
      <c r="P214" s="64"/>
      <c r="HY214" s="55"/>
      <c r="HZ214" s="65" t="s">
        <v>2008</v>
      </c>
      <c r="IA214" s="65" t="s">
        <v>4</v>
      </c>
      <c r="IB214" s="65" t="s">
        <v>4</v>
      </c>
      <c r="IC214" s="65" t="s">
        <v>4</v>
      </c>
      <c r="ID214" s="65" t="s">
        <v>4</v>
      </c>
      <c r="IE214" s="16"/>
      <c r="IF214" s="16"/>
      <c r="IG214" s="65"/>
      <c r="IH214" s="16"/>
      <c r="II214" s="16"/>
      <c r="IJ214" s="65"/>
      <c r="IL214" s="16"/>
      <c r="IM214" s="93"/>
    </row>
    <row r="215" spans="1:248" s="11" customFormat="1" ht="14.4" x14ac:dyDescent="0.3">
      <c r="A215" s="67"/>
      <c r="B215" s="68" t="s">
        <v>57</v>
      </c>
      <c r="C215" s="344" t="s">
        <v>59</v>
      </c>
      <c r="D215" s="344"/>
      <c r="E215" s="344"/>
      <c r="F215" s="344"/>
      <c r="G215" s="344"/>
      <c r="H215" s="69" t="s">
        <v>60</v>
      </c>
      <c r="I215" s="70"/>
      <c r="J215" s="70"/>
      <c r="K215" s="80">
        <v>0.52</v>
      </c>
      <c r="L215" s="72"/>
      <c r="M215" s="70"/>
      <c r="N215" s="72"/>
      <c r="O215" s="70"/>
      <c r="P215" s="104">
        <v>297.08</v>
      </c>
      <c r="HY215" s="55"/>
      <c r="HZ215" s="65"/>
      <c r="IA215" s="65"/>
      <c r="IB215" s="65"/>
      <c r="IC215" s="65"/>
      <c r="ID215" s="65"/>
      <c r="IE215" s="16" t="s">
        <v>59</v>
      </c>
      <c r="IF215" s="16"/>
      <c r="IG215" s="65"/>
      <c r="IH215" s="16"/>
      <c r="II215" s="16"/>
      <c r="IJ215" s="65"/>
      <c r="IL215" s="16"/>
      <c r="IM215" s="93"/>
    </row>
    <row r="216" spans="1:248" s="11" customFormat="1" ht="14.4" x14ac:dyDescent="0.3">
      <c r="A216" s="74"/>
      <c r="B216" s="68" t="s">
        <v>182</v>
      </c>
      <c r="C216" s="344" t="s">
        <v>183</v>
      </c>
      <c r="D216" s="344"/>
      <c r="E216" s="344"/>
      <c r="F216" s="344"/>
      <c r="G216" s="344"/>
      <c r="H216" s="69" t="s">
        <v>60</v>
      </c>
      <c r="I216" s="80">
        <v>0.52</v>
      </c>
      <c r="J216" s="70"/>
      <c r="K216" s="80">
        <v>0.52</v>
      </c>
      <c r="L216" s="10"/>
      <c r="M216" s="76"/>
      <c r="N216" s="77">
        <v>571.30999999999995</v>
      </c>
      <c r="O216" s="70"/>
      <c r="P216" s="73">
        <v>297.08</v>
      </c>
      <c r="Q216" s="78"/>
      <c r="R216" s="78"/>
      <c r="HY216" s="55"/>
      <c r="HZ216" s="65"/>
      <c r="IA216" s="65"/>
      <c r="IB216" s="65"/>
      <c r="IC216" s="65"/>
      <c r="ID216" s="65"/>
      <c r="IE216" s="16"/>
      <c r="IF216" s="16" t="s">
        <v>183</v>
      </c>
      <c r="IG216" s="65"/>
      <c r="IH216" s="16"/>
      <c r="II216" s="16"/>
      <c r="IJ216" s="65"/>
      <c r="IL216" s="16"/>
      <c r="IM216" s="93"/>
    </row>
    <row r="217" spans="1:248" s="11" customFormat="1" ht="14.4" x14ac:dyDescent="0.3">
      <c r="A217" s="67"/>
      <c r="B217" s="68" t="s">
        <v>80</v>
      </c>
      <c r="C217" s="344" t="s">
        <v>99</v>
      </c>
      <c r="D217" s="344"/>
      <c r="E217" s="344"/>
      <c r="F217" s="344"/>
      <c r="G217" s="344"/>
      <c r="H217" s="69"/>
      <c r="I217" s="70"/>
      <c r="J217" s="70"/>
      <c r="K217" s="70"/>
      <c r="L217" s="72"/>
      <c r="M217" s="70"/>
      <c r="N217" s="72"/>
      <c r="O217" s="70"/>
      <c r="P217" s="104">
        <v>6.22</v>
      </c>
      <c r="HY217" s="55"/>
      <c r="HZ217" s="65"/>
      <c r="IA217" s="65"/>
      <c r="IB217" s="65"/>
      <c r="IC217" s="65"/>
      <c r="ID217" s="65"/>
      <c r="IE217" s="16" t="s">
        <v>99</v>
      </c>
      <c r="IF217" s="16"/>
      <c r="IG217" s="65"/>
      <c r="IH217" s="16"/>
      <c r="II217" s="16"/>
      <c r="IJ217" s="65"/>
      <c r="IL217" s="16"/>
      <c r="IM217" s="93"/>
    </row>
    <row r="218" spans="1:248" s="11" customFormat="1" ht="30.6" x14ac:dyDescent="0.3">
      <c r="A218" s="74"/>
      <c r="B218" s="68" t="s">
        <v>2007</v>
      </c>
      <c r="C218" s="344" t="s">
        <v>2006</v>
      </c>
      <c r="D218" s="344"/>
      <c r="E218" s="344"/>
      <c r="F218" s="344"/>
      <c r="G218" s="344"/>
      <c r="H218" s="69" t="s">
        <v>103</v>
      </c>
      <c r="I218" s="107">
        <v>3.5000000000000003E-2</v>
      </c>
      <c r="J218" s="70"/>
      <c r="K218" s="107">
        <v>3.5000000000000003E-2</v>
      </c>
      <c r="L218" s="81">
        <v>154.58000000000001</v>
      </c>
      <c r="M218" s="82">
        <v>1.1499999999999999</v>
      </c>
      <c r="N218" s="77">
        <v>177.77</v>
      </c>
      <c r="O218" s="70"/>
      <c r="P218" s="73">
        <v>6.22</v>
      </c>
      <c r="Q218" s="78"/>
      <c r="R218" s="78"/>
      <c r="HY218" s="55"/>
      <c r="HZ218" s="65"/>
      <c r="IA218" s="65"/>
      <c r="IB218" s="65"/>
      <c r="IC218" s="65"/>
      <c r="ID218" s="65"/>
      <c r="IE218" s="16"/>
      <c r="IF218" s="16" t="s">
        <v>2006</v>
      </c>
      <c r="IG218" s="65"/>
      <c r="IH218" s="16"/>
      <c r="II218" s="16"/>
      <c r="IJ218" s="65"/>
      <c r="IL218" s="16"/>
      <c r="IM218" s="93"/>
    </row>
    <row r="219" spans="1:248" s="11" customFormat="1" ht="14.4" x14ac:dyDescent="0.3">
      <c r="A219" s="94"/>
      <c r="B219" s="95"/>
      <c r="C219" s="372" t="s">
        <v>73</v>
      </c>
      <c r="D219" s="372"/>
      <c r="E219" s="372"/>
      <c r="F219" s="372"/>
      <c r="G219" s="372"/>
      <c r="H219" s="58"/>
      <c r="I219" s="59"/>
      <c r="J219" s="59"/>
      <c r="K219" s="59"/>
      <c r="L219" s="62"/>
      <c r="M219" s="59"/>
      <c r="N219" s="96"/>
      <c r="O219" s="59"/>
      <c r="P219" s="97">
        <v>303.3</v>
      </c>
      <c r="Q219" s="78"/>
      <c r="R219" s="78"/>
      <c r="HY219" s="55"/>
      <c r="HZ219" s="65"/>
      <c r="IA219" s="65"/>
      <c r="IB219" s="65"/>
      <c r="IC219" s="65"/>
      <c r="ID219" s="65"/>
      <c r="IE219" s="16"/>
      <c r="IF219" s="16"/>
      <c r="IG219" s="65" t="s">
        <v>73</v>
      </c>
      <c r="IH219" s="16"/>
      <c r="II219" s="16"/>
      <c r="IJ219" s="65"/>
      <c r="IL219" s="16"/>
      <c r="IM219" s="93"/>
    </row>
    <row r="220" spans="1:248" s="11" customFormat="1" ht="14.4" x14ac:dyDescent="0.3">
      <c r="A220" s="83" t="s">
        <v>539</v>
      </c>
      <c r="B220" s="68" t="s">
        <v>485</v>
      </c>
      <c r="C220" s="344" t="s">
        <v>486</v>
      </c>
      <c r="D220" s="344"/>
      <c r="E220" s="344"/>
      <c r="F220" s="344"/>
      <c r="G220" s="344"/>
      <c r="H220" s="69" t="s">
        <v>75</v>
      </c>
      <c r="I220" s="98">
        <v>2</v>
      </c>
      <c r="J220" s="70"/>
      <c r="K220" s="98">
        <v>2</v>
      </c>
      <c r="L220" s="72"/>
      <c r="M220" s="70"/>
      <c r="N220" s="72"/>
      <c r="O220" s="70"/>
      <c r="P220" s="104">
        <v>5.94</v>
      </c>
      <c r="HY220" s="55"/>
      <c r="HZ220" s="65"/>
      <c r="IA220" s="65"/>
      <c r="IB220" s="65"/>
      <c r="IC220" s="65"/>
      <c r="ID220" s="65"/>
      <c r="IE220" s="16"/>
      <c r="IF220" s="16"/>
      <c r="IG220" s="65"/>
      <c r="IH220" s="16" t="s">
        <v>486</v>
      </c>
      <c r="II220" s="16"/>
      <c r="IJ220" s="65"/>
      <c r="IL220" s="16"/>
      <c r="IM220" s="93"/>
    </row>
    <row r="221" spans="1:248" s="11" customFormat="1" ht="14.4" x14ac:dyDescent="0.3">
      <c r="A221" s="83"/>
      <c r="B221" s="68"/>
      <c r="C221" s="344" t="s">
        <v>74</v>
      </c>
      <c r="D221" s="344"/>
      <c r="E221" s="344"/>
      <c r="F221" s="344"/>
      <c r="G221" s="344"/>
      <c r="H221" s="69"/>
      <c r="I221" s="70"/>
      <c r="J221" s="70"/>
      <c r="K221" s="70"/>
      <c r="L221" s="72"/>
      <c r="M221" s="70"/>
      <c r="N221" s="72"/>
      <c r="O221" s="70"/>
      <c r="P221" s="104">
        <v>297.08</v>
      </c>
      <c r="HY221" s="55"/>
      <c r="HZ221" s="65"/>
      <c r="IA221" s="65"/>
      <c r="IB221" s="65"/>
      <c r="IC221" s="65"/>
      <c r="ID221" s="65"/>
      <c r="IE221" s="16"/>
      <c r="IF221" s="16"/>
      <c r="IG221" s="65"/>
      <c r="IH221" s="16"/>
      <c r="II221" s="16" t="s">
        <v>74</v>
      </c>
      <c r="IJ221" s="65"/>
      <c r="IL221" s="16"/>
      <c r="IM221" s="93"/>
    </row>
    <row r="222" spans="1:248" s="11" customFormat="1" ht="14.4" x14ac:dyDescent="0.3">
      <c r="A222" s="83"/>
      <c r="B222" s="68" t="s">
        <v>1426</v>
      </c>
      <c r="C222" s="344" t="s">
        <v>1425</v>
      </c>
      <c r="D222" s="344"/>
      <c r="E222" s="344"/>
      <c r="F222" s="344"/>
      <c r="G222" s="344"/>
      <c r="H222" s="69" t="s">
        <v>75</v>
      </c>
      <c r="I222" s="98">
        <v>90</v>
      </c>
      <c r="J222" s="70"/>
      <c r="K222" s="98">
        <v>90</v>
      </c>
      <c r="L222" s="72"/>
      <c r="M222" s="70"/>
      <c r="N222" s="72"/>
      <c r="O222" s="70"/>
      <c r="P222" s="104">
        <v>267.37</v>
      </c>
      <c r="HY222" s="55"/>
      <c r="HZ222" s="65"/>
      <c r="IA222" s="65"/>
      <c r="IB222" s="65"/>
      <c r="IC222" s="65"/>
      <c r="ID222" s="65"/>
      <c r="IE222" s="16"/>
      <c r="IF222" s="16"/>
      <c r="IG222" s="65"/>
      <c r="IH222" s="16"/>
      <c r="II222" s="16" t="s">
        <v>1425</v>
      </c>
      <c r="IJ222" s="65"/>
      <c r="IL222" s="16"/>
      <c r="IM222" s="93"/>
    </row>
    <row r="223" spans="1:248" s="11" customFormat="1" ht="14.4" x14ac:dyDescent="0.3">
      <c r="A223" s="83"/>
      <c r="B223" s="68" t="s">
        <v>1424</v>
      </c>
      <c r="C223" s="344" t="s">
        <v>1423</v>
      </c>
      <c r="D223" s="344"/>
      <c r="E223" s="344"/>
      <c r="F223" s="344"/>
      <c r="G223" s="344"/>
      <c r="H223" s="69" t="s">
        <v>75</v>
      </c>
      <c r="I223" s="98">
        <v>46</v>
      </c>
      <c r="J223" s="70"/>
      <c r="K223" s="98">
        <v>46</v>
      </c>
      <c r="L223" s="72"/>
      <c r="M223" s="70"/>
      <c r="N223" s="72"/>
      <c r="O223" s="70"/>
      <c r="P223" s="104">
        <v>136.66</v>
      </c>
      <c r="HY223" s="55"/>
      <c r="HZ223" s="65"/>
      <c r="IA223" s="65"/>
      <c r="IB223" s="65"/>
      <c r="IC223" s="65"/>
      <c r="ID223" s="65"/>
      <c r="IE223" s="16"/>
      <c r="IF223" s="16"/>
      <c r="IG223" s="65"/>
      <c r="IH223" s="16"/>
      <c r="II223" s="16" t="s">
        <v>1423</v>
      </c>
      <c r="IJ223" s="65"/>
      <c r="IL223" s="16"/>
      <c r="IM223" s="93"/>
    </row>
    <row r="224" spans="1:248" s="11" customFormat="1" ht="14.4" x14ac:dyDescent="0.3">
      <c r="A224" s="99"/>
      <c r="B224" s="100"/>
      <c r="C224" s="372" t="s">
        <v>76</v>
      </c>
      <c r="D224" s="372"/>
      <c r="E224" s="372"/>
      <c r="F224" s="372"/>
      <c r="G224" s="372"/>
      <c r="H224" s="58"/>
      <c r="I224" s="59"/>
      <c r="J224" s="59"/>
      <c r="K224" s="59"/>
      <c r="L224" s="62"/>
      <c r="M224" s="59"/>
      <c r="N224" s="118">
        <v>713.27</v>
      </c>
      <c r="O224" s="59"/>
      <c r="P224" s="134">
        <v>713.27</v>
      </c>
      <c r="HY224" s="55"/>
      <c r="HZ224" s="65"/>
      <c r="IA224" s="65"/>
      <c r="IB224" s="65"/>
      <c r="IC224" s="65"/>
      <c r="ID224" s="65"/>
      <c r="IE224" s="16"/>
      <c r="IF224" s="16"/>
      <c r="IG224" s="65"/>
      <c r="IH224" s="16"/>
      <c r="II224" s="16"/>
      <c r="IJ224" s="65" t="s">
        <v>76</v>
      </c>
      <c r="IL224" s="16"/>
      <c r="IM224" s="93"/>
    </row>
    <row r="225" spans="1:247" s="11" customFormat="1" ht="30.6" x14ac:dyDescent="0.3">
      <c r="A225" s="56" t="s">
        <v>2057</v>
      </c>
      <c r="B225" s="57" t="s">
        <v>2056</v>
      </c>
      <c r="C225" s="373" t="s">
        <v>2055</v>
      </c>
      <c r="D225" s="373"/>
      <c r="E225" s="373"/>
      <c r="F225" s="373"/>
      <c r="G225" s="373"/>
      <c r="H225" s="58" t="s">
        <v>153</v>
      </c>
      <c r="I225" s="59">
        <v>1</v>
      </c>
      <c r="J225" s="60">
        <v>1</v>
      </c>
      <c r="K225" s="60">
        <v>1</v>
      </c>
      <c r="L225" s="62"/>
      <c r="M225" s="59"/>
      <c r="N225" s="132">
        <v>2026.64</v>
      </c>
      <c r="O225" s="59"/>
      <c r="P225" s="97">
        <v>2026.64</v>
      </c>
      <c r="HY225" s="55"/>
      <c r="HZ225" s="65" t="s">
        <v>2055</v>
      </c>
      <c r="IA225" s="65" t="s">
        <v>4</v>
      </c>
      <c r="IB225" s="65" t="s">
        <v>4</v>
      </c>
      <c r="IC225" s="65" t="s">
        <v>4</v>
      </c>
      <c r="ID225" s="65" t="s">
        <v>4</v>
      </c>
      <c r="IE225" s="16"/>
      <c r="IF225" s="16"/>
      <c r="IG225" s="65"/>
      <c r="IH225" s="16"/>
      <c r="II225" s="16"/>
      <c r="IJ225" s="65"/>
      <c r="IL225" s="16"/>
      <c r="IM225" s="93"/>
    </row>
    <row r="226" spans="1:247" s="11" customFormat="1" ht="14.4" x14ac:dyDescent="0.3">
      <c r="A226" s="99"/>
      <c r="B226" s="100"/>
      <c r="C226" s="372" t="s">
        <v>76</v>
      </c>
      <c r="D226" s="372"/>
      <c r="E226" s="372"/>
      <c r="F226" s="372"/>
      <c r="G226" s="372"/>
      <c r="H226" s="58"/>
      <c r="I226" s="59"/>
      <c r="J226" s="59"/>
      <c r="K226" s="59"/>
      <c r="L226" s="62"/>
      <c r="M226" s="59"/>
      <c r="N226" s="62"/>
      <c r="O226" s="59"/>
      <c r="P226" s="97">
        <v>2026.64</v>
      </c>
      <c r="HY226" s="55"/>
      <c r="HZ226" s="65"/>
      <c r="IA226" s="65"/>
      <c r="IB226" s="65"/>
      <c r="IC226" s="65"/>
      <c r="ID226" s="65"/>
      <c r="IE226" s="16"/>
      <c r="IF226" s="16"/>
      <c r="IG226" s="65"/>
      <c r="IH226" s="16"/>
      <c r="II226" s="16"/>
      <c r="IJ226" s="65" t="s">
        <v>76</v>
      </c>
      <c r="IL226" s="16"/>
      <c r="IM226" s="93"/>
    </row>
    <row r="227" spans="1:247" s="11" customFormat="1" ht="14.4" x14ac:dyDescent="0.3">
      <c r="A227" s="56" t="s">
        <v>133</v>
      </c>
      <c r="B227" s="57" t="s">
        <v>2054</v>
      </c>
      <c r="C227" s="373" t="s">
        <v>2053</v>
      </c>
      <c r="D227" s="373"/>
      <c r="E227" s="373"/>
      <c r="F227" s="373"/>
      <c r="G227" s="373"/>
      <c r="H227" s="58" t="s">
        <v>153</v>
      </c>
      <c r="I227" s="59">
        <v>2</v>
      </c>
      <c r="J227" s="60">
        <v>1</v>
      </c>
      <c r="K227" s="60">
        <v>2</v>
      </c>
      <c r="L227" s="62"/>
      <c r="M227" s="59"/>
      <c r="N227" s="63"/>
      <c r="O227" s="59"/>
      <c r="P227" s="64"/>
      <c r="HY227" s="55"/>
      <c r="HZ227" s="65" t="s">
        <v>2053</v>
      </c>
      <c r="IA227" s="65" t="s">
        <v>4</v>
      </c>
      <c r="IB227" s="65" t="s">
        <v>4</v>
      </c>
      <c r="IC227" s="65" t="s">
        <v>4</v>
      </c>
      <c r="ID227" s="65" t="s">
        <v>4</v>
      </c>
      <c r="IE227" s="16"/>
      <c r="IF227" s="16"/>
      <c r="IG227" s="65"/>
      <c r="IH227" s="16"/>
      <c r="II227" s="16"/>
      <c r="IJ227" s="65"/>
      <c r="IL227" s="16"/>
      <c r="IM227" s="93"/>
    </row>
    <row r="228" spans="1:247" s="11" customFormat="1" ht="14.4" x14ac:dyDescent="0.3">
      <c r="A228" s="66"/>
      <c r="B228" s="15"/>
      <c r="C228" s="339" t="s">
        <v>2052</v>
      </c>
      <c r="D228" s="339"/>
      <c r="E228" s="339"/>
      <c r="F228" s="339"/>
      <c r="G228" s="339"/>
      <c r="H228" s="339"/>
      <c r="I228" s="339"/>
      <c r="J228" s="339"/>
      <c r="K228" s="339"/>
      <c r="L228" s="339"/>
      <c r="M228" s="339"/>
      <c r="N228" s="339"/>
      <c r="O228" s="339"/>
      <c r="P228" s="374"/>
      <c r="HY228" s="55"/>
      <c r="HZ228" s="65"/>
      <c r="IA228" s="65"/>
      <c r="IB228" s="65"/>
      <c r="IC228" s="65"/>
      <c r="ID228" s="65"/>
      <c r="IE228" s="16"/>
      <c r="IF228" s="16"/>
      <c r="IG228" s="65"/>
      <c r="IH228" s="16"/>
      <c r="II228" s="16"/>
      <c r="IJ228" s="65"/>
      <c r="IK228" s="3" t="s">
        <v>2052</v>
      </c>
      <c r="IL228" s="16"/>
      <c r="IM228" s="93"/>
    </row>
    <row r="229" spans="1:247" s="11" customFormat="1" ht="14.4" x14ac:dyDescent="0.3">
      <c r="A229" s="67"/>
      <c r="B229" s="68" t="s">
        <v>57</v>
      </c>
      <c r="C229" s="344" t="s">
        <v>59</v>
      </c>
      <c r="D229" s="344"/>
      <c r="E229" s="344"/>
      <c r="F229" s="344"/>
      <c r="G229" s="344"/>
      <c r="H229" s="69" t="s">
        <v>60</v>
      </c>
      <c r="I229" s="70"/>
      <c r="J229" s="70"/>
      <c r="K229" s="75">
        <v>4.8</v>
      </c>
      <c r="L229" s="72"/>
      <c r="M229" s="70"/>
      <c r="N229" s="72"/>
      <c r="O229" s="70"/>
      <c r="P229" s="73">
        <v>2861.52</v>
      </c>
      <c r="HY229" s="55"/>
      <c r="HZ229" s="65"/>
      <c r="IA229" s="65"/>
      <c r="IB229" s="65"/>
      <c r="IC229" s="65"/>
      <c r="ID229" s="65"/>
      <c r="IE229" s="16" t="s">
        <v>59</v>
      </c>
      <c r="IF229" s="16"/>
      <c r="IG229" s="65"/>
      <c r="IH229" s="16"/>
      <c r="II229" s="16"/>
      <c r="IJ229" s="65"/>
      <c r="IL229" s="16"/>
      <c r="IM229" s="93"/>
    </row>
    <row r="230" spans="1:247" s="11" customFormat="1" ht="14.4" x14ac:dyDescent="0.3">
      <c r="A230" s="74"/>
      <c r="B230" s="68" t="s">
        <v>882</v>
      </c>
      <c r="C230" s="344" t="s">
        <v>883</v>
      </c>
      <c r="D230" s="344"/>
      <c r="E230" s="344"/>
      <c r="F230" s="344"/>
      <c r="G230" s="344"/>
      <c r="H230" s="69" t="s">
        <v>60</v>
      </c>
      <c r="I230" s="75">
        <v>2.4</v>
      </c>
      <c r="J230" s="70"/>
      <c r="K230" s="75">
        <v>4.8</v>
      </c>
      <c r="L230" s="10"/>
      <c r="M230" s="76"/>
      <c r="N230" s="77">
        <v>596.15</v>
      </c>
      <c r="O230" s="70"/>
      <c r="P230" s="73">
        <v>2861.52</v>
      </c>
      <c r="Q230" s="78"/>
      <c r="R230" s="78"/>
      <c r="HY230" s="55"/>
      <c r="HZ230" s="65"/>
      <c r="IA230" s="65"/>
      <c r="IB230" s="65"/>
      <c r="IC230" s="65"/>
      <c r="ID230" s="65"/>
      <c r="IE230" s="16"/>
      <c r="IF230" s="16" t="s">
        <v>883</v>
      </c>
      <c r="IG230" s="65"/>
      <c r="IH230" s="16"/>
      <c r="II230" s="16"/>
      <c r="IJ230" s="65"/>
      <c r="IL230" s="16"/>
      <c r="IM230" s="93"/>
    </row>
    <row r="231" spans="1:247" s="11" customFormat="1" ht="14.4" x14ac:dyDescent="0.3">
      <c r="A231" s="67"/>
      <c r="B231" s="68" t="s">
        <v>80</v>
      </c>
      <c r="C231" s="344" t="s">
        <v>99</v>
      </c>
      <c r="D231" s="344"/>
      <c r="E231" s="344"/>
      <c r="F231" s="344"/>
      <c r="G231" s="344"/>
      <c r="H231" s="69"/>
      <c r="I231" s="70"/>
      <c r="J231" s="70"/>
      <c r="K231" s="70"/>
      <c r="L231" s="72"/>
      <c r="M231" s="70"/>
      <c r="N231" s="72"/>
      <c r="O231" s="70"/>
      <c r="P231" s="104">
        <v>140.21</v>
      </c>
      <c r="HY231" s="55"/>
      <c r="HZ231" s="65"/>
      <c r="IA231" s="65"/>
      <c r="IB231" s="65"/>
      <c r="IC231" s="65"/>
      <c r="ID231" s="65"/>
      <c r="IE231" s="16" t="s">
        <v>99</v>
      </c>
      <c r="IF231" s="16"/>
      <c r="IG231" s="65"/>
      <c r="IH231" s="16"/>
      <c r="II231" s="16"/>
      <c r="IJ231" s="65"/>
      <c r="IL231" s="16"/>
      <c r="IM231" s="93"/>
    </row>
    <row r="232" spans="1:247" s="11" customFormat="1" ht="14.4" x14ac:dyDescent="0.3">
      <c r="A232" s="74"/>
      <c r="B232" s="68" t="s">
        <v>1875</v>
      </c>
      <c r="C232" s="344" t="s">
        <v>1874</v>
      </c>
      <c r="D232" s="344"/>
      <c r="E232" s="344"/>
      <c r="F232" s="344"/>
      <c r="G232" s="344"/>
      <c r="H232" s="69" t="s">
        <v>103</v>
      </c>
      <c r="I232" s="102">
        <v>1.6000000000000001E-3</v>
      </c>
      <c r="J232" s="70"/>
      <c r="K232" s="102">
        <v>3.2000000000000002E-3</v>
      </c>
      <c r="L232" s="81">
        <v>284.14999999999998</v>
      </c>
      <c r="M232" s="82">
        <v>1.61</v>
      </c>
      <c r="N232" s="77">
        <v>457.48</v>
      </c>
      <c r="O232" s="70"/>
      <c r="P232" s="73">
        <v>1.46</v>
      </c>
      <c r="Q232" s="78"/>
      <c r="R232" s="78"/>
      <c r="HY232" s="55"/>
      <c r="HZ232" s="65"/>
      <c r="IA232" s="65"/>
      <c r="IB232" s="65"/>
      <c r="IC232" s="65"/>
      <c r="ID232" s="65"/>
      <c r="IE232" s="16"/>
      <c r="IF232" s="16" t="s">
        <v>1874</v>
      </c>
      <c r="IG232" s="65"/>
      <c r="IH232" s="16"/>
      <c r="II232" s="16"/>
      <c r="IJ232" s="65"/>
      <c r="IL232" s="16"/>
      <c r="IM232" s="93"/>
    </row>
    <row r="233" spans="1:247" s="11" customFormat="1" ht="14.4" x14ac:dyDescent="0.3">
      <c r="A233" s="74"/>
      <c r="B233" s="68" t="s">
        <v>137</v>
      </c>
      <c r="C233" s="344" t="s">
        <v>138</v>
      </c>
      <c r="D233" s="344"/>
      <c r="E233" s="344"/>
      <c r="F233" s="344"/>
      <c r="G233" s="344"/>
      <c r="H233" s="69" t="s">
        <v>139</v>
      </c>
      <c r="I233" s="102">
        <v>6.7599999999999993E-2</v>
      </c>
      <c r="J233" s="70"/>
      <c r="K233" s="102">
        <v>0.13519999999999999</v>
      </c>
      <c r="L233" s="10"/>
      <c r="M233" s="76"/>
      <c r="N233" s="77">
        <v>7.22</v>
      </c>
      <c r="O233" s="70"/>
      <c r="P233" s="73">
        <v>0.98</v>
      </c>
      <c r="Q233" s="78"/>
      <c r="R233" s="78"/>
      <c r="HY233" s="55"/>
      <c r="HZ233" s="65"/>
      <c r="IA233" s="65"/>
      <c r="IB233" s="65"/>
      <c r="IC233" s="65"/>
      <c r="ID233" s="65"/>
      <c r="IE233" s="16"/>
      <c r="IF233" s="16" t="s">
        <v>138</v>
      </c>
      <c r="IG233" s="65"/>
      <c r="IH233" s="16"/>
      <c r="II233" s="16"/>
      <c r="IJ233" s="65"/>
      <c r="IL233" s="16"/>
      <c r="IM233" s="93"/>
    </row>
    <row r="234" spans="1:247" s="11" customFormat="1" ht="20.399999999999999" x14ac:dyDescent="0.3">
      <c r="A234" s="74"/>
      <c r="B234" s="68" t="s">
        <v>1873</v>
      </c>
      <c r="C234" s="344" t="s">
        <v>1872</v>
      </c>
      <c r="D234" s="344"/>
      <c r="E234" s="344"/>
      <c r="F234" s="344"/>
      <c r="G234" s="344"/>
      <c r="H234" s="69" t="s">
        <v>81</v>
      </c>
      <c r="I234" s="80">
        <v>0.03</v>
      </c>
      <c r="J234" s="70"/>
      <c r="K234" s="80">
        <v>0.06</v>
      </c>
      <c r="L234" s="81">
        <v>978.09</v>
      </c>
      <c r="M234" s="82">
        <v>1.35</v>
      </c>
      <c r="N234" s="77">
        <v>1320.42</v>
      </c>
      <c r="O234" s="70"/>
      <c r="P234" s="73">
        <v>79.23</v>
      </c>
      <c r="Q234" s="78"/>
      <c r="R234" s="78"/>
      <c r="HY234" s="55"/>
      <c r="HZ234" s="65"/>
      <c r="IA234" s="65"/>
      <c r="IB234" s="65"/>
      <c r="IC234" s="65"/>
      <c r="ID234" s="65"/>
      <c r="IE234" s="16"/>
      <c r="IF234" s="16" t="s">
        <v>1872</v>
      </c>
      <c r="IG234" s="65"/>
      <c r="IH234" s="16"/>
      <c r="II234" s="16"/>
      <c r="IJ234" s="65"/>
      <c r="IL234" s="16"/>
      <c r="IM234" s="93"/>
    </row>
    <row r="235" spans="1:247" s="11" customFormat="1" ht="14.4" x14ac:dyDescent="0.3">
      <c r="A235" s="74"/>
      <c r="B235" s="68" t="s">
        <v>267</v>
      </c>
      <c r="C235" s="344" t="s">
        <v>268</v>
      </c>
      <c r="D235" s="344"/>
      <c r="E235" s="344"/>
      <c r="F235" s="344"/>
      <c r="G235" s="344"/>
      <c r="H235" s="69" t="s">
        <v>72</v>
      </c>
      <c r="I235" s="71">
        <v>2.0000000000000002E-5</v>
      </c>
      <c r="J235" s="70"/>
      <c r="K235" s="71">
        <v>4.0000000000000003E-5</v>
      </c>
      <c r="L235" s="112">
        <v>4338.2700000000004</v>
      </c>
      <c r="M235" s="82">
        <v>1.42</v>
      </c>
      <c r="N235" s="77">
        <v>6160.34</v>
      </c>
      <c r="O235" s="70"/>
      <c r="P235" s="73">
        <v>0.25</v>
      </c>
      <c r="Q235" s="78"/>
      <c r="R235" s="78"/>
      <c r="HY235" s="55"/>
      <c r="HZ235" s="65"/>
      <c r="IA235" s="65"/>
      <c r="IB235" s="65"/>
      <c r="IC235" s="65"/>
      <c r="ID235" s="65"/>
      <c r="IE235" s="16"/>
      <c r="IF235" s="16" t="s">
        <v>268</v>
      </c>
      <c r="IG235" s="65"/>
      <c r="IH235" s="16"/>
      <c r="II235" s="16"/>
      <c r="IJ235" s="65"/>
      <c r="IL235" s="16"/>
      <c r="IM235" s="93"/>
    </row>
    <row r="236" spans="1:247" s="11" customFormat="1" ht="14.4" x14ac:dyDescent="0.3">
      <c r="A236" s="74"/>
      <c r="B236" s="68" t="s">
        <v>1871</v>
      </c>
      <c r="C236" s="344" t="s">
        <v>1870</v>
      </c>
      <c r="D236" s="344"/>
      <c r="E236" s="344"/>
      <c r="F236" s="344"/>
      <c r="G236" s="344"/>
      <c r="H236" s="69" t="s">
        <v>103</v>
      </c>
      <c r="I236" s="80">
        <v>0.02</v>
      </c>
      <c r="J236" s="70"/>
      <c r="K236" s="80">
        <v>0.04</v>
      </c>
      <c r="L236" s="81">
        <v>899.56</v>
      </c>
      <c r="M236" s="82">
        <v>1.62</v>
      </c>
      <c r="N236" s="77">
        <v>1457.29</v>
      </c>
      <c r="O236" s="70"/>
      <c r="P236" s="73">
        <v>58.29</v>
      </c>
      <c r="Q236" s="78"/>
      <c r="R236" s="78"/>
      <c r="HY236" s="55"/>
      <c r="HZ236" s="65"/>
      <c r="IA236" s="65"/>
      <c r="IB236" s="65"/>
      <c r="IC236" s="65"/>
      <c r="ID236" s="65"/>
      <c r="IE236" s="16"/>
      <c r="IF236" s="16" t="s">
        <v>1870</v>
      </c>
      <c r="IG236" s="65"/>
      <c r="IH236" s="16"/>
      <c r="II236" s="16"/>
      <c r="IJ236" s="65"/>
      <c r="IL236" s="16"/>
      <c r="IM236" s="93"/>
    </row>
    <row r="237" spans="1:247" s="11" customFormat="1" ht="14.4" x14ac:dyDescent="0.3">
      <c r="A237" s="94"/>
      <c r="B237" s="95"/>
      <c r="C237" s="372" t="s">
        <v>73</v>
      </c>
      <c r="D237" s="372"/>
      <c r="E237" s="372"/>
      <c r="F237" s="372"/>
      <c r="G237" s="372"/>
      <c r="H237" s="58"/>
      <c r="I237" s="59"/>
      <c r="J237" s="59"/>
      <c r="K237" s="59"/>
      <c r="L237" s="62"/>
      <c r="M237" s="59"/>
      <c r="N237" s="96"/>
      <c r="O237" s="59"/>
      <c r="P237" s="97">
        <v>3001.73</v>
      </c>
      <c r="Q237" s="78"/>
      <c r="R237" s="78"/>
      <c r="HY237" s="55"/>
      <c r="HZ237" s="65"/>
      <c r="IA237" s="65"/>
      <c r="IB237" s="65"/>
      <c r="IC237" s="65"/>
      <c r="ID237" s="65"/>
      <c r="IE237" s="16"/>
      <c r="IF237" s="16"/>
      <c r="IG237" s="65" t="s">
        <v>73</v>
      </c>
      <c r="IH237" s="16"/>
      <c r="II237" s="16"/>
      <c r="IJ237" s="65"/>
      <c r="IL237" s="16"/>
      <c r="IM237" s="93"/>
    </row>
    <row r="238" spans="1:247" s="11" customFormat="1" ht="14.4" x14ac:dyDescent="0.3">
      <c r="A238" s="83" t="s">
        <v>545</v>
      </c>
      <c r="B238" s="68" t="s">
        <v>485</v>
      </c>
      <c r="C238" s="344" t="s">
        <v>486</v>
      </c>
      <c r="D238" s="344"/>
      <c r="E238" s="344"/>
      <c r="F238" s="344"/>
      <c r="G238" s="344"/>
      <c r="H238" s="69" t="s">
        <v>75</v>
      </c>
      <c r="I238" s="98">
        <v>2</v>
      </c>
      <c r="J238" s="70"/>
      <c r="K238" s="98">
        <v>2</v>
      </c>
      <c r="L238" s="72"/>
      <c r="M238" s="70"/>
      <c r="N238" s="72"/>
      <c r="O238" s="70"/>
      <c r="P238" s="104">
        <v>57.23</v>
      </c>
      <c r="HY238" s="55"/>
      <c r="HZ238" s="65"/>
      <c r="IA238" s="65"/>
      <c r="IB238" s="65"/>
      <c r="IC238" s="65"/>
      <c r="ID238" s="65"/>
      <c r="IE238" s="16"/>
      <c r="IF238" s="16"/>
      <c r="IG238" s="65"/>
      <c r="IH238" s="16" t="s">
        <v>486</v>
      </c>
      <c r="II238" s="16"/>
      <c r="IJ238" s="65"/>
      <c r="IL238" s="16"/>
      <c r="IM238" s="93"/>
    </row>
    <row r="239" spans="1:247" s="11" customFormat="1" ht="14.4" x14ac:dyDescent="0.3">
      <c r="A239" s="83"/>
      <c r="B239" s="68"/>
      <c r="C239" s="344" t="s">
        <v>74</v>
      </c>
      <c r="D239" s="344"/>
      <c r="E239" s="344"/>
      <c r="F239" s="344"/>
      <c r="G239" s="344"/>
      <c r="H239" s="69"/>
      <c r="I239" s="70"/>
      <c r="J239" s="70"/>
      <c r="K239" s="70"/>
      <c r="L239" s="72"/>
      <c r="M239" s="70"/>
      <c r="N239" s="72"/>
      <c r="O239" s="70"/>
      <c r="P239" s="73">
        <v>2861.52</v>
      </c>
      <c r="HY239" s="55"/>
      <c r="HZ239" s="65"/>
      <c r="IA239" s="65"/>
      <c r="IB239" s="65"/>
      <c r="IC239" s="65"/>
      <c r="ID239" s="65"/>
      <c r="IE239" s="16"/>
      <c r="IF239" s="16"/>
      <c r="IG239" s="65"/>
      <c r="IH239" s="16"/>
      <c r="II239" s="16" t="s">
        <v>74</v>
      </c>
      <c r="IJ239" s="65"/>
      <c r="IL239" s="16"/>
      <c r="IM239" s="93"/>
    </row>
    <row r="240" spans="1:247" s="11" customFormat="1" ht="14.4" x14ac:dyDescent="0.3">
      <c r="A240" s="83"/>
      <c r="B240" s="68" t="s">
        <v>524</v>
      </c>
      <c r="C240" s="344" t="s">
        <v>525</v>
      </c>
      <c r="D240" s="344"/>
      <c r="E240" s="344"/>
      <c r="F240" s="344"/>
      <c r="G240" s="344"/>
      <c r="H240" s="69" t="s">
        <v>75</v>
      </c>
      <c r="I240" s="98">
        <v>90</v>
      </c>
      <c r="J240" s="70"/>
      <c r="K240" s="98">
        <v>90</v>
      </c>
      <c r="L240" s="72"/>
      <c r="M240" s="70"/>
      <c r="N240" s="72"/>
      <c r="O240" s="70"/>
      <c r="P240" s="73">
        <v>2575.37</v>
      </c>
      <c r="HY240" s="55"/>
      <c r="HZ240" s="65"/>
      <c r="IA240" s="65"/>
      <c r="IB240" s="65"/>
      <c r="IC240" s="65"/>
      <c r="ID240" s="65"/>
      <c r="IE240" s="16"/>
      <c r="IF240" s="16"/>
      <c r="IG240" s="65"/>
      <c r="IH240" s="16"/>
      <c r="II240" s="16" t="s">
        <v>525</v>
      </c>
      <c r="IJ240" s="65"/>
      <c r="IL240" s="16"/>
      <c r="IM240" s="93"/>
    </row>
    <row r="241" spans="1:247" s="11" customFormat="1" ht="14.4" x14ac:dyDescent="0.3">
      <c r="A241" s="83"/>
      <c r="B241" s="68" t="s">
        <v>526</v>
      </c>
      <c r="C241" s="344" t="s">
        <v>527</v>
      </c>
      <c r="D241" s="344"/>
      <c r="E241" s="344"/>
      <c r="F241" s="344"/>
      <c r="G241" s="344"/>
      <c r="H241" s="69" t="s">
        <v>75</v>
      </c>
      <c r="I241" s="98">
        <v>46</v>
      </c>
      <c r="J241" s="70"/>
      <c r="K241" s="98">
        <v>46</v>
      </c>
      <c r="L241" s="72"/>
      <c r="M241" s="70"/>
      <c r="N241" s="72"/>
      <c r="O241" s="70"/>
      <c r="P241" s="73">
        <v>1316.3</v>
      </c>
      <c r="HY241" s="55"/>
      <c r="HZ241" s="65"/>
      <c r="IA241" s="65"/>
      <c r="IB241" s="65"/>
      <c r="IC241" s="65"/>
      <c r="ID241" s="65"/>
      <c r="IE241" s="16"/>
      <c r="IF241" s="16"/>
      <c r="IG241" s="65"/>
      <c r="IH241" s="16"/>
      <c r="II241" s="16" t="s">
        <v>527</v>
      </c>
      <c r="IJ241" s="65"/>
      <c r="IL241" s="16"/>
      <c r="IM241" s="93"/>
    </row>
    <row r="242" spans="1:247" s="11" customFormat="1" ht="14.4" x14ac:dyDescent="0.3">
      <c r="A242" s="99"/>
      <c r="B242" s="100"/>
      <c r="C242" s="372" t="s">
        <v>76</v>
      </c>
      <c r="D242" s="372"/>
      <c r="E242" s="372"/>
      <c r="F242" s="372"/>
      <c r="G242" s="372"/>
      <c r="H242" s="58"/>
      <c r="I242" s="59"/>
      <c r="J242" s="59"/>
      <c r="K242" s="59"/>
      <c r="L242" s="62"/>
      <c r="M242" s="59"/>
      <c r="N242" s="96">
        <v>3475.32</v>
      </c>
      <c r="O242" s="59"/>
      <c r="P242" s="97">
        <v>6950.63</v>
      </c>
      <c r="HY242" s="55"/>
      <c r="HZ242" s="65"/>
      <c r="IA242" s="65"/>
      <c r="IB242" s="65"/>
      <c r="IC242" s="65"/>
      <c r="ID242" s="65"/>
      <c r="IE242" s="16"/>
      <c r="IF242" s="16"/>
      <c r="IG242" s="65"/>
      <c r="IH242" s="16"/>
      <c r="II242" s="16"/>
      <c r="IJ242" s="65" t="s">
        <v>76</v>
      </c>
      <c r="IL242" s="16"/>
      <c r="IM242" s="93"/>
    </row>
    <row r="243" spans="1:247" s="11" customFormat="1" ht="30.6" x14ac:dyDescent="0.3">
      <c r="A243" s="56" t="s">
        <v>2051</v>
      </c>
      <c r="B243" s="57" t="s">
        <v>2050</v>
      </c>
      <c r="C243" s="373" t="s">
        <v>2049</v>
      </c>
      <c r="D243" s="373"/>
      <c r="E243" s="373"/>
      <c r="F243" s="373"/>
      <c r="G243" s="373"/>
      <c r="H243" s="58" t="s">
        <v>153</v>
      </c>
      <c r="I243" s="59">
        <v>1</v>
      </c>
      <c r="J243" s="60">
        <v>1</v>
      </c>
      <c r="K243" s="60">
        <v>1</v>
      </c>
      <c r="L243" s="62"/>
      <c r="M243" s="59"/>
      <c r="N243" s="132">
        <v>4406.76</v>
      </c>
      <c r="O243" s="59"/>
      <c r="P243" s="97">
        <v>4406.76</v>
      </c>
      <c r="HY243" s="55"/>
      <c r="HZ243" s="65" t="s">
        <v>2049</v>
      </c>
      <c r="IA243" s="65" t="s">
        <v>4</v>
      </c>
      <c r="IB243" s="65" t="s">
        <v>4</v>
      </c>
      <c r="IC243" s="65" t="s">
        <v>4</v>
      </c>
      <c r="ID243" s="65" t="s">
        <v>4</v>
      </c>
      <c r="IE243" s="16"/>
      <c r="IF243" s="16"/>
      <c r="IG243" s="65"/>
      <c r="IH243" s="16"/>
      <c r="II243" s="16"/>
      <c r="IJ243" s="65"/>
      <c r="IL243" s="16"/>
      <c r="IM243" s="93"/>
    </row>
    <row r="244" spans="1:247" s="11" customFormat="1" ht="14.4" x14ac:dyDescent="0.3">
      <c r="A244" s="99"/>
      <c r="B244" s="100"/>
      <c r="C244" s="372" t="s">
        <v>76</v>
      </c>
      <c r="D244" s="372"/>
      <c r="E244" s="372"/>
      <c r="F244" s="372"/>
      <c r="G244" s="372"/>
      <c r="H244" s="58"/>
      <c r="I244" s="59"/>
      <c r="J244" s="59"/>
      <c r="K244" s="59"/>
      <c r="L244" s="62"/>
      <c r="M244" s="59"/>
      <c r="N244" s="62"/>
      <c r="O244" s="59"/>
      <c r="P244" s="97">
        <v>4406.76</v>
      </c>
      <c r="HY244" s="55"/>
      <c r="HZ244" s="65"/>
      <c r="IA244" s="65"/>
      <c r="IB244" s="65"/>
      <c r="IC244" s="65"/>
      <c r="ID244" s="65"/>
      <c r="IE244" s="16"/>
      <c r="IF244" s="16"/>
      <c r="IG244" s="65"/>
      <c r="IH244" s="16"/>
      <c r="II244" s="16"/>
      <c r="IJ244" s="65" t="s">
        <v>76</v>
      </c>
      <c r="IL244" s="16"/>
      <c r="IM244" s="93"/>
    </row>
    <row r="245" spans="1:247" s="11" customFormat="1" ht="30.6" x14ac:dyDescent="0.3">
      <c r="A245" s="56" t="s">
        <v>2048</v>
      </c>
      <c r="B245" s="57" t="s">
        <v>2047</v>
      </c>
      <c r="C245" s="373" t="s">
        <v>2046</v>
      </c>
      <c r="D245" s="373"/>
      <c r="E245" s="373"/>
      <c r="F245" s="373"/>
      <c r="G245" s="373"/>
      <c r="H245" s="58" t="s">
        <v>153</v>
      </c>
      <c r="I245" s="59">
        <v>1</v>
      </c>
      <c r="J245" s="60">
        <v>1</v>
      </c>
      <c r="K245" s="60">
        <v>1</v>
      </c>
      <c r="L245" s="62"/>
      <c r="M245" s="59"/>
      <c r="N245" s="132">
        <v>1765.53</v>
      </c>
      <c r="O245" s="59"/>
      <c r="P245" s="97">
        <v>1765.53</v>
      </c>
      <c r="HY245" s="55"/>
      <c r="HZ245" s="65" t="s">
        <v>2046</v>
      </c>
      <c r="IA245" s="65" t="s">
        <v>4</v>
      </c>
      <c r="IB245" s="65" t="s">
        <v>4</v>
      </c>
      <c r="IC245" s="65" t="s">
        <v>4</v>
      </c>
      <c r="ID245" s="65" t="s">
        <v>4</v>
      </c>
      <c r="IE245" s="16"/>
      <c r="IF245" s="16"/>
      <c r="IG245" s="65"/>
      <c r="IH245" s="16"/>
      <c r="II245" s="16"/>
      <c r="IJ245" s="65"/>
      <c r="IL245" s="16"/>
      <c r="IM245" s="93"/>
    </row>
    <row r="246" spans="1:247" s="11" customFormat="1" ht="14.4" x14ac:dyDescent="0.3">
      <c r="A246" s="99"/>
      <c r="B246" s="100"/>
      <c r="C246" s="372" t="s">
        <v>76</v>
      </c>
      <c r="D246" s="372"/>
      <c r="E246" s="372"/>
      <c r="F246" s="372"/>
      <c r="G246" s="372"/>
      <c r="H246" s="58"/>
      <c r="I246" s="59"/>
      <c r="J246" s="59"/>
      <c r="K246" s="59"/>
      <c r="L246" s="62"/>
      <c r="M246" s="59"/>
      <c r="N246" s="62"/>
      <c r="O246" s="59"/>
      <c r="P246" s="97">
        <v>1765.53</v>
      </c>
      <c r="HY246" s="55"/>
      <c r="HZ246" s="65"/>
      <c r="IA246" s="65"/>
      <c r="IB246" s="65"/>
      <c r="IC246" s="65"/>
      <c r="ID246" s="65"/>
      <c r="IE246" s="16"/>
      <c r="IF246" s="16"/>
      <c r="IG246" s="65"/>
      <c r="IH246" s="16"/>
      <c r="II246" s="16"/>
      <c r="IJ246" s="65" t="s">
        <v>76</v>
      </c>
      <c r="IL246" s="16"/>
      <c r="IM246" s="93"/>
    </row>
    <row r="247" spans="1:247" s="11" customFormat="1" ht="20.399999999999999" x14ac:dyDescent="0.3">
      <c r="A247" s="56" t="s">
        <v>136</v>
      </c>
      <c r="B247" s="57" t="s">
        <v>607</v>
      </c>
      <c r="C247" s="373" t="s">
        <v>608</v>
      </c>
      <c r="D247" s="373"/>
      <c r="E247" s="373"/>
      <c r="F247" s="373"/>
      <c r="G247" s="373"/>
      <c r="H247" s="58" t="s">
        <v>153</v>
      </c>
      <c r="I247" s="59">
        <v>1</v>
      </c>
      <c r="J247" s="60">
        <v>1</v>
      </c>
      <c r="K247" s="60">
        <v>1</v>
      </c>
      <c r="L247" s="62"/>
      <c r="M247" s="59"/>
      <c r="N247" s="63"/>
      <c r="O247" s="59"/>
      <c r="P247" s="64"/>
      <c r="HY247" s="55"/>
      <c r="HZ247" s="65" t="s">
        <v>608</v>
      </c>
      <c r="IA247" s="65" t="s">
        <v>4</v>
      </c>
      <c r="IB247" s="65" t="s">
        <v>4</v>
      </c>
      <c r="IC247" s="65" t="s">
        <v>4</v>
      </c>
      <c r="ID247" s="65" t="s">
        <v>4</v>
      </c>
      <c r="IE247" s="16"/>
      <c r="IF247" s="16"/>
      <c r="IG247" s="65"/>
      <c r="IH247" s="16"/>
      <c r="II247" s="16"/>
      <c r="IJ247" s="65"/>
      <c r="IL247" s="16"/>
      <c r="IM247" s="93"/>
    </row>
    <row r="248" spans="1:247" s="11" customFormat="1" ht="14.4" x14ac:dyDescent="0.3">
      <c r="A248" s="67"/>
      <c r="B248" s="68" t="s">
        <v>57</v>
      </c>
      <c r="C248" s="344" t="s">
        <v>59</v>
      </c>
      <c r="D248" s="344"/>
      <c r="E248" s="344"/>
      <c r="F248" s="344"/>
      <c r="G248" s="344"/>
      <c r="H248" s="69" t="s">
        <v>60</v>
      </c>
      <c r="I248" s="70"/>
      <c r="J248" s="70"/>
      <c r="K248" s="80">
        <v>2.06</v>
      </c>
      <c r="L248" s="72"/>
      <c r="M248" s="70"/>
      <c r="N248" s="72"/>
      <c r="O248" s="70"/>
      <c r="P248" s="73">
        <v>1176.9000000000001</v>
      </c>
      <c r="HY248" s="55"/>
      <c r="HZ248" s="65"/>
      <c r="IA248" s="65"/>
      <c r="IB248" s="65"/>
      <c r="IC248" s="65"/>
      <c r="ID248" s="65"/>
      <c r="IE248" s="16" t="s">
        <v>59</v>
      </c>
      <c r="IF248" s="16"/>
      <c r="IG248" s="65"/>
      <c r="IH248" s="16"/>
      <c r="II248" s="16"/>
      <c r="IJ248" s="65"/>
      <c r="IL248" s="16"/>
      <c r="IM248" s="93"/>
    </row>
    <row r="249" spans="1:247" s="11" customFormat="1" ht="14.4" x14ac:dyDescent="0.3">
      <c r="A249" s="74"/>
      <c r="B249" s="68" t="s">
        <v>182</v>
      </c>
      <c r="C249" s="344" t="s">
        <v>183</v>
      </c>
      <c r="D249" s="344"/>
      <c r="E249" s="344"/>
      <c r="F249" s="344"/>
      <c r="G249" s="344"/>
      <c r="H249" s="69" t="s">
        <v>60</v>
      </c>
      <c r="I249" s="80">
        <v>2.06</v>
      </c>
      <c r="J249" s="70"/>
      <c r="K249" s="80">
        <v>2.06</v>
      </c>
      <c r="L249" s="10"/>
      <c r="M249" s="76"/>
      <c r="N249" s="77">
        <v>571.30999999999995</v>
      </c>
      <c r="O249" s="70"/>
      <c r="P249" s="73">
        <v>1176.9000000000001</v>
      </c>
      <c r="Q249" s="78"/>
      <c r="R249" s="78"/>
      <c r="HY249" s="55"/>
      <c r="HZ249" s="65"/>
      <c r="IA249" s="65"/>
      <c r="IB249" s="65"/>
      <c r="IC249" s="65"/>
      <c r="ID249" s="65"/>
      <c r="IE249" s="16"/>
      <c r="IF249" s="16" t="s">
        <v>183</v>
      </c>
      <c r="IG249" s="65"/>
      <c r="IH249" s="16"/>
      <c r="II249" s="16"/>
      <c r="IJ249" s="65"/>
      <c r="IL249" s="16"/>
      <c r="IM249" s="93"/>
    </row>
    <row r="250" spans="1:247" s="11" customFormat="1" ht="14.4" x14ac:dyDescent="0.3">
      <c r="A250" s="67"/>
      <c r="B250" s="68" t="s">
        <v>61</v>
      </c>
      <c r="C250" s="344" t="s">
        <v>62</v>
      </c>
      <c r="D250" s="344"/>
      <c r="E250" s="344"/>
      <c r="F250" s="344"/>
      <c r="G250" s="344"/>
      <c r="H250" s="69"/>
      <c r="I250" s="70"/>
      <c r="J250" s="70"/>
      <c r="K250" s="70"/>
      <c r="L250" s="72"/>
      <c r="M250" s="70"/>
      <c r="N250" s="72"/>
      <c r="O250" s="70"/>
      <c r="P250" s="104">
        <v>261.51</v>
      </c>
      <c r="HY250" s="55"/>
      <c r="HZ250" s="65"/>
      <c r="IA250" s="65"/>
      <c r="IB250" s="65"/>
      <c r="IC250" s="65"/>
      <c r="ID250" s="65"/>
      <c r="IE250" s="16" t="s">
        <v>62</v>
      </c>
      <c r="IF250" s="16"/>
      <c r="IG250" s="65"/>
      <c r="IH250" s="16"/>
      <c r="II250" s="16"/>
      <c r="IJ250" s="65"/>
      <c r="IL250" s="16"/>
      <c r="IM250" s="93"/>
    </row>
    <row r="251" spans="1:247" s="11" customFormat="1" ht="14.4" x14ac:dyDescent="0.3">
      <c r="A251" s="67"/>
      <c r="B251" s="68"/>
      <c r="C251" s="344" t="s">
        <v>63</v>
      </c>
      <c r="D251" s="344"/>
      <c r="E251" s="344"/>
      <c r="F251" s="344"/>
      <c r="G251" s="344"/>
      <c r="H251" s="69" t="s">
        <v>60</v>
      </c>
      <c r="I251" s="70"/>
      <c r="J251" s="70"/>
      <c r="K251" s="80">
        <v>0.31</v>
      </c>
      <c r="L251" s="72"/>
      <c r="M251" s="70"/>
      <c r="N251" s="72"/>
      <c r="O251" s="70"/>
      <c r="P251" s="104">
        <v>183.4</v>
      </c>
      <c r="HY251" s="55"/>
      <c r="HZ251" s="65"/>
      <c r="IA251" s="65"/>
      <c r="IB251" s="65"/>
      <c r="IC251" s="65"/>
      <c r="ID251" s="65"/>
      <c r="IE251" s="16" t="s">
        <v>63</v>
      </c>
      <c r="IF251" s="16"/>
      <c r="IG251" s="65"/>
      <c r="IH251" s="16"/>
      <c r="II251" s="16"/>
      <c r="IJ251" s="65"/>
      <c r="IL251" s="16"/>
      <c r="IM251" s="93"/>
    </row>
    <row r="252" spans="1:247" s="11" customFormat="1" ht="20.399999999999999" x14ac:dyDescent="0.3">
      <c r="A252" s="74"/>
      <c r="B252" s="68" t="s">
        <v>609</v>
      </c>
      <c r="C252" s="344" t="s">
        <v>610</v>
      </c>
      <c r="D252" s="344"/>
      <c r="E252" s="344"/>
      <c r="F252" s="344"/>
      <c r="G252" s="344"/>
      <c r="H252" s="69" t="s">
        <v>66</v>
      </c>
      <c r="I252" s="80">
        <v>0.19</v>
      </c>
      <c r="J252" s="70"/>
      <c r="K252" s="80">
        <v>0.19</v>
      </c>
      <c r="L252" s="81">
        <v>10.23</v>
      </c>
      <c r="M252" s="82">
        <v>1.36</v>
      </c>
      <c r="N252" s="77">
        <v>13.91</v>
      </c>
      <c r="O252" s="70"/>
      <c r="P252" s="73">
        <v>2.64</v>
      </c>
      <c r="Q252" s="78"/>
      <c r="R252" s="78"/>
      <c r="HY252" s="55"/>
      <c r="HZ252" s="65"/>
      <c r="IA252" s="65"/>
      <c r="IB252" s="65"/>
      <c r="IC252" s="65"/>
      <c r="ID252" s="65"/>
      <c r="IE252" s="16"/>
      <c r="IF252" s="16" t="s">
        <v>610</v>
      </c>
      <c r="IG252" s="65"/>
      <c r="IH252" s="16"/>
      <c r="II252" s="16"/>
      <c r="IJ252" s="65"/>
      <c r="IL252" s="16"/>
      <c r="IM252" s="93"/>
    </row>
    <row r="253" spans="1:247" s="11" customFormat="1" ht="14.4" x14ac:dyDescent="0.3">
      <c r="A253" s="74"/>
      <c r="B253" s="68" t="s">
        <v>87</v>
      </c>
      <c r="C253" s="344" t="s">
        <v>88</v>
      </c>
      <c r="D253" s="344"/>
      <c r="E253" s="344"/>
      <c r="F253" s="344"/>
      <c r="G253" s="344"/>
      <c r="H253" s="69" t="s">
        <v>66</v>
      </c>
      <c r="I253" s="80">
        <v>0.06</v>
      </c>
      <c r="J253" s="70"/>
      <c r="K253" s="80">
        <v>0.06</v>
      </c>
      <c r="L253" s="10"/>
      <c r="M253" s="76"/>
      <c r="N253" s="77">
        <v>1740.53</v>
      </c>
      <c r="O253" s="70"/>
      <c r="P253" s="73">
        <v>104.43</v>
      </c>
      <c r="Q253" s="78"/>
      <c r="R253" s="78"/>
      <c r="HY253" s="55"/>
      <c r="HZ253" s="65"/>
      <c r="IA253" s="65"/>
      <c r="IB253" s="65"/>
      <c r="IC253" s="65"/>
      <c r="ID253" s="65"/>
      <c r="IE253" s="16"/>
      <c r="IF253" s="16" t="s">
        <v>88</v>
      </c>
      <c r="IG253" s="65"/>
      <c r="IH253" s="16"/>
      <c r="II253" s="16"/>
      <c r="IJ253" s="65"/>
      <c r="IL253" s="16"/>
      <c r="IM253" s="93"/>
    </row>
    <row r="254" spans="1:247" s="11" customFormat="1" ht="14.4" x14ac:dyDescent="0.3">
      <c r="A254" s="83"/>
      <c r="B254" s="68" t="s">
        <v>89</v>
      </c>
      <c r="C254" s="344" t="s">
        <v>90</v>
      </c>
      <c r="D254" s="344"/>
      <c r="E254" s="344"/>
      <c r="F254" s="344"/>
      <c r="G254" s="344"/>
      <c r="H254" s="69" t="s">
        <v>60</v>
      </c>
      <c r="I254" s="80">
        <v>0.06</v>
      </c>
      <c r="J254" s="70"/>
      <c r="K254" s="80">
        <v>0.06</v>
      </c>
      <c r="L254" s="72"/>
      <c r="M254" s="70"/>
      <c r="N254" s="84">
        <v>745.18</v>
      </c>
      <c r="O254" s="70"/>
      <c r="P254" s="104">
        <v>44.71</v>
      </c>
      <c r="HY254" s="55"/>
      <c r="HZ254" s="65"/>
      <c r="IA254" s="65"/>
      <c r="IB254" s="65"/>
      <c r="IC254" s="65"/>
      <c r="ID254" s="65"/>
      <c r="IE254" s="16"/>
      <c r="IF254" s="16"/>
      <c r="IG254" s="65"/>
      <c r="IH254" s="16"/>
      <c r="II254" s="16"/>
      <c r="IJ254" s="65"/>
      <c r="IL254" s="16" t="s">
        <v>90</v>
      </c>
      <c r="IM254" s="93"/>
    </row>
    <row r="255" spans="1:247" s="11" customFormat="1" ht="14.4" x14ac:dyDescent="0.3">
      <c r="A255" s="74"/>
      <c r="B255" s="68" t="s">
        <v>91</v>
      </c>
      <c r="C255" s="344" t="s">
        <v>92</v>
      </c>
      <c r="D255" s="344"/>
      <c r="E255" s="344"/>
      <c r="F255" s="344"/>
      <c r="G255" s="344"/>
      <c r="H255" s="69" t="s">
        <v>66</v>
      </c>
      <c r="I255" s="80">
        <v>0.06</v>
      </c>
      <c r="J255" s="70"/>
      <c r="K255" s="80">
        <v>0.06</v>
      </c>
      <c r="L255" s="10"/>
      <c r="M255" s="76"/>
      <c r="N255" s="77">
        <v>717.22</v>
      </c>
      <c r="O255" s="70"/>
      <c r="P255" s="73">
        <v>43.03</v>
      </c>
      <c r="Q255" s="78"/>
      <c r="R255" s="78"/>
      <c r="HY255" s="55"/>
      <c r="HZ255" s="65"/>
      <c r="IA255" s="65"/>
      <c r="IB255" s="65"/>
      <c r="IC255" s="65"/>
      <c r="ID255" s="65"/>
      <c r="IE255" s="16"/>
      <c r="IF255" s="16" t="s">
        <v>92</v>
      </c>
      <c r="IG255" s="65"/>
      <c r="IH255" s="16"/>
      <c r="II255" s="16"/>
      <c r="IJ255" s="65"/>
      <c r="IL255" s="16"/>
      <c r="IM255" s="93"/>
    </row>
    <row r="256" spans="1:247" s="11" customFormat="1" ht="14.4" x14ac:dyDescent="0.3">
      <c r="A256" s="83"/>
      <c r="B256" s="68" t="s">
        <v>93</v>
      </c>
      <c r="C256" s="344" t="s">
        <v>94</v>
      </c>
      <c r="D256" s="344"/>
      <c r="E256" s="344"/>
      <c r="F256" s="344"/>
      <c r="G256" s="344"/>
      <c r="H256" s="69" t="s">
        <v>60</v>
      </c>
      <c r="I256" s="80">
        <v>0.06</v>
      </c>
      <c r="J256" s="70"/>
      <c r="K256" s="80">
        <v>0.06</v>
      </c>
      <c r="L256" s="72"/>
      <c r="M256" s="70"/>
      <c r="N256" s="84">
        <v>554.75</v>
      </c>
      <c r="O256" s="70"/>
      <c r="P256" s="104">
        <v>33.29</v>
      </c>
      <c r="HY256" s="55"/>
      <c r="HZ256" s="65"/>
      <c r="IA256" s="65"/>
      <c r="IB256" s="65"/>
      <c r="IC256" s="65"/>
      <c r="ID256" s="65"/>
      <c r="IE256" s="16"/>
      <c r="IF256" s="16"/>
      <c r="IG256" s="65"/>
      <c r="IH256" s="16"/>
      <c r="II256" s="16"/>
      <c r="IJ256" s="65"/>
      <c r="IL256" s="16" t="s">
        <v>94</v>
      </c>
      <c r="IM256" s="93"/>
    </row>
    <row r="257" spans="1:247" s="11" customFormat="1" ht="14.4" x14ac:dyDescent="0.3">
      <c r="A257" s="74"/>
      <c r="B257" s="68" t="s">
        <v>97</v>
      </c>
      <c r="C257" s="344" t="s">
        <v>98</v>
      </c>
      <c r="D257" s="344"/>
      <c r="E257" s="344"/>
      <c r="F257" s="344"/>
      <c r="G257" s="344"/>
      <c r="H257" s="69" t="s">
        <v>66</v>
      </c>
      <c r="I257" s="80">
        <v>0.61</v>
      </c>
      <c r="J257" s="70"/>
      <c r="K257" s="80">
        <v>0.61</v>
      </c>
      <c r="L257" s="10"/>
      <c r="M257" s="76"/>
      <c r="N257" s="77">
        <v>33.700000000000003</v>
      </c>
      <c r="O257" s="70"/>
      <c r="P257" s="73">
        <v>20.56</v>
      </c>
      <c r="Q257" s="78"/>
      <c r="R257" s="78"/>
      <c r="HY257" s="55"/>
      <c r="HZ257" s="65"/>
      <c r="IA257" s="65"/>
      <c r="IB257" s="65"/>
      <c r="IC257" s="65"/>
      <c r="ID257" s="65"/>
      <c r="IE257" s="16"/>
      <c r="IF257" s="16" t="s">
        <v>98</v>
      </c>
      <c r="IG257" s="65"/>
      <c r="IH257" s="16"/>
      <c r="II257" s="16"/>
      <c r="IJ257" s="65"/>
      <c r="IL257" s="16"/>
      <c r="IM257" s="93"/>
    </row>
    <row r="258" spans="1:247" s="11" customFormat="1" ht="30.6" x14ac:dyDescent="0.3">
      <c r="A258" s="74"/>
      <c r="B258" s="68" t="s">
        <v>129</v>
      </c>
      <c r="C258" s="344" t="s">
        <v>130</v>
      </c>
      <c r="D258" s="344"/>
      <c r="E258" s="344"/>
      <c r="F258" s="344"/>
      <c r="G258" s="344"/>
      <c r="H258" s="69" t="s">
        <v>66</v>
      </c>
      <c r="I258" s="80">
        <v>0.19</v>
      </c>
      <c r="J258" s="70"/>
      <c r="K258" s="80">
        <v>0.19</v>
      </c>
      <c r="L258" s="10"/>
      <c r="M258" s="76"/>
      <c r="N258" s="77">
        <v>478.16</v>
      </c>
      <c r="O258" s="70"/>
      <c r="P258" s="73">
        <v>90.85</v>
      </c>
      <c r="Q258" s="78"/>
      <c r="R258" s="78"/>
      <c r="HY258" s="55"/>
      <c r="HZ258" s="65"/>
      <c r="IA258" s="65"/>
      <c r="IB258" s="65"/>
      <c r="IC258" s="65"/>
      <c r="ID258" s="65"/>
      <c r="IE258" s="16"/>
      <c r="IF258" s="16" t="s">
        <v>130</v>
      </c>
      <c r="IG258" s="65"/>
      <c r="IH258" s="16"/>
      <c r="II258" s="16"/>
      <c r="IJ258" s="65"/>
      <c r="IL258" s="16"/>
      <c r="IM258" s="93"/>
    </row>
    <row r="259" spans="1:247" s="11" customFormat="1" ht="14.4" x14ac:dyDescent="0.3">
      <c r="A259" s="83"/>
      <c r="B259" s="68" t="s">
        <v>93</v>
      </c>
      <c r="C259" s="344" t="s">
        <v>94</v>
      </c>
      <c r="D259" s="344"/>
      <c r="E259" s="344"/>
      <c r="F259" s="344"/>
      <c r="G259" s="344"/>
      <c r="H259" s="69" t="s">
        <v>60</v>
      </c>
      <c r="I259" s="80">
        <v>0.19</v>
      </c>
      <c r="J259" s="70"/>
      <c r="K259" s="80">
        <v>0.19</v>
      </c>
      <c r="L259" s="72"/>
      <c r="M259" s="70"/>
      <c r="N259" s="84">
        <v>554.75</v>
      </c>
      <c r="O259" s="70"/>
      <c r="P259" s="104">
        <v>105.4</v>
      </c>
      <c r="HY259" s="55"/>
      <c r="HZ259" s="65"/>
      <c r="IA259" s="65"/>
      <c r="IB259" s="65"/>
      <c r="IC259" s="65"/>
      <c r="ID259" s="65"/>
      <c r="IE259" s="16"/>
      <c r="IF259" s="16"/>
      <c r="IG259" s="65"/>
      <c r="IH259" s="16"/>
      <c r="II259" s="16"/>
      <c r="IJ259" s="65"/>
      <c r="IL259" s="16" t="s">
        <v>94</v>
      </c>
      <c r="IM259" s="93"/>
    </row>
    <row r="260" spans="1:247" s="11" customFormat="1" ht="14.4" x14ac:dyDescent="0.3">
      <c r="A260" s="67"/>
      <c r="B260" s="68" t="s">
        <v>80</v>
      </c>
      <c r="C260" s="344" t="s">
        <v>99</v>
      </c>
      <c r="D260" s="344"/>
      <c r="E260" s="344"/>
      <c r="F260" s="344"/>
      <c r="G260" s="344"/>
      <c r="H260" s="69"/>
      <c r="I260" s="70"/>
      <c r="J260" s="70"/>
      <c r="K260" s="70"/>
      <c r="L260" s="72"/>
      <c r="M260" s="70"/>
      <c r="N260" s="72"/>
      <c r="O260" s="70"/>
      <c r="P260" s="104">
        <v>37.1</v>
      </c>
      <c r="HY260" s="55"/>
      <c r="HZ260" s="65"/>
      <c r="IA260" s="65"/>
      <c r="IB260" s="65"/>
      <c r="IC260" s="65"/>
      <c r="ID260" s="65"/>
      <c r="IE260" s="16" t="s">
        <v>99</v>
      </c>
      <c r="IF260" s="16"/>
      <c r="IG260" s="65"/>
      <c r="IH260" s="16"/>
      <c r="II260" s="16"/>
      <c r="IJ260" s="65"/>
      <c r="IL260" s="16"/>
      <c r="IM260" s="93"/>
    </row>
    <row r="261" spans="1:247" s="11" customFormat="1" ht="20.399999999999999" x14ac:dyDescent="0.3">
      <c r="A261" s="74"/>
      <c r="B261" s="68" t="s">
        <v>104</v>
      </c>
      <c r="C261" s="344" t="s">
        <v>105</v>
      </c>
      <c r="D261" s="344"/>
      <c r="E261" s="344"/>
      <c r="F261" s="344"/>
      <c r="G261" s="344"/>
      <c r="H261" s="69" t="s">
        <v>103</v>
      </c>
      <c r="I261" s="75">
        <v>0.1</v>
      </c>
      <c r="J261" s="70"/>
      <c r="K261" s="75">
        <v>0.1</v>
      </c>
      <c r="L261" s="81">
        <v>155.63</v>
      </c>
      <c r="M261" s="82">
        <v>0.93</v>
      </c>
      <c r="N261" s="77">
        <v>144.74</v>
      </c>
      <c r="O261" s="70"/>
      <c r="P261" s="73">
        <v>14.47</v>
      </c>
      <c r="Q261" s="78"/>
      <c r="R261" s="78"/>
      <c r="HY261" s="55"/>
      <c r="HZ261" s="65"/>
      <c r="IA261" s="65"/>
      <c r="IB261" s="65"/>
      <c r="IC261" s="65"/>
      <c r="ID261" s="65"/>
      <c r="IE261" s="16"/>
      <c r="IF261" s="16" t="s">
        <v>105</v>
      </c>
      <c r="IG261" s="65"/>
      <c r="IH261" s="16"/>
      <c r="II261" s="16"/>
      <c r="IJ261" s="65"/>
      <c r="IL261" s="16"/>
      <c r="IM261" s="93"/>
    </row>
    <row r="262" spans="1:247" s="11" customFormat="1" ht="14.4" x14ac:dyDescent="0.3">
      <c r="A262" s="74"/>
      <c r="B262" s="68" t="s">
        <v>370</v>
      </c>
      <c r="C262" s="344" t="s">
        <v>371</v>
      </c>
      <c r="D262" s="344"/>
      <c r="E262" s="344"/>
      <c r="F262" s="344"/>
      <c r="G262" s="344"/>
      <c r="H262" s="69" t="s">
        <v>103</v>
      </c>
      <c r="I262" s="75">
        <v>0.1</v>
      </c>
      <c r="J262" s="70"/>
      <c r="K262" s="75">
        <v>0.1</v>
      </c>
      <c r="L262" s="81">
        <v>174.93</v>
      </c>
      <c r="M262" s="82">
        <v>1.1499999999999999</v>
      </c>
      <c r="N262" s="77">
        <v>201.17</v>
      </c>
      <c r="O262" s="70"/>
      <c r="P262" s="73">
        <v>20.12</v>
      </c>
      <c r="Q262" s="78"/>
      <c r="R262" s="78"/>
      <c r="HY262" s="55"/>
      <c r="HZ262" s="65"/>
      <c r="IA262" s="65"/>
      <c r="IB262" s="65"/>
      <c r="IC262" s="65"/>
      <c r="ID262" s="65"/>
      <c r="IE262" s="16"/>
      <c r="IF262" s="16" t="s">
        <v>371</v>
      </c>
      <c r="IG262" s="65"/>
      <c r="IH262" s="16"/>
      <c r="II262" s="16"/>
      <c r="IJ262" s="65"/>
      <c r="IL262" s="16"/>
      <c r="IM262" s="93"/>
    </row>
    <row r="263" spans="1:247" s="11" customFormat="1" ht="14.4" x14ac:dyDescent="0.3">
      <c r="A263" s="74"/>
      <c r="B263" s="68" t="s">
        <v>537</v>
      </c>
      <c r="C263" s="344" t="s">
        <v>538</v>
      </c>
      <c r="D263" s="344"/>
      <c r="E263" s="344"/>
      <c r="F263" s="344"/>
      <c r="G263" s="344"/>
      <c r="H263" s="69" t="s">
        <v>103</v>
      </c>
      <c r="I263" s="80">
        <v>0.02</v>
      </c>
      <c r="J263" s="70"/>
      <c r="K263" s="80">
        <v>0.02</v>
      </c>
      <c r="L263" s="81">
        <v>79.88</v>
      </c>
      <c r="M263" s="82">
        <v>1.57</v>
      </c>
      <c r="N263" s="77">
        <v>125.41</v>
      </c>
      <c r="O263" s="70"/>
      <c r="P263" s="73">
        <v>2.5099999999999998</v>
      </c>
      <c r="Q263" s="78"/>
      <c r="R263" s="78"/>
      <c r="HY263" s="55"/>
      <c r="HZ263" s="65"/>
      <c r="IA263" s="65"/>
      <c r="IB263" s="65"/>
      <c r="IC263" s="65"/>
      <c r="ID263" s="65"/>
      <c r="IE263" s="16"/>
      <c r="IF263" s="16" t="s">
        <v>538</v>
      </c>
      <c r="IG263" s="65"/>
      <c r="IH263" s="16"/>
      <c r="II263" s="16"/>
      <c r="IJ263" s="65"/>
      <c r="IL263" s="16"/>
      <c r="IM263" s="93"/>
    </row>
    <row r="264" spans="1:247" s="11" customFormat="1" ht="14.4" x14ac:dyDescent="0.3">
      <c r="A264" s="94"/>
      <c r="B264" s="95"/>
      <c r="C264" s="372" t="s">
        <v>73</v>
      </c>
      <c r="D264" s="372"/>
      <c r="E264" s="372"/>
      <c r="F264" s="372"/>
      <c r="G264" s="372"/>
      <c r="H264" s="58"/>
      <c r="I264" s="59"/>
      <c r="J264" s="59"/>
      <c r="K264" s="59"/>
      <c r="L264" s="62"/>
      <c r="M264" s="59"/>
      <c r="N264" s="96"/>
      <c r="O264" s="59"/>
      <c r="P264" s="97">
        <v>1658.91</v>
      </c>
      <c r="Q264" s="78"/>
      <c r="R264" s="78"/>
      <c r="HY264" s="55"/>
      <c r="HZ264" s="65"/>
      <c r="IA264" s="65"/>
      <c r="IB264" s="65"/>
      <c r="IC264" s="65"/>
      <c r="ID264" s="65"/>
      <c r="IE264" s="16"/>
      <c r="IF264" s="16"/>
      <c r="IG264" s="65" t="s">
        <v>73</v>
      </c>
      <c r="IH264" s="16"/>
      <c r="II264" s="16"/>
      <c r="IJ264" s="65"/>
      <c r="IL264" s="16"/>
      <c r="IM264" s="93"/>
    </row>
    <row r="265" spans="1:247" s="11" customFormat="1" ht="14.4" x14ac:dyDescent="0.3">
      <c r="A265" s="83" t="s">
        <v>553</v>
      </c>
      <c r="B265" s="68" t="s">
        <v>485</v>
      </c>
      <c r="C265" s="344" t="s">
        <v>486</v>
      </c>
      <c r="D265" s="344"/>
      <c r="E265" s="344"/>
      <c r="F265" s="344"/>
      <c r="G265" s="344"/>
      <c r="H265" s="69" t="s">
        <v>75</v>
      </c>
      <c r="I265" s="98">
        <v>2</v>
      </c>
      <c r="J265" s="70"/>
      <c r="K265" s="98">
        <v>2</v>
      </c>
      <c r="L265" s="72"/>
      <c r="M265" s="70"/>
      <c r="N265" s="72"/>
      <c r="O265" s="70"/>
      <c r="P265" s="104">
        <v>23.54</v>
      </c>
      <c r="HY265" s="55"/>
      <c r="HZ265" s="65"/>
      <c r="IA265" s="65"/>
      <c r="IB265" s="65"/>
      <c r="IC265" s="65"/>
      <c r="ID265" s="65"/>
      <c r="IE265" s="16"/>
      <c r="IF265" s="16"/>
      <c r="IG265" s="65"/>
      <c r="IH265" s="16" t="s">
        <v>486</v>
      </c>
      <c r="II265" s="16"/>
      <c r="IJ265" s="65"/>
      <c r="IL265" s="16"/>
      <c r="IM265" s="93"/>
    </row>
    <row r="266" spans="1:247" s="11" customFormat="1" ht="14.4" x14ac:dyDescent="0.3">
      <c r="A266" s="83"/>
      <c r="B266" s="68"/>
      <c r="C266" s="344" t="s">
        <v>74</v>
      </c>
      <c r="D266" s="344"/>
      <c r="E266" s="344"/>
      <c r="F266" s="344"/>
      <c r="G266" s="344"/>
      <c r="H266" s="69"/>
      <c r="I266" s="70"/>
      <c r="J266" s="70"/>
      <c r="K266" s="70"/>
      <c r="L266" s="72"/>
      <c r="M266" s="70"/>
      <c r="N266" s="72"/>
      <c r="O266" s="70"/>
      <c r="P266" s="73">
        <v>1360.3</v>
      </c>
      <c r="HY266" s="55"/>
      <c r="HZ266" s="65"/>
      <c r="IA266" s="65"/>
      <c r="IB266" s="65"/>
      <c r="IC266" s="65"/>
      <c r="ID266" s="65"/>
      <c r="IE266" s="16"/>
      <c r="IF266" s="16"/>
      <c r="IG266" s="65"/>
      <c r="IH266" s="16"/>
      <c r="II266" s="16" t="s">
        <v>74</v>
      </c>
      <c r="IJ266" s="65"/>
      <c r="IL266" s="16"/>
      <c r="IM266" s="93"/>
    </row>
    <row r="267" spans="1:247" s="11" customFormat="1" ht="14.4" x14ac:dyDescent="0.3">
      <c r="A267" s="83"/>
      <c r="B267" s="68" t="s">
        <v>487</v>
      </c>
      <c r="C267" s="344" t="s">
        <v>488</v>
      </c>
      <c r="D267" s="344"/>
      <c r="E267" s="344"/>
      <c r="F267" s="344"/>
      <c r="G267" s="344"/>
      <c r="H267" s="69" t="s">
        <v>75</v>
      </c>
      <c r="I267" s="98">
        <v>97</v>
      </c>
      <c r="J267" s="70"/>
      <c r="K267" s="98">
        <v>97</v>
      </c>
      <c r="L267" s="72"/>
      <c r="M267" s="70"/>
      <c r="N267" s="72"/>
      <c r="O267" s="70"/>
      <c r="P267" s="73">
        <v>1319.49</v>
      </c>
      <c r="HY267" s="55"/>
      <c r="HZ267" s="65"/>
      <c r="IA267" s="65"/>
      <c r="IB267" s="65"/>
      <c r="IC267" s="65"/>
      <c r="ID267" s="65"/>
      <c r="IE267" s="16"/>
      <c r="IF267" s="16"/>
      <c r="IG267" s="65"/>
      <c r="IH267" s="16"/>
      <c r="II267" s="16" t="s">
        <v>488</v>
      </c>
      <c r="IJ267" s="65"/>
      <c r="IL267" s="16"/>
      <c r="IM267" s="93"/>
    </row>
    <row r="268" spans="1:247" s="11" customFormat="1" ht="14.4" x14ac:dyDescent="0.3">
      <c r="A268" s="83"/>
      <c r="B268" s="68" t="s">
        <v>489</v>
      </c>
      <c r="C268" s="344" t="s">
        <v>490</v>
      </c>
      <c r="D268" s="344"/>
      <c r="E268" s="344"/>
      <c r="F268" s="344"/>
      <c r="G268" s="344"/>
      <c r="H268" s="69" t="s">
        <v>75</v>
      </c>
      <c r="I268" s="98">
        <v>51</v>
      </c>
      <c r="J268" s="70"/>
      <c r="K268" s="98">
        <v>51</v>
      </c>
      <c r="L268" s="72"/>
      <c r="M268" s="70"/>
      <c r="N268" s="72"/>
      <c r="O268" s="70"/>
      <c r="P268" s="104">
        <v>693.75</v>
      </c>
      <c r="HY268" s="55"/>
      <c r="HZ268" s="65"/>
      <c r="IA268" s="65"/>
      <c r="IB268" s="65"/>
      <c r="IC268" s="65"/>
      <c r="ID268" s="65"/>
      <c r="IE268" s="16"/>
      <c r="IF268" s="16"/>
      <c r="IG268" s="65"/>
      <c r="IH268" s="16"/>
      <c r="II268" s="16" t="s">
        <v>490</v>
      </c>
      <c r="IJ268" s="65"/>
      <c r="IL268" s="16"/>
      <c r="IM268" s="93"/>
    </row>
    <row r="269" spans="1:247" s="11" customFormat="1" ht="14.4" x14ac:dyDescent="0.3">
      <c r="A269" s="99"/>
      <c r="B269" s="100"/>
      <c r="C269" s="372" t="s">
        <v>76</v>
      </c>
      <c r="D269" s="372"/>
      <c r="E269" s="372"/>
      <c r="F269" s="372"/>
      <c r="G269" s="372"/>
      <c r="H269" s="58"/>
      <c r="I269" s="59"/>
      <c r="J269" s="59"/>
      <c r="K269" s="59"/>
      <c r="L269" s="62"/>
      <c r="M269" s="59"/>
      <c r="N269" s="96">
        <v>3695.69</v>
      </c>
      <c r="O269" s="59"/>
      <c r="P269" s="97">
        <v>3695.69</v>
      </c>
      <c r="HY269" s="55"/>
      <c r="HZ269" s="65"/>
      <c r="IA269" s="65"/>
      <c r="IB269" s="65"/>
      <c r="IC269" s="65"/>
      <c r="ID269" s="65"/>
      <c r="IE269" s="16"/>
      <c r="IF269" s="16"/>
      <c r="IG269" s="65"/>
      <c r="IH269" s="16"/>
      <c r="II269" s="16"/>
      <c r="IJ269" s="65" t="s">
        <v>76</v>
      </c>
      <c r="IL269" s="16"/>
      <c r="IM269" s="93"/>
    </row>
    <row r="270" spans="1:247" s="11" customFormat="1" ht="30.6" x14ac:dyDescent="0.3">
      <c r="A270" s="56" t="s">
        <v>146</v>
      </c>
      <c r="B270" s="57" t="s">
        <v>2045</v>
      </c>
      <c r="C270" s="373" t="s">
        <v>2044</v>
      </c>
      <c r="D270" s="373"/>
      <c r="E270" s="373"/>
      <c r="F270" s="373"/>
      <c r="G270" s="373"/>
      <c r="H270" s="58" t="s">
        <v>153</v>
      </c>
      <c r="I270" s="59">
        <v>1</v>
      </c>
      <c r="J270" s="60">
        <v>1</v>
      </c>
      <c r="K270" s="60">
        <v>1</v>
      </c>
      <c r="L270" s="62"/>
      <c r="M270" s="59"/>
      <c r="N270" s="132">
        <v>3003.2</v>
      </c>
      <c r="O270" s="59"/>
      <c r="P270" s="97">
        <v>3003.2</v>
      </c>
      <c r="HY270" s="55"/>
      <c r="HZ270" s="65" t="s">
        <v>2044</v>
      </c>
      <c r="IA270" s="65" t="s">
        <v>4</v>
      </c>
      <c r="IB270" s="65" t="s">
        <v>4</v>
      </c>
      <c r="IC270" s="65" t="s">
        <v>4</v>
      </c>
      <c r="ID270" s="65" t="s">
        <v>4</v>
      </c>
      <c r="IE270" s="16"/>
      <c r="IF270" s="16"/>
      <c r="IG270" s="65"/>
      <c r="IH270" s="16"/>
      <c r="II270" s="16"/>
      <c r="IJ270" s="65"/>
      <c r="IL270" s="16"/>
      <c r="IM270" s="93"/>
    </row>
    <row r="271" spans="1:247" s="11" customFormat="1" ht="14.4" x14ac:dyDescent="0.3">
      <c r="A271" s="99"/>
      <c r="B271" s="100"/>
      <c r="C271" s="372" t="s">
        <v>76</v>
      </c>
      <c r="D271" s="372"/>
      <c r="E271" s="372"/>
      <c r="F271" s="372"/>
      <c r="G271" s="372"/>
      <c r="H271" s="58"/>
      <c r="I271" s="59"/>
      <c r="J271" s="59"/>
      <c r="K271" s="59"/>
      <c r="L271" s="62"/>
      <c r="M271" s="59"/>
      <c r="N271" s="62"/>
      <c r="O271" s="59"/>
      <c r="P271" s="97">
        <v>3003.2</v>
      </c>
      <c r="HY271" s="55"/>
      <c r="HZ271" s="65"/>
      <c r="IA271" s="65"/>
      <c r="IB271" s="65"/>
      <c r="IC271" s="65"/>
      <c r="ID271" s="65"/>
      <c r="IE271" s="16"/>
      <c r="IF271" s="16"/>
      <c r="IG271" s="65"/>
      <c r="IH271" s="16"/>
      <c r="II271" s="16"/>
      <c r="IJ271" s="65" t="s">
        <v>76</v>
      </c>
      <c r="IL271" s="16"/>
      <c r="IM271" s="93"/>
    </row>
    <row r="272" spans="1:247" s="11" customFormat="1" ht="40.799999999999997" x14ac:dyDescent="0.3">
      <c r="A272" s="56" t="s">
        <v>147</v>
      </c>
      <c r="B272" s="57" t="s">
        <v>1970</v>
      </c>
      <c r="C272" s="373" t="s">
        <v>1969</v>
      </c>
      <c r="D272" s="373"/>
      <c r="E272" s="373"/>
      <c r="F272" s="373"/>
      <c r="G272" s="373"/>
      <c r="H272" s="58" t="s">
        <v>81</v>
      </c>
      <c r="I272" s="59">
        <v>0.02</v>
      </c>
      <c r="J272" s="60">
        <v>1</v>
      </c>
      <c r="K272" s="106">
        <v>0.02</v>
      </c>
      <c r="L272" s="62"/>
      <c r="M272" s="59"/>
      <c r="N272" s="63"/>
      <c r="O272" s="59"/>
      <c r="P272" s="64"/>
      <c r="HY272" s="55"/>
      <c r="HZ272" s="65" t="s">
        <v>1969</v>
      </c>
      <c r="IA272" s="65" t="s">
        <v>4</v>
      </c>
      <c r="IB272" s="65" t="s">
        <v>4</v>
      </c>
      <c r="IC272" s="65" t="s">
        <v>4</v>
      </c>
      <c r="ID272" s="65" t="s">
        <v>4</v>
      </c>
      <c r="IE272" s="16"/>
      <c r="IF272" s="16"/>
      <c r="IG272" s="65"/>
      <c r="IH272" s="16"/>
      <c r="II272" s="16"/>
      <c r="IJ272" s="65"/>
      <c r="IL272" s="16"/>
      <c r="IM272" s="93"/>
    </row>
    <row r="273" spans="1:248" s="11" customFormat="1" ht="14.4" x14ac:dyDescent="0.3">
      <c r="A273" s="66"/>
      <c r="B273" s="15"/>
      <c r="C273" s="339" t="s">
        <v>628</v>
      </c>
      <c r="D273" s="339"/>
      <c r="E273" s="339"/>
      <c r="F273" s="339"/>
      <c r="G273" s="339"/>
      <c r="H273" s="339"/>
      <c r="I273" s="339"/>
      <c r="J273" s="339"/>
      <c r="K273" s="339"/>
      <c r="L273" s="339"/>
      <c r="M273" s="339"/>
      <c r="N273" s="339"/>
      <c r="O273" s="339"/>
      <c r="P273" s="374"/>
      <c r="HY273" s="55"/>
      <c r="HZ273" s="65"/>
      <c r="IA273" s="65"/>
      <c r="IB273" s="65"/>
      <c r="IC273" s="65"/>
      <c r="ID273" s="65"/>
      <c r="IE273" s="16"/>
      <c r="IF273" s="16"/>
      <c r="IG273" s="65"/>
      <c r="IH273" s="16"/>
      <c r="II273" s="16"/>
      <c r="IJ273" s="65"/>
      <c r="IK273" s="3" t="s">
        <v>628</v>
      </c>
      <c r="IL273" s="16"/>
      <c r="IM273" s="93"/>
    </row>
    <row r="274" spans="1:248" s="11" customFormat="1" ht="14.4" x14ac:dyDescent="0.3">
      <c r="A274" s="67"/>
      <c r="B274" s="68" t="s">
        <v>57</v>
      </c>
      <c r="C274" s="344" t="s">
        <v>59</v>
      </c>
      <c r="D274" s="344"/>
      <c r="E274" s="344"/>
      <c r="F274" s="344"/>
      <c r="G274" s="344"/>
      <c r="H274" s="69" t="s">
        <v>60</v>
      </c>
      <c r="I274" s="70"/>
      <c r="J274" s="70"/>
      <c r="K274" s="107">
        <v>0.70799999999999996</v>
      </c>
      <c r="L274" s="72"/>
      <c r="M274" s="70"/>
      <c r="N274" s="72"/>
      <c r="O274" s="70"/>
      <c r="P274" s="104">
        <v>392.76</v>
      </c>
      <c r="HY274" s="55"/>
      <c r="HZ274" s="65"/>
      <c r="IA274" s="65"/>
      <c r="IB274" s="65"/>
      <c r="IC274" s="65"/>
      <c r="ID274" s="65"/>
      <c r="IE274" s="16" t="s">
        <v>59</v>
      </c>
      <c r="IF274" s="16"/>
      <c r="IG274" s="65"/>
      <c r="IH274" s="16"/>
      <c r="II274" s="16"/>
      <c r="IJ274" s="65"/>
      <c r="IL274" s="16"/>
      <c r="IM274" s="93"/>
    </row>
    <row r="275" spans="1:248" s="11" customFormat="1" ht="14.4" x14ac:dyDescent="0.3">
      <c r="A275" s="74"/>
      <c r="B275" s="68" t="s">
        <v>263</v>
      </c>
      <c r="C275" s="344" t="s">
        <v>264</v>
      </c>
      <c r="D275" s="344"/>
      <c r="E275" s="344"/>
      <c r="F275" s="344"/>
      <c r="G275" s="344"/>
      <c r="H275" s="69" t="s">
        <v>60</v>
      </c>
      <c r="I275" s="75">
        <v>35.4</v>
      </c>
      <c r="J275" s="70"/>
      <c r="K275" s="107">
        <v>0.70799999999999996</v>
      </c>
      <c r="L275" s="10"/>
      <c r="M275" s="76"/>
      <c r="N275" s="77">
        <v>554.75</v>
      </c>
      <c r="O275" s="70"/>
      <c r="P275" s="73">
        <v>392.76</v>
      </c>
      <c r="Q275" s="78"/>
      <c r="R275" s="78"/>
      <c r="HY275" s="55"/>
      <c r="HZ275" s="65"/>
      <c r="IA275" s="65"/>
      <c r="IB275" s="65"/>
      <c r="IC275" s="65"/>
      <c r="ID275" s="65"/>
      <c r="IE275" s="16"/>
      <c r="IF275" s="16" t="s">
        <v>264</v>
      </c>
      <c r="IG275" s="65"/>
      <c r="IH275" s="16"/>
      <c r="II275" s="16"/>
      <c r="IJ275" s="65"/>
      <c r="IL275" s="16"/>
      <c r="IM275" s="93"/>
    </row>
    <row r="276" spans="1:248" s="11" customFormat="1" ht="14.4" x14ac:dyDescent="0.3">
      <c r="A276" s="67"/>
      <c r="B276" s="68" t="s">
        <v>61</v>
      </c>
      <c r="C276" s="344" t="s">
        <v>62</v>
      </c>
      <c r="D276" s="344"/>
      <c r="E276" s="344"/>
      <c r="F276" s="344"/>
      <c r="G276" s="344"/>
      <c r="H276" s="69"/>
      <c r="I276" s="70"/>
      <c r="J276" s="70"/>
      <c r="K276" s="70"/>
      <c r="L276" s="72"/>
      <c r="M276" s="70"/>
      <c r="N276" s="72"/>
      <c r="O276" s="70"/>
      <c r="P276" s="104">
        <v>1.58</v>
      </c>
      <c r="HY276" s="55"/>
      <c r="HZ276" s="65"/>
      <c r="IA276" s="65"/>
      <c r="IB276" s="65"/>
      <c r="IC276" s="65"/>
      <c r="ID276" s="65"/>
      <c r="IE276" s="16" t="s">
        <v>62</v>
      </c>
      <c r="IF276" s="16"/>
      <c r="IG276" s="65"/>
      <c r="IH276" s="16"/>
      <c r="II276" s="16"/>
      <c r="IJ276" s="65"/>
      <c r="IL276" s="16"/>
      <c r="IM276" s="93"/>
    </row>
    <row r="277" spans="1:248" s="11" customFormat="1" ht="14.4" x14ac:dyDescent="0.3">
      <c r="A277" s="67"/>
      <c r="B277" s="68"/>
      <c r="C277" s="344" t="s">
        <v>63</v>
      </c>
      <c r="D277" s="344"/>
      <c r="E277" s="344"/>
      <c r="F277" s="344"/>
      <c r="G277" s="344"/>
      <c r="H277" s="69" t="s">
        <v>60</v>
      </c>
      <c r="I277" s="70"/>
      <c r="J277" s="70"/>
      <c r="K277" s="102">
        <v>2.2000000000000001E-3</v>
      </c>
      <c r="L277" s="72"/>
      <c r="M277" s="70"/>
      <c r="N277" s="72"/>
      <c r="O277" s="70"/>
      <c r="P277" s="104">
        <v>1.22</v>
      </c>
      <c r="HY277" s="55"/>
      <c r="HZ277" s="65"/>
      <c r="IA277" s="65"/>
      <c r="IB277" s="65"/>
      <c r="IC277" s="65"/>
      <c r="ID277" s="65"/>
      <c r="IE277" s="16" t="s">
        <v>63</v>
      </c>
      <c r="IF277" s="16"/>
      <c r="IG277" s="65"/>
      <c r="IH277" s="16"/>
      <c r="II277" s="16"/>
      <c r="IJ277" s="65"/>
      <c r="IL277" s="16"/>
      <c r="IM277" s="93"/>
    </row>
    <row r="278" spans="1:248" s="11" customFormat="1" ht="14.4" x14ac:dyDescent="0.3">
      <c r="A278" s="74"/>
      <c r="B278" s="68" t="s">
        <v>91</v>
      </c>
      <c r="C278" s="344" t="s">
        <v>92</v>
      </c>
      <c r="D278" s="344"/>
      <c r="E278" s="344"/>
      <c r="F278" s="344"/>
      <c r="G278" s="344"/>
      <c r="H278" s="69" t="s">
        <v>66</v>
      </c>
      <c r="I278" s="80">
        <v>0.11</v>
      </c>
      <c r="J278" s="70"/>
      <c r="K278" s="102">
        <v>2.2000000000000001E-3</v>
      </c>
      <c r="L278" s="10"/>
      <c r="M278" s="76"/>
      <c r="N278" s="77">
        <v>717.22</v>
      </c>
      <c r="O278" s="70"/>
      <c r="P278" s="73">
        <v>1.58</v>
      </c>
      <c r="Q278" s="78"/>
      <c r="R278" s="78"/>
      <c r="HY278" s="55"/>
      <c r="HZ278" s="65"/>
      <c r="IA278" s="65"/>
      <c r="IB278" s="65"/>
      <c r="IC278" s="65"/>
      <c r="ID278" s="65"/>
      <c r="IE278" s="16"/>
      <c r="IF278" s="16" t="s">
        <v>92</v>
      </c>
      <c r="IG278" s="65"/>
      <c r="IH278" s="16"/>
      <c r="II278" s="16"/>
      <c r="IJ278" s="65"/>
      <c r="IL278" s="16"/>
      <c r="IM278" s="93"/>
    </row>
    <row r="279" spans="1:248" s="11" customFormat="1" ht="14.4" x14ac:dyDescent="0.3">
      <c r="A279" s="83"/>
      <c r="B279" s="68" t="s">
        <v>93</v>
      </c>
      <c r="C279" s="344" t="s">
        <v>94</v>
      </c>
      <c r="D279" s="344"/>
      <c r="E279" s="344"/>
      <c r="F279" s="344"/>
      <c r="G279" s="344"/>
      <c r="H279" s="69" t="s">
        <v>60</v>
      </c>
      <c r="I279" s="80">
        <v>0.11</v>
      </c>
      <c r="J279" s="70"/>
      <c r="K279" s="102">
        <v>2.2000000000000001E-3</v>
      </c>
      <c r="L279" s="72"/>
      <c r="M279" s="70"/>
      <c r="N279" s="84">
        <v>554.75</v>
      </c>
      <c r="O279" s="70"/>
      <c r="P279" s="104">
        <v>1.22</v>
      </c>
      <c r="HY279" s="55"/>
      <c r="HZ279" s="65"/>
      <c r="IA279" s="65"/>
      <c r="IB279" s="65"/>
      <c r="IC279" s="65"/>
      <c r="ID279" s="65"/>
      <c r="IE279" s="16"/>
      <c r="IF279" s="16"/>
      <c r="IG279" s="65"/>
      <c r="IH279" s="16"/>
      <c r="II279" s="16"/>
      <c r="IJ279" s="65"/>
      <c r="IL279" s="16" t="s">
        <v>94</v>
      </c>
      <c r="IM279" s="93"/>
    </row>
    <row r="280" spans="1:248" s="11" customFormat="1" ht="14.4" x14ac:dyDescent="0.3">
      <c r="A280" s="67"/>
      <c r="B280" s="68" t="s">
        <v>80</v>
      </c>
      <c r="C280" s="344" t="s">
        <v>99</v>
      </c>
      <c r="D280" s="344"/>
      <c r="E280" s="344"/>
      <c r="F280" s="344"/>
      <c r="G280" s="344"/>
      <c r="H280" s="69"/>
      <c r="I280" s="70"/>
      <c r="J280" s="70"/>
      <c r="K280" s="70"/>
      <c r="L280" s="72"/>
      <c r="M280" s="70"/>
      <c r="N280" s="72"/>
      <c r="O280" s="70"/>
      <c r="P280" s="104">
        <v>24.06</v>
      </c>
      <c r="HY280" s="55"/>
      <c r="HZ280" s="65"/>
      <c r="IA280" s="65"/>
      <c r="IB280" s="65"/>
      <c r="IC280" s="65"/>
      <c r="ID280" s="65"/>
      <c r="IE280" s="16" t="s">
        <v>99</v>
      </c>
      <c r="IF280" s="16"/>
      <c r="IG280" s="65"/>
      <c r="IH280" s="16"/>
      <c r="II280" s="16"/>
      <c r="IJ280" s="65"/>
      <c r="IL280" s="16"/>
      <c r="IM280" s="93"/>
    </row>
    <row r="281" spans="1:248" s="11" customFormat="1" ht="14.4" x14ac:dyDescent="0.3">
      <c r="A281" s="74"/>
      <c r="B281" s="68" t="s">
        <v>370</v>
      </c>
      <c r="C281" s="344" t="s">
        <v>371</v>
      </c>
      <c r="D281" s="344"/>
      <c r="E281" s="344"/>
      <c r="F281" s="344"/>
      <c r="G281" s="344"/>
      <c r="H281" s="69" t="s">
        <v>103</v>
      </c>
      <c r="I281" s="80">
        <v>5.98</v>
      </c>
      <c r="J281" s="70"/>
      <c r="K281" s="102">
        <v>0.1196</v>
      </c>
      <c r="L281" s="81">
        <v>174.93</v>
      </c>
      <c r="M281" s="82">
        <v>1.1499999999999999</v>
      </c>
      <c r="N281" s="77">
        <v>201.17</v>
      </c>
      <c r="O281" s="70"/>
      <c r="P281" s="73">
        <v>24.06</v>
      </c>
      <c r="Q281" s="78"/>
      <c r="R281" s="78"/>
      <c r="HY281" s="55"/>
      <c r="HZ281" s="65"/>
      <c r="IA281" s="65"/>
      <c r="IB281" s="65"/>
      <c r="IC281" s="65"/>
      <c r="ID281" s="65"/>
      <c r="IE281" s="16"/>
      <c r="IF281" s="16" t="s">
        <v>371</v>
      </c>
      <c r="IG281" s="65"/>
      <c r="IH281" s="16"/>
      <c r="II281" s="16"/>
      <c r="IJ281" s="65"/>
      <c r="IL281" s="16"/>
      <c r="IM281" s="93"/>
    </row>
    <row r="282" spans="1:248" s="11" customFormat="1" ht="14.4" x14ac:dyDescent="0.3">
      <c r="A282" s="94"/>
      <c r="B282" s="95"/>
      <c r="C282" s="372" t="s">
        <v>73</v>
      </c>
      <c r="D282" s="372"/>
      <c r="E282" s="372"/>
      <c r="F282" s="372"/>
      <c r="G282" s="372"/>
      <c r="H282" s="58"/>
      <c r="I282" s="59"/>
      <c r="J282" s="59"/>
      <c r="K282" s="59"/>
      <c r="L282" s="62"/>
      <c r="M282" s="59"/>
      <c r="N282" s="96"/>
      <c r="O282" s="59"/>
      <c r="P282" s="97">
        <v>419.62</v>
      </c>
      <c r="Q282" s="78"/>
      <c r="R282" s="78"/>
      <c r="HY282" s="55"/>
      <c r="HZ282" s="65"/>
      <c r="IA282" s="65"/>
      <c r="IB282" s="65"/>
      <c r="IC282" s="65"/>
      <c r="ID282" s="65"/>
      <c r="IE282" s="16"/>
      <c r="IF282" s="16"/>
      <c r="IG282" s="65" t="s">
        <v>73</v>
      </c>
      <c r="IH282" s="16"/>
      <c r="II282" s="16"/>
      <c r="IJ282" s="65"/>
      <c r="IL282" s="16"/>
      <c r="IM282" s="93"/>
    </row>
    <row r="283" spans="1:248" s="11" customFormat="1" ht="14.4" x14ac:dyDescent="0.3">
      <c r="A283" s="83" t="s">
        <v>2043</v>
      </c>
      <c r="B283" s="68" t="s">
        <v>485</v>
      </c>
      <c r="C283" s="344" t="s">
        <v>486</v>
      </c>
      <c r="D283" s="344"/>
      <c r="E283" s="344"/>
      <c r="F283" s="344"/>
      <c r="G283" s="344"/>
      <c r="H283" s="69" t="s">
        <v>75</v>
      </c>
      <c r="I283" s="98">
        <v>2</v>
      </c>
      <c r="J283" s="70"/>
      <c r="K283" s="98">
        <v>2</v>
      </c>
      <c r="L283" s="72"/>
      <c r="M283" s="70"/>
      <c r="N283" s="72"/>
      <c r="O283" s="70"/>
      <c r="P283" s="104">
        <v>7.86</v>
      </c>
      <c r="HY283" s="55"/>
      <c r="HZ283" s="65"/>
      <c r="IA283" s="65"/>
      <c r="IB283" s="65"/>
      <c r="IC283" s="65"/>
      <c r="ID283" s="65"/>
      <c r="IE283" s="16"/>
      <c r="IF283" s="16"/>
      <c r="IG283" s="65"/>
      <c r="IH283" s="16" t="s">
        <v>486</v>
      </c>
      <c r="II283" s="16"/>
      <c r="IJ283" s="65"/>
      <c r="IL283" s="16"/>
      <c r="IM283" s="93"/>
    </row>
    <row r="284" spans="1:248" s="11" customFormat="1" ht="14.4" x14ac:dyDescent="0.3">
      <c r="A284" s="83"/>
      <c r="B284" s="68"/>
      <c r="C284" s="344" t="s">
        <v>74</v>
      </c>
      <c r="D284" s="344"/>
      <c r="E284" s="344"/>
      <c r="F284" s="344"/>
      <c r="G284" s="344"/>
      <c r="H284" s="69"/>
      <c r="I284" s="70"/>
      <c r="J284" s="70"/>
      <c r="K284" s="70"/>
      <c r="L284" s="72"/>
      <c r="M284" s="70"/>
      <c r="N284" s="72"/>
      <c r="O284" s="70"/>
      <c r="P284" s="104">
        <v>393.98</v>
      </c>
      <c r="HY284" s="55"/>
      <c r="HZ284" s="65"/>
      <c r="IA284" s="65"/>
      <c r="IB284" s="65"/>
      <c r="IC284" s="65"/>
      <c r="ID284" s="65"/>
      <c r="IE284" s="16"/>
      <c r="IF284" s="16"/>
      <c r="IG284" s="65"/>
      <c r="IH284" s="16"/>
      <c r="II284" s="16" t="s">
        <v>74</v>
      </c>
      <c r="IJ284" s="65"/>
      <c r="IL284" s="16"/>
      <c r="IM284" s="93"/>
    </row>
    <row r="285" spans="1:248" s="11" customFormat="1" ht="14.4" x14ac:dyDescent="0.3">
      <c r="A285" s="83"/>
      <c r="B285" s="68" t="s">
        <v>487</v>
      </c>
      <c r="C285" s="344" t="s">
        <v>488</v>
      </c>
      <c r="D285" s="344"/>
      <c r="E285" s="344"/>
      <c r="F285" s="344"/>
      <c r="G285" s="344"/>
      <c r="H285" s="69" t="s">
        <v>75</v>
      </c>
      <c r="I285" s="98">
        <v>97</v>
      </c>
      <c r="J285" s="70"/>
      <c r="K285" s="98">
        <v>97</v>
      </c>
      <c r="L285" s="72"/>
      <c r="M285" s="70"/>
      <c r="N285" s="72"/>
      <c r="O285" s="70"/>
      <c r="P285" s="104">
        <v>382.16</v>
      </c>
      <c r="HY285" s="55"/>
      <c r="HZ285" s="65"/>
      <c r="IA285" s="65"/>
      <c r="IB285" s="65"/>
      <c r="IC285" s="65"/>
      <c r="ID285" s="65"/>
      <c r="IE285" s="16"/>
      <c r="IF285" s="16"/>
      <c r="IG285" s="65"/>
      <c r="IH285" s="16"/>
      <c r="II285" s="16" t="s">
        <v>488</v>
      </c>
      <c r="IJ285" s="65"/>
      <c r="IL285" s="16"/>
      <c r="IM285" s="93"/>
    </row>
    <row r="286" spans="1:248" s="11" customFormat="1" ht="14.4" x14ac:dyDescent="0.3">
      <c r="A286" s="83"/>
      <c r="B286" s="68" t="s">
        <v>489</v>
      </c>
      <c r="C286" s="344" t="s">
        <v>490</v>
      </c>
      <c r="D286" s="344"/>
      <c r="E286" s="344"/>
      <c r="F286" s="344"/>
      <c r="G286" s="344"/>
      <c r="H286" s="69" t="s">
        <v>75</v>
      </c>
      <c r="I286" s="98">
        <v>51</v>
      </c>
      <c r="J286" s="70"/>
      <c r="K286" s="98">
        <v>51</v>
      </c>
      <c r="L286" s="72"/>
      <c r="M286" s="70"/>
      <c r="N286" s="72"/>
      <c r="O286" s="70"/>
      <c r="P286" s="104">
        <v>200.93</v>
      </c>
      <c r="HY286" s="55"/>
      <c r="HZ286" s="65"/>
      <c r="IA286" s="65"/>
      <c r="IB286" s="65"/>
      <c r="IC286" s="65"/>
      <c r="ID286" s="65"/>
      <c r="IE286" s="16"/>
      <c r="IF286" s="16"/>
      <c r="IG286" s="65"/>
      <c r="IH286" s="16"/>
      <c r="II286" s="16" t="s">
        <v>490</v>
      </c>
      <c r="IJ286" s="65"/>
      <c r="IL286" s="16"/>
      <c r="IM286" s="93"/>
    </row>
    <row r="287" spans="1:248" s="11" customFormat="1" ht="14.4" x14ac:dyDescent="0.3">
      <c r="A287" s="99"/>
      <c r="B287" s="100"/>
      <c r="C287" s="372" t="s">
        <v>76</v>
      </c>
      <c r="D287" s="372"/>
      <c r="E287" s="372"/>
      <c r="F287" s="372"/>
      <c r="G287" s="372"/>
      <c r="H287" s="58"/>
      <c r="I287" s="59"/>
      <c r="J287" s="59"/>
      <c r="K287" s="59"/>
      <c r="L287" s="62"/>
      <c r="M287" s="59"/>
      <c r="N287" s="96">
        <v>50528.5</v>
      </c>
      <c r="O287" s="59"/>
      <c r="P287" s="97">
        <v>1010.57</v>
      </c>
      <c r="HY287" s="55"/>
      <c r="HZ287" s="65"/>
      <c r="IA287" s="65"/>
      <c r="IB287" s="65"/>
      <c r="IC287" s="65"/>
      <c r="ID287" s="65"/>
      <c r="IE287" s="16"/>
      <c r="IF287" s="16"/>
      <c r="IG287" s="65"/>
      <c r="IH287" s="16"/>
      <c r="II287" s="16"/>
      <c r="IJ287" s="65" t="s">
        <v>76</v>
      </c>
      <c r="IL287" s="16"/>
      <c r="IM287" s="93"/>
    </row>
    <row r="288" spans="1:248" s="11" customFormat="1" ht="14.4" x14ac:dyDescent="0.3">
      <c r="A288" s="381" t="s">
        <v>1967</v>
      </c>
      <c r="B288" s="382"/>
      <c r="C288" s="382"/>
      <c r="D288" s="382"/>
      <c r="E288" s="382"/>
      <c r="F288" s="382"/>
      <c r="G288" s="382"/>
      <c r="H288" s="382"/>
      <c r="I288" s="382"/>
      <c r="J288" s="382"/>
      <c r="K288" s="382"/>
      <c r="L288" s="382"/>
      <c r="M288" s="382"/>
      <c r="N288" s="382"/>
      <c r="O288" s="382"/>
      <c r="P288" s="383"/>
      <c r="HY288" s="55"/>
      <c r="HZ288" s="65"/>
      <c r="IA288" s="65"/>
      <c r="IB288" s="65"/>
      <c r="IC288" s="65"/>
      <c r="ID288" s="65"/>
      <c r="IE288" s="16"/>
      <c r="IF288" s="16"/>
      <c r="IG288" s="65"/>
      <c r="IH288" s="16"/>
      <c r="II288" s="16"/>
      <c r="IJ288" s="65"/>
      <c r="IL288" s="16"/>
      <c r="IM288" s="93"/>
      <c r="IN288" s="9" t="s">
        <v>1967</v>
      </c>
    </row>
    <row r="289" spans="1:248" s="11" customFormat="1" ht="40.799999999999997" x14ac:dyDescent="0.3">
      <c r="A289" s="56" t="s">
        <v>559</v>
      </c>
      <c r="B289" s="57" t="s">
        <v>1965</v>
      </c>
      <c r="C289" s="373" t="s">
        <v>1964</v>
      </c>
      <c r="D289" s="373"/>
      <c r="E289" s="373"/>
      <c r="F289" s="373"/>
      <c r="G289" s="373"/>
      <c r="H289" s="58" t="s">
        <v>154</v>
      </c>
      <c r="I289" s="59">
        <v>0.1</v>
      </c>
      <c r="J289" s="60">
        <v>1</v>
      </c>
      <c r="K289" s="116">
        <v>0.1</v>
      </c>
      <c r="L289" s="96">
        <v>10257.57</v>
      </c>
      <c r="M289" s="106">
        <v>1.1399999999999999</v>
      </c>
      <c r="N289" s="132">
        <v>11693.63</v>
      </c>
      <c r="O289" s="59"/>
      <c r="P289" s="97">
        <v>1169.3599999999999</v>
      </c>
      <c r="HY289" s="55"/>
      <c r="HZ289" s="65" t="s">
        <v>1964</v>
      </c>
      <c r="IA289" s="65" t="s">
        <v>4</v>
      </c>
      <c r="IB289" s="65" t="s">
        <v>4</v>
      </c>
      <c r="IC289" s="65" t="s">
        <v>4</v>
      </c>
      <c r="ID289" s="65" t="s">
        <v>4</v>
      </c>
      <c r="IE289" s="16"/>
      <c r="IF289" s="16"/>
      <c r="IG289" s="65"/>
      <c r="IH289" s="16"/>
      <c r="II289" s="16"/>
      <c r="IJ289" s="65"/>
      <c r="IL289" s="16"/>
      <c r="IM289" s="93"/>
    </row>
    <row r="290" spans="1:248" s="11" customFormat="1" ht="14.4" x14ac:dyDescent="0.3">
      <c r="A290" s="66"/>
      <c r="B290" s="15"/>
      <c r="C290" s="339" t="s">
        <v>721</v>
      </c>
      <c r="D290" s="339"/>
      <c r="E290" s="339"/>
      <c r="F290" s="339"/>
      <c r="G290" s="339"/>
      <c r="H290" s="339"/>
      <c r="I290" s="339"/>
      <c r="J290" s="339"/>
      <c r="K290" s="339"/>
      <c r="L290" s="339"/>
      <c r="M290" s="339"/>
      <c r="N290" s="339"/>
      <c r="O290" s="339"/>
      <c r="P290" s="374"/>
      <c r="HY290" s="55"/>
      <c r="HZ290" s="65"/>
      <c r="IA290" s="65"/>
      <c r="IB290" s="65"/>
      <c r="IC290" s="65"/>
      <c r="ID290" s="65"/>
      <c r="IE290" s="16"/>
      <c r="IF290" s="16"/>
      <c r="IG290" s="65"/>
      <c r="IH290" s="16"/>
      <c r="II290" s="16"/>
      <c r="IJ290" s="65"/>
      <c r="IK290" s="3" t="s">
        <v>721</v>
      </c>
      <c r="IL290" s="16"/>
      <c r="IM290" s="93"/>
    </row>
    <row r="291" spans="1:248" s="11" customFormat="1" ht="14.4" x14ac:dyDescent="0.3">
      <c r="A291" s="99"/>
      <c r="B291" s="100"/>
      <c r="C291" s="372" t="s">
        <v>76</v>
      </c>
      <c r="D291" s="372"/>
      <c r="E291" s="372"/>
      <c r="F291" s="372"/>
      <c r="G291" s="372"/>
      <c r="H291" s="58"/>
      <c r="I291" s="59"/>
      <c r="J291" s="59"/>
      <c r="K291" s="59"/>
      <c r="L291" s="62"/>
      <c r="M291" s="59"/>
      <c r="N291" s="62"/>
      <c r="O291" s="59"/>
      <c r="P291" s="97">
        <v>1169.3599999999999</v>
      </c>
      <c r="HY291" s="55"/>
      <c r="HZ291" s="65"/>
      <c r="IA291" s="65"/>
      <c r="IB291" s="65"/>
      <c r="IC291" s="65"/>
      <c r="ID291" s="65"/>
      <c r="IE291" s="16"/>
      <c r="IF291" s="16"/>
      <c r="IG291" s="65"/>
      <c r="IH291" s="16"/>
      <c r="II291" s="16"/>
      <c r="IJ291" s="65" t="s">
        <v>76</v>
      </c>
      <c r="IL291" s="16"/>
      <c r="IM291" s="93"/>
    </row>
    <row r="292" spans="1:248" s="11" customFormat="1" ht="14.4" x14ac:dyDescent="0.3">
      <c r="A292" s="381" t="s">
        <v>1963</v>
      </c>
      <c r="B292" s="382"/>
      <c r="C292" s="382"/>
      <c r="D292" s="382"/>
      <c r="E292" s="382"/>
      <c r="F292" s="382"/>
      <c r="G292" s="382"/>
      <c r="H292" s="382"/>
      <c r="I292" s="382"/>
      <c r="J292" s="382"/>
      <c r="K292" s="382"/>
      <c r="L292" s="382"/>
      <c r="M292" s="382"/>
      <c r="N292" s="382"/>
      <c r="O292" s="382"/>
      <c r="P292" s="383"/>
      <c r="HY292" s="55"/>
      <c r="HZ292" s="65"/>
      <c r="IA292" s="65"/>
      <c r="IB292" s="65"/>
      <c r="IC292" s="65"/>
      <c r="ID292" s="65"/>
      <c r="IE292" s="16"/>
      <c r="IF292" s="16"/>
      <c r="IG292" s="65"/>
      <c r="IH292" s="16"/>
      <c r="II292" s="16"/>
      <c r="IJ292" s="65"/>
      <c r="IL292" s="16"/>
      <c r="IM292" s="93"/>
      <c r="IN292" s="9" t="s">
        <v>1963</v>
      </c>
    </row>
    <row r="293" spans="1:248" s="11" customFormat="1" ht="40.799999999999997" x14ac:dyDescent="0.3">
      <c r="A293" s="56" t="s">
        <v>562</v>
      </c>
      <c r="B293" s="57" t="s">
        <v>1961</v>
      </c>
      <c r="C293" s="373" t="s">
        <v>1960</v>
      </c>
      <c r="D293" s="373"/>
      <c r="E293" s="373"/>
      <c r="F293" s="373"/>
      <c r="G293" s="373"/>
      <c r="H293" s="58" t="s">
        <v>154</v>
      </c>
      <c r="I293" s="59">
        <v>0.1</v>
      </c>
      <c r="J293" s="60">
        <v>1</v>
      </c>
      <c r="K293" s="116">
        <v>0.1</v>
      </c>
      <c r="L293" s="96">
        <v>3647.94</v>
      </c>
      <c r="M293" s="106">
        <v>1.1399999999999999</v>
      </c>
      <c r="N293" s="132">
        <v>4158.6499999999996</v>
      </c>
      <c r="O293" s="59"/>
      <c r="P293" s="134">
        <v>415.87</v>
      </c>
      <c r="HY293" s="55"/>
      <c r="HZ293" s="65" t="s">
        <v>1960</v>
      </c>
      <c r="IA293" s="65" t="s">
        <v>4</v>
      </c>
      <c r="IB293" s="65" t="s">
        <v>4</v>
      </c>
      <c r="IC293" s="65" t="s">
        <v>4</v>
      </c>
      <c r="ID293" s="65" t="s">
        <v>4</v>
      </c>
      <c r="IE293" s="16"/>
      <c r="IF293" s="16"/>
      <c r="IG293" s="65"/>
      <c r="IH293" s="16"/>
      <c r="II293" s="16"/>
      <c r="IJ293" s="65"/>
      <c r="IL293" s="16"/>
      <c r="IM293" s="93"/>
    </row>
    <row r="294" spans="1:248" s="11" customFormat="1" ht="14.4" x14ac:dyDescent="0.3">
      <c r="A294" s="66"/>
      <c r="B294" s="15"/>
      <c r="C294" s="339" t="s">
        <v>721</v>
      </c>
      <c r="D294" s="339"/>
      <c r="E294" s="339"/>
      <c r="F294" s="339"/>
      <c r="G294" s="339"/>
      <c r="H294" s="339"/>
      <c r="I294" s="339"/>
      <c r="J294" s="339"/>
      <c r="K294" s="339"/>
      <c r="L294" s="339"/>
      <c r="M294" s="339"/>
      <c r="N294" s="339"/>
      <c r="O294" s="339"/>
      <c r="P294" s="374"/>
      <c r="HY294" s="55"/>
      <c r="HZ294" s="65"/>
      <c r="IA294" s="65"/>
      <c r="IB294" s="65"/>
      <c r="IC294" s="65"/>
      <c r="ID294" s="65"/>
      <c r="IE294" s="16"/>
      <c r="IF294" s="16"/>
      <c r="IG294" s="65"/>
      <c r="IH294" s="16"/>
      <c r="II294" s="16"/>
      <c r="IJ294" s="65"/>
      <c r="IK294" s="3" t="s">
        <v>721</v>
      </c>
      <c r="IL294" s="16"/>
      <c r="IM294" s="93"/>
    </row>
    <row r="295" spans="1:248" s="11" customFormat="1" ht="14.4" x14ac:dyDescent="0.3">
      <c r="A295" s="99"/>
      <c r="B295" s="100"/>
      <c r="C295" s="372" t="s">
        <v>76</v>
      </c>
      <c r="D295" s="372"/>
      <c r="E295" s="372"/>
      <c r="F295" s="372"/>
      <c r="G295" s="372"/>
      <c r="H295" s="58"/>
      <c r="I295" s="59"/>
      <c r="J295" s="59"/>
      <c r="K295" s="59"/>
      <c r="L295" s="62"/>
      <c r="M295" s="59"/>
      <c r="N295" s="62"/>
      <c r="O295" s="59"/>
      <c r="P295" s="134">
        <v>415.87</v>
      </c>
      <c r="HY295" s="55"/>
      <c r="HZ295" s="65"/>
      <c r="IA295" s="65"/>
      <c r="IB295" s="65"/>
      <c r="IC295" s="65"/>
      <c r="ID295" s="65"/>
      <c r="IE295" s="16"/>
      <c r="IF295" s="16"/>
      <c r="IG295" s="65"/>
      <c r="IH295" s="16"/>
      <c r="II295" s="16"/>
      <c r="IJ295" s="65" t="s">
        <v>76</v>
      </c>
      <c r="IL295" s="16"/>
      <c r="IM295" s="93"/>
    </row>
    <row r="296" spans="1:248" s="11" customFormat="1" ht="20.399999999999999" x14ac:dyDescent="0.3">
      <c r="A296" s="56" t="s">
        <v>150</v>
      </c>
      <c r="B296" s="57" t="s">
        <v>2009</v>
      </c>
      <c r="C296" s="373" t="s">
        <v>2008</v>
      </c>
      <c r="D296" s="373"/>
      <c r="E296" s="373"/>
      <c r="F296" s="373"/>
      <c r="G296" s="373"/>
      <c r="H296" s="58" t="s">
        <v>153</v>
      </c>
      <c r="I296" s="59">
        <v>1</v>
      </c>
      <c r="J296" s="60">
        <v>1</v>
      </c>
      <c r="K296" s="60">
        <v>1</v>
      </c>
      <c r="L296" s="62"/>
      <c r="M296" s="59"/>
      <c r="N296" s="63"/>
      <c r="O296" s="59"/>
      <c r="P296" s="64"/>
      <c r="HY296" s="55"/>
      <c r="HZ296" s="65" t="s">
        <v>2008</v>
      </c>
      <c r="IA296" s="65" t="s">
        <v>4</v>
      </c>
      <c r="IB296" s="65" t="s">
        <v>4</v>
      </c>
      <c r="IC296" s="65" t="s">
        <v>4</v>
      </c>
      <c r="ID296" s="65" t="s">
        <v>4</v>
      </c>
      <c r="IE296" s="16"/>
      <c r="IF296" s="16"/>
      <c r="IG296" s="65"/>
      <c r="IH296" s="16"/>
      <c r="II296" s="16"/>
      <c r="IJ296" s="65"/>
      <c r="IL296" s="16"/>
      <c r="IM296" s="93"/>
    </row>
    <row r="297" spans="1:248" s="11" customFormat="1" ht="14.4" x14ac:dyDescent="0.3">
      <c r="A297" s="67"/>
      <c r="B297" s="68" t="s">
        <v>57</v>
      </c>
      <c r="C297" s="344" t="s">
        <v>59</v>
      </c>
      <c r="D297" s="344"/>
      <c r="E297" s="344"/>
      <c r="F297" s="344"/>
      <c r="G297" s="344"/>
      <c r="H297" s="69" t="s">
        <v>60</v>
      </c>
      <c r="I297" s="70"/>
      <c r="J297" s="70"/>
      <c r="K297" s="80">
        <v>0.52</v>
      </c>
      <c r="L297" s="72"/>
      <c r="M297" s="70"/>
      <c r="N297" s="72"/>
      <c r="O297" s="70"/>
      <c r="P297" s="104">
        <v>297.08</v>
      </c>
      <c r="HY297" s="55"/>
      <c r="HZ297" s="65"/>
      <c r="IA297" s="65"/>
      <c r="IB297" s="65"/>
      <c r="IC297" s="65"/>
      <c r="ID297" s="65"/>
      <c r="IE297" s="16" t="s">
        <v>59</v>
      </c>
      <c r="IF297" s="16"/>
      <c r="IG297" s="65"/>
      <c r="IH297" s="16"/>
      <c r="II297" s="16"/>
      <c r="IJ297" s="65"/>
      <c r="IL297" s="16"/>
      <c r="IM297" s="93"/>
    </row>
    <row r="298" spans="1:248" s="11" customFormat="1" ht="14.4" x14ac:dyDescent="0.3">
      <c r="A298" s="74"/>
      <c r="B298" s="68" t="s">
        <v>182</v>
      </c>
      <c r="C298" s="344" t="s">
        <v>183</v>
      </c>
      <c r="D298" s="344"/>
      <c r="E298" s="344"/>
      <c r="F298" s="344"/>
      <c r="G298" s="344"/>
      <c r="H298" s="69" t="s">
        <v>60</v>
      </c>
      <c r="I298" s="80">
        <v>0.52</v>
      </c>
      <c r="J298" s="70"/>
      <c r="K298" s="80">
        <v>0.52</v>
      </c>
      <c r="L298" s="10"/>
      <c r="M298" s="76"/>
      <c r="N298" s="77">
        <v>571.30999999999995</v>
      </c>
      <c r="O298" s="70"/>
      <c r="P298" s="73">
        <v>297.08</v>
      </c>
      <c r="Q298" s="78"/>
      <c r="R298" s="78"/>
      <c r="HY298" s="55"/>
      <c r="HZ298" s="65"/>
      <c r="IA298" s="65"/>
      <c r="IB298" s="65"/>
      <c r="IC298" s="65"/>
      <c r="ID298" s="65"/>
      <c r="IE298" s="16"/>
      <c r="IF298" s="16" t="s">
        <v>183</v>
      </c>
      <c r="IG298" s="65"/>
      <c r="IH298" s="16"/>
      <c r="II298" s="16"/>
      <c r="IJ298" s="65"/>
      <c r="IL298" s="16"/>
      <c r="IM298" s="93"/>
    </row>
    <row r="299" spans="1:248" s="11" customFormat="1" ht="14.4" x14ac:dyDescent="0.3">
      <c r="A299" s="67"/>
      <c r="B299" s="68" t="s">
        <v>80</v>
      </c>
      <c r="C299" s="344" t="s">
        <v>99</v>
      </c>
      <c r="D299" s="344"/>
      <c r="E299" s="344"/>
      <c r="F299" s="344"/>
      <c r="G299" s="344"/>
      <c r="H299" s="69"/>
      <c r="I299" s="70"/>
      <c r="J299" s="70"/>
      <c r="K299" s="70"/>
      <c r="L299" s="72"/>
      <c r="M299" s="70"/>
      <c r="N299" s="72"/>
      <c r="O299" s="70"/>
      <c r="P299" s="104">
        <v>6.22</v>
      </c>
      <c r="HY299" s="55"/>
      <c r="HZ299" s="65"/>
      <c r="IA299" s="65"/>
      <c r="IB299" s="65"/>
      <c r="IC299" s="65"/>
      <c r="ID299" s="65"/>
      <c r="IE299" s="16" t="s">
        <v>99</v>
      </c>
      <c r="IF299" s="16"/>
      <c r="IG299" s="65"/>
      <c r="IH299" s="16"/>
      <c r="II299" s="16"/>
      <c r="IJ299" s="65"/>
      <c r="IL299" s="16"/>
      <c r="IM299" s="93"/>
    </row>
    <row r="300" spans="1:248" s="11" customFormat="1" ht="30.6" x14ac:dyDescent="0.3">
      <c r="A300" s="74"/>
      <c r="B300" s="68" t="s">
        <v>2007</v>
      </c>
      <c r="C300" s="344" t="s">
        <v>2006</v>
      </c>
      <c r="D300" s="344"/>
      <c r="E300" s="344"/>
      <c r="F300" s="344"/>
      <c r="G300" s="344"/>
      <c r="H300" s="69" t="s">
        <v>103</v>
      </c>
      <c r="I300" s="107">
        <v>3.5000000000000003E-2</v>
      </c>
      <c r="J300" s="70"/>
      <c r="K300" s="107">
        <v>3.5000000000000003E-2</v>
      </c>
      <c r="L300" s="81">
        <v>154.58000000000001</v>
      </c>
      <c r="M300" s="82">
        <v>1.1499999999999999</v>
      </c>
      <c r="N300" s="77">
        <v>177.77</v>
      </c>
      <c r="O300" s="70"/>
      <c r="P300" s="73">
        <v>6.22</v>
      </c>
      <c r="Q300" s="78"/>
      <c r="R300" s="78"/>
      <c r="HY300" s="55"/>
      <c r="HZ300" s="65"/>
      <c r="IA300" s="65"/>
      <c r="IB300" s="65"/>
      <c r="IC300" s="65"/>
      <c r="ID300" s="65"/>
      <c r="IE300" s="16"/>
      <c r="IF300" s="16" t="s">
        <v>2006</v>
      </c>
      <c r="IG300" s="65"/>
      <c r="IH300" s="16"/>
      <c r="II300" s="16"/>
      <c r="IJ300" s="65"/>
      <c r="IL300" s="16"/>
      <c r="IM300" s="93"/>
    </row>
    <row r="301" spans="1:248" s="11" customFormat="1" ht="14.4" x14ac:dyDescent="0.3">
      <c r="A301" s="94"/>
      <c r="B301" s="95"/>
      <c r="C301" s="372" t="s">
        <v>73</v>
      </c>
      <c r="D301" s="372"/>
      <c r="E301" s="372"/>
      <c r="F301" s="372"/>
      <c r="G301" s="372"/>
      <c r="H301" s="58"/>
      <c r="I301" s="59"/>
      <c r="J301" s="59"/>
      <c r="K301" s="59"/>
      <c r="L301" s="62"/>
      <c r="M301" s="59"/>
      <c r="N301" s="96"/>
      <c r="O301" s="59"/>
      <c r="P301" s="97">
        <v>303.3</v>
      </c>
      <c r="Q301" s="78"/>
      <c r="R301" s="78"/>
      <c r="HY301" s="55"/>
      <c r="HZ301" s="65"/>
      <c r="IA301" s="65"/>
      <c r="IB301" s="65"/>
      <c r="IC301" s="65"/>
      <c r="ID301" s="65"/>
      <c r="IE301" s="16"/>
      <c r="IF301" s="16"/>
      <c r="IG301" s="65" t="s">
        <v>73</v>
      </c>
      <c r="IH301" s="16"/>
      <c r="II301" s="16"/>
      <c r="IJ301" s="65"/>
      <c r="IL301" s="16"/>
      <c r="IM301" s="93"/>
    </row>
    <row r="302" spans="1:248" s="11" customFormat="1" ht="14.4" x14ac:dyDescent="0.3">
      <c r="A302" s="83" t="s">
        <v>2042</v>
      </c>
      <c r="B302" s="68" t="s">
        <v>485</v>
      </c>
      <c r="C302" s="344" t="s">
        <v>486</v>
      </c>
      <c r="D302" s="344"/>
      <c r="E302" s="344"/>
      <c r="F302" s="344"/>
      <c r="G302" s="344"/>
      <c r="H302" s="69" t="s">
        <v>75</v>
      </c>
      <c r="I302" s="98">
        <v>2</v>
      </c>
      <c r="J302" s="70"/>
      <c r="K302" s="98">
        <v>2</v>
      </c>
      <c r="L302" s="72"/>
      <c r="M302" s="70"/>
      <c r="N302" s="72"/>
      <c r="O302" s="70"/>
      <c r="P302" s="104">
        <v>5.94</v>
      </c>
      <c r="HY302" s="55"/>
      <c r="HZ302" s="65"/>
      <c r="IA302" s="65"/>
      <c r="IB302" s="65"/>
      <c r="IC302" s="65"/>
      <c r="ID302" s="65"/>
      <c r="IE302" s="16"/>
      <c r="IF302" s="16"/>
      <c r="IG302" s="65"/>
      <c r="IH302" s="16" t="s">
        <v>486</v>
      </c>
      <c r="II302" s="16"/>
      <c r="IJ302" s="65"/>
      <c r="IL302" s="16"/>
      <c r="IM302" s="93"/>
    </row>
    <row r="303" spans="1:248" s="11" customFormat="1" ht="14.4" x14ac:dyDescent="0.3">
      <c r="A303" s="83"/>
      <c r="B303" s="68"/>
      <c r="C303" s="344" t="s">
        <v>74</v>
      </c>
      <c r="D303" s="344"/>
      <c r="E303" s="344"/>
      <c r="F303" s="344"/>
      <c r="G303" s="344"/>
      <c r="H303" s="69"/>
      <c r="I303" s="70"/>
      <c r="J303" s="70"/>
      <c r="K303" s="70"/>
      <c r="L303" s="72"/>
      <c r="M303" s="70"/>
      <c r="N303" s="72"/>
      <c r="O303" s="70"/>
      <c r="P303" s="104">
        <v>297.08</v>
      </c>
      <c r="HY303" s="55"/>
      <c r="HZ303" s="65"/>
      <c r="IA303" s="65"/>
      <c r="IB303" s="65"/>
      <c r="IC303" s="65"/>
      <c r="ID303" s="65"/>
      <c r="IE303" s="16"/>
      <c r="IF303" s="16"/>
      <c r="IG303" s="65"/>
      <c r="IH303" s="16"/>
      <c r="II303" s="16" t="s">
        <v>74</v>
      </c>
      <c r="IJ303" s="65"/>
      <c r="IL303" s="16"/>
      <c r="IM303" s="93"/>
    </row>
    <row r="304" spans="1:248" s="11" customFormat="1" ht="14.4" x14ac:dyDescent="0.3">
      <c r="A304" s="83"/>
      <c r="B304" s="68" t="s">
        <v>1426</v>
      </c>
      <c r="C304" s="344" t="s">
        <v>1425</v>
      </c>
      <c r="D304" s="344"/>
      <c r="E304" s="344"/>
      <c r="F304" s="344"/>
      <c r="G304" s="344"/>
      <c r="H304" s="69" t="s">
        <v>75</v>
      </c>
      <c r="I304" s="98">
        <v>90</v>
      </c>
      <c r="J304" s="70"/>
      <c r="K304" s="98">
        <v>90</v>
      </c>
      <c r="L304" s="72"/>
      <c r="M304" s="70"/>
      <c r="N304" s="72"/>
      <c r="O304" s="70"/>
      <c r="P304" s="104">
        <v>267.37</v>
      </c>
      <c r="HY304" s="55"/>
      <c r="HZ304" s="65"/>
      <c r="IA304" s="65"/>
      <c r="IB304" s="65"/>
      <c r="IC304" s="65"/>
      <c r="ID304" s="65"/>
      <c r="IE304" s="16"/>
      <c r="IF304" s="16"/>
      <c r="IG304" s="65"/>
      <c r="IH304" s="16"/>
      <c r="II304" s="16" t="s">
        <v>1425</v>
      </c>
      <c r="IJ304" s="65"/>
      <c r="IL304" s="16"/>
      <c r="IM304" s="93"/>
    </row>
    <row r="305" spans="1:247" s="11" customFormat="1" ht="14.4" x14ac:dyDescent="0.3">
      <c r="A305" s="83"/>
      <c r="B305" s="68" t="s">
        <v>1424</v>
      </c>
      <c r="C305" s="344" t="s">
        <v>1423</v>
      </c>
      <c r="D305" s="344"/>
      <c r="E305" s="344"/>
      <c r="F305" s="344"/>
      <c r="G305" s="344"/>
      <c r="H305" s="69" t="s">
        <v>75</v>
      </c>
      <c r="I305" s="98">
        <v>46</v>
      </c>
      <c r="J305" s="70"/>
      <c r="K305" s="98">
        <v>46</v>
      </c>
      <c r="L305" s="72"/>
      <c r="M305" s="70"/>
      <c r="N305" s="72"/>
      <c r="O305" s="70"/>
      <c r="P305" s="104">
        <v>136.66</v>
      </c>
      <c r="HY305" s="55"/>
      <c r="HZ305" s="65"/>
      <c r="IA305" s="65"/>
      <c r="IB305" s="65"/>
      <c r="IC305" s="65"/>
      <c r="ID305" s="65"/>
      <c r="IE305" s="16"/>
      <c r="IF305" s="16"/>
      <c r="IG305" s="65"/>
      <c r="IH305" s="16"/>
      <c r="II305" s="16" t="s">
        <v>1423</v>
      </c>
      <c r="IJ305" s="65"/>
      <c r="IL305" s="16"/>
      <c r="IM305" s="93"/>
    </row>
    <row r="306" spans="1:247" s="11" customFormat="1" ht="14.4" x14ac:dyDescent="0.3">
      <c r="A306" s="99"/>
      <c r="B306" s="100"/>
      <c r="C306" s="372" t="s">
        <v>76</v>
      </c>
      <c r="D306" s="372"/>
      <c r="E306" s="372"/>
      <c r="F306" s="372"/>
      <c r="G306" s="372"/>
      <c r="H306" s="58"/>
      <c r="I306" s="59"/>
      <c r="J306" s="59"/>
      <c r="K306" s="59"/>
      <c r="L306" s="62"/>
      <c r="M306" s="59"/>
      <c r="N306" s="118">
        <v>713.27</v>
      </c>
      <c r="O306" s="59"/>
      <c r="P306" s="134">
        <v>713.27</v>
      </c>
      <c r="HY306" s="55"/>
      <c r="HZ306" s="65"/>
      <c r="IA306" s="65"/>
      <c r="IB306" s="65"/>
      <c r="IC306" s="65"/>
      <c r="ID306" s="65"/>
      <c r="IE306" s="16"/>
      <c r="IF306" s="16"/>
      <c r="IG306" s="65"/>
      <c r="IH306" s="16"/>
      <c r="II306" s="16"/>
      <c r="IJ306" s="65" t="s">
        <v>76</v>
      </c>
      <c r="IL306" s="16"/>
      <c r="IM306" s="93"/>
    </row>
    <row r="307" spans="1:247" s="11" customFormat="1" ht="30.6" x14ac:dyDescent="0.3">
      <c r="A307" s="56" t="s">
        <v>568</v>
      </c>
      <c r="B307" s="57" t="s">
        <v>2041</v>
      </c>
      <c r="C307" s="373" t="s">
        <v>2040</v>
      </c>
      <c r="D307" s="373"/>
      <c r="E307" s="373"/>
      <c r="F307" s="373"/>
      <c r="G307" s="373"/>
      <c r="H307" s="58" t="s">
        <v>153</v>
      </c>
      <c r="I307" s="59">
        <v>1</v>
      </c>
      <c r="J307" s="60">
        <v>1</v>
      </c>
      <c r="K307" s="60">
        <v>1</v>
      </c>
      <c r="L307" s="62"/>
      <c r="M307" s="59"/>
      <c r="N307" s="132">
        <v>19157.54</v>
      </c>
      <c r="O307" s="59"/>
      <c r="P307" s="97">
        <v>19157.54</v>
      </c>
      <c r="HY307" s="55"/>
      <c r="HZ307" s="65" t="s">
        <v>2040</v>
      </c>
      <c r="IA307" s="65" t="s">
        <v>4</v>
      </c>
      <c r="IB307" s="65" t="s">
        <v>4</v>
      </c>
      <c r="IC307" s="65" t="s">
        <v>4</v>
      </c>
      <c r="ID307" s="65" t="s">
        <v>4</v>
      </c>
      <c r="IE307" s="16"/>
      <c r="IF307" s="16"/>
      <c r="IG307" s="65"/>
      <c r="IH307" s="16"/>
      <c r="II307" s="16"/>
      <c r="IJ307" s="65"/>
      <c r="IL307" s="16"/>
      <c r="IM307" s="93"/>
    </row>
    <row r="308" spans="1:247" s="11" customFormat="1" ht="14.4" x14ac:dyDescent="0.3">
      <c r="A308" s="99"/>
      <c r="B308" s="100"/>
      <c r="C308" s="372" t="s">
        <v>76</v>
      </c>
      <c r="D308" s="372"/>
      <c r="E308" s="372"/>
      <c r="F308" s="372"/>
      <c r="G308" s="372"/>
      <c r="H308" s="58"/>
      <c r="I308" s="59"/>
      <c r="J308" s="59"/>
      <c r="K308" s="59"/>
      <c r="L308" s="62"/>
      <c r="M308" s="59"/>
      <c r="N308" s="62"/>
      <c r="O308" s="59"/>
      <c r="P308" s="97">
        <v>19157.54</v>
      </c>
      <c r="HY308" s="55"/>
      <c r="HZ308" s="65"/>
      <c r="IA308" s="65"/>
      <c r="IB308" s="65"/>
      <c r="IC308" s="65"/>
      <c r="ID308" s="65"/>
      <c r="IE308" s="16"/>
      <c r="IF308" s="16"/>
      <c r="IG308" s="65"/>
      <c r="IH308" s="16"/>
      <c r="II308" s="16"/>
      <c r="IJ308" s="65" t="s">
        <v>76</v>
      </c>
      <c r="IL308" s="16"/>
      <c r="IM308" s="93"/>
    </row>
    <row r="309" spans="1:247" s="11" customFormat="1" ht="20.399999999999999" x14ac:dyDescent="0.3">
      <c r="A309" s="56" t="s">
        <v>159</v>
      </c>
      <c r="B309" s="57" t="s">
        <v>2039</v>
      </c>
      <c r="C309" s="373" t="s">
        <v>2038</v>
      </c>
      <c r="D309" s="373"/>
      <c r="E309" s="373"/>
      <c r="F309" s="373"/>
      <c r="G309" s="373"/>
      <c r="H309" s="58" t="s">
        <v>81</v>
      </c>
      <c r="I309" s="59">
        <v>0.02</v>
      </c>
      <c r="J309" s="60">
        <v>1</v>
      </c>
      <c r="K309" s="106">
        <v>0.02</v>
      </c>
      <c r="L309" s="62"/>
      <c r="M309" s="59"/>
      <c r="N309" s="63"/>
      <c r="O309" s="59"/>
      <c r="P309" s="64"/>
      <c r="HY309" s="55"/>
      <c r="HZ309" s="65" t="s">
        <v>2038</v>
      </c>
      <c r="IA309" s="65" t="s">
        <v>4</v>
      </c>
      <c r="IB309" s="65" t="s">
        <v>4</v>
      </c>
      <c r="IC309" s="65" t="s">
        <v>4</v>
      </c>
      <c r="ID309" s="65" t="s">
        <v>4</v>
      </c>
      <c r="IE309" s="16"/>
      <c r="IF309" s="16"/>
      <c r="IG309" s="65"/>
      <c r="IH309" s="16"/>
      <c r="II309" s="16"/>
      <c r="IJ309" s="65"/>
      <c r="IL309" s="16"/>
      <c r="IM309" s="93"/>
    </row>
    <row r="310" spans="1:247" s="11" customFormat="1" ht="14.4" x14ac:dyDescent="0.3">
      <c r="A310" s="66"/>
      <c r="B310" s="15"/>
      <c r="C310" s="339" t="s">
        <v>636</v>
      </c>
      <c r="D310" s="339"/>
      <c r="E310" s="339"/>
      <c r="F310" s="339"/>
      <c r="G310" s="339"/>
      <c r="H310" s="339"/>
      <c r="I310" s="339"/>
      <c r="J310" s="339"/>
      <c r="K310" s="339"/>
      <c r="L310" s="339"/>
      <c r="M310" s="339"/>
      <c r="N310" s="339"/>
      <c r="O310" s="339"/>
      <c r="P310" s="374"/>
      <c r="HY310" s="55"/>
      <c r="HZ310" s="65"/>
      <c r="IA310" s="65"/>
      <c r="IB310" s="65"/>
      <c r="IC310" s="65"/>
      <c r="ID310" s="65"/>
      <c r="IE310" s="16"/>
      <c r="IF310" s="16"/>
      <c r="IG310" s="65"/>
      <c r="IH310" s="16"/>
      <c r="II310" s="16"/>
      <c r="IJ310" s="65"/>
      <c r="IK310" s="3" t="s">
        <v>636</v>
      </c>
      <c r="IL310" s="16"/>
      <c r="IM310" s="93"/>
    </row>
    <row r="311" spans="1:247" s="11" customFormat="1" ht="14.4" x14ac:dyDescent="0.3">
      <c r="A311" s="67"/>
      <c r="B311" s="68" t="s">
        <v>57</v>
      </c>
      <c r="C311" s="344" t="s">
        <v>59</v>
      </c>
      <c r="D311" s="344"/>
      <c r="E311" s="344"/>
      <c r="F311" s="344"/>
      <c r="G311" s="344"/>
      <c r="H311" s="69" t="s">
        <v>60</v>
      </c>
      <c r="I311" s="70"/>
      <c r="J311" s="70"/>
      <c r="K311" s="107">
        <v>0.22600000000000001</v>
      </c>
      <c r="L311" s="72"/>
      <c r="M311" s="70"/>
      <c r="N311" s="72"/>
      <c r="O311" s="70"/>
      <c r="P311" s="104">
        <v>130.99</v>
      </c>
      <c r="HY311" s="55"/>
      <c r="HZ311" s="65"/>
      <c r="IA311" s="65"/>
      <c r="IB311" s="65"/>
      <c r="IC311" s="65"/>
      <c r="ID311" s="65"/>
      <c r="IE311" s="16" t="s">
        <v>59</v>
      </c>
      <c r="IF311" s="16"/>
      <c r="IG311" s="65"/>
      <c r="IH311" s="16"/>
      <c r="II311" s="16"/>
      <c r="IJ311" s="65"/>
      <c r="IL311" s="16"/>
      <c r="IM311" s="93"/>
    </row>
    <row r="312" spans="1:247" s="11" customFormat="1" ht="14.4" x14ac:dyDescent="0.3">
      <c r="A312" s="74"/>
      <c r="B312" s="68" t="s">
        <v>2037</v>
      </c>
      <c r="C312" s="344" t="s">
        <v>2036</v>
      </c>
      <c r="D312" s="344"/>
      <c r="E312" s="344"/>
      <c r="F312" s="344"/>
      <c r="G312" s="344"/>
      <c r="H312" s="69" t="s">
        <v>60</v>
      </c>
      <c r="I312" s="75">
        <v>11.3</v>
      </c>
      <c r="J312" s="70"/>
      <c r="K312" s="107">
        <v>0.22600000000000001</v>
      </c>
      <c r="L312" s="10"/>
      <c r="M312" s="76"/>
      <c r="N312" s="77">
        <v>579.59</v>
      </c>
      <c r="O312" s="70"/>
      <c r="P312" s="73">
        <v>130.99</v>
      </c>
      <c r="Q312" s="78"/>
      <c r="R312" s="78"/>
      <c r="HY312" s="55"/>
      <c r="HZ312" s="65"/>
      <c r="IA312" s="65"/>
      <c r="IB312" s="65"/>
      <c r="IC312" s="65"/>
      <c r="ID312" s="65"/>
      <c r="IE312" s="16"/>
      <c r="IF312" s="16" t="s">
        <v>2036</v>
      </c>
      <c r="IG312" s="65"/>
      <c r="IH312" s="16"/>
      <c r="II312" s="16"/>
      <c r="IJ312" s="65"/>
      <c r="IL312" s="16"/>
      <c r="IM312" s="93"/>
    </row>
    <row r="313" spans="1:247" s="11" customFormat="1" ht="14.4" x14ac:dyDescent="0.3">
      <c r="A313" s="67"/>
      <c r="B313" s="68" t="s">
        <v>80</v>
      </c>
      <c r="C313" s="344" t="s">
        <v>99</v>
      </c>
      <c r="D313" s="344"/>
      <c r="E313" s="344"/>
      <c r="F313" s="344"/>
      <c r="G313" s="344"/>
      <c r="H313" s="69"/>
      <c r="I313" s="70"/>
      <c r="J313" s="70"/>
      <c r="K313" s="70"/>
      <c r="L313" s="72"/>
      <c r="M313" s="70"/>
      <c r="N313" s="72"/>
      <c r="O313" s="70"/>
      <c r="P313" s="104">
        <v>9.68</v>
      </c>
      <c r="HY313" s="55"/>
      <c r="HZ313" s="65"/>
      <c r="IA313" s="65"/>
      <c r="IB313" s="65"/>
      <c r="IC313" s="65"/>
      <c r="ID313" s="65"/>
      <c r="IE313" s="16" t="s">
        <v>99</v>
      </c>
      <c r="IF313" s="16"/>
      <c r="IG313" s="65"/>
      <c r="IH313" s="16"/>
      <c r="II313" s="16"/>
      <c r="IJ313" s="65"/>
      <c r="IL313" s="16"/>
      <c r="IM313" s="93"/>
    </row>
    <row r="314" spans="1:247" s="11" customFormat="1" ht="14.4" x14ac:dyDescent="0.3">
      <c r="A314" s="74"/>
      <c r="B314" s="68" t="s">
        <v>2035</v>
      </c>
      <c r="C314" s="344" t="s">
        <v>2034</v>
      </c>
      <c r="D314" s="344"/>
      <c r="E314" s="344"/>
      <c r="F314" s="344"/>
      <c r="G314" s="344"/>
      <c r="H314" s="69" t="s">
        <v>103</v>
      </c>
      <c r="I314" s="107">
        <v>2.9000000000000001E-2</v>
      </c>
      <c r="J314" s="70"/>
      <c r="K314" s="71">
        <v>5.8E-4</v>
      </c>
      <c r="L314" s="81">
        <v>596.80999999999995</v>
      </c>
      <c r="M314" s="82">
        <v>1.61</v>
      </c>
      <c r="N314" s="77">
        <v>960.86</v>
      </c>
      <c r="O314" s="70"/>
      <c r="P314" s="73">
        <v>0.56000000000000005</v>
      </c>
      <c r="Q314" s="78"/>
      <c r="R314" s="78"/>
      <c r="HY314" s="55"/>
      <c r="HZ314" s="65"/>
      <c r="IA314" s="65"/>
      <c r="IB314" s="65"/>
      <c r="IC314" s="65"/>
      <c r="ID314" s="65"/>
      <c r="IE314" s="16"/>
      <c r="IF314" s="16" t="s">
        <v>2034</v>
      </c>
      <c r="IG314" s="65"/>
      <c r="IH314" s="16"/>
      <c r="II314" s="16"/>
      <c r="IJ314" s="65"/>
      <c r="IL314" s="16"/>
      <c r="IM314" s="93"/>
    </row>
    <row r="315" spans="1:247" s="11" customFormat="1" ht="14.4" x14ac:dyDescent="0.3">
      <c r="A315" s="74"/>
      <c r="B315" s="68" t="s">
        <v>2033</v>
      </c>
      <c r="C315" s="344" t="s">
        <v>2032</v>
      </c>
      <c r="D315" s="344"/>
      <c r="E315" s="344"/>
      <c r="F315" s="344"/>
      <c r="G315" s="344"/>
      <c r="H315" s="69" t="s">
        <v>72</v>
      </c>
      <c r="I315" s="71">
        <v>2.0000000000000002E-5</v>
      </c>
      <c r="J315" s="70"/>
      <c r="K315" s="111">
        <v>3.9999999999999998E-7</v>
      </c>
      <c r="L315" s="112">
        <v>134934.21</v>
      </c>
      <c r="M315" s="82">
        <v>1.61</v>
      </c>
      <c r="N315" s="77">
        <v>217244.08</v>
      </c>
      <c r="O315" s="70"/>
      <c r="P315" s="73">
        <v>0.09</v>
      </c>
      <c r="Q315" s="78"/>
      <c r="R315" s="78"/>
      <c r="HY315" s="55"/>
      <c r="HZ315" s="65"/>
      <c r="IA315" s="65"/>
      <c r="IB315" s="65"/>
      <c r="IC315" s="65"/>
      <c r="ID315" s="65"/>
      <c r="IE315" s="16"/>
      <c r="IF315" s="16" t="s">
        <v>2032</v>
      </c>
      <c r="IG315" s="65"/>
      <c r="IH315" s="16"/>
      <c r="II315" s="16"/>
      <c r="IJ315" s="65"/>
      <c r="IL315" s="16"/>
      <c r="IM315" s="93"/>
    </row>
    <row r="316" spans="1:247" s="11" customFormat="1" ht="14.4" x14ac:dyDescent="0.3">
      <c r="A316" s="74"/>
      <c r="B316" s="68" t="s">
        <v>1875</v>
      </c>
      <c r="C316" s="344" t="s">
        <v>1874</v>
      </c>
      <c r="D316" s="344"/>
      <c r="E316" s="344"/>
      <c r="F316" s="344"/>
      <c r="G316" s="344"/>
      <c r="H316" s="69" t="s">
        <v>103</v>
      </c>
      <c r="I316" s="107">
        <v>1.9E-2</v>
      </c>
      <c r="J316" s="70"/>
      <c r="K316" s="71">
        <v>3.8000000000000002E-4</v>
      </c>
      <c r="L316" s="81">
        <v>284.14999999999998</v>
      </c>
      <c r="M316" s="82">
        <v>1.61</v>
      </c>
      <c r="N316" s="77">
        <v>457.48</v>
      </c>
      <c r="O316" s="70"/>
      <c r="P316" s="73">
        <v>0.17</v>
      </c>
      <c r="Q316" s="78"/>
      <c r="R316" s="78"/>
      <c r="HY316" s="55"/>
      <c r="HZ316" s="65"/>
      <c r="IA316" s="65"/>
      <c r="IB316" s="65"/>
      <c r="IC316" s="65"/>
      <c r="ID316" s="65"/>
      <c r="IE316" s="16"/>
      <c r="IF316" s="16" t="s">
        <v>1874</v>
      </c>
      <c r="IG316" s="65"/>
      <c r="IH316" s="16"/>
      <c r="II316" s="16"/>
      <c r="IJ316" s="65"/>
      <c r="IL316" s="16"/>
      <c r="IM316" s="93"/>
    </row>
    <row r="317" spans="1:247" s="11" customFormat="1" ht="14.4" x14ac:dyDescent="0.3">
      <c r="A317" s="74"/>
      <c r="B317" s="68" t="s">
        <v>2031</v>
      </c>
      <c r="C317" s="344" t="s">
        <v>2030</v>
      </c>
      <c r="D317" s="344"/>
      <c r="E317" s="344"/>
      <c r="F317" s="344"/>
      <c r="G317" s="344"/>
      <c r="H317" s="69" t="s">
        <v>103</v>
      </c>
      <c r="I317" s="80">
        <v>0.08</v>
      </c>
      <c r="J317" s="70"/>
      <c r="K317" s="102">
        <v>1.6000000000000001E-3</v>
      </c>
      <c r="L317" s="112">
        <v>1562.87</v>
      </c>
      <c r="M317" s="82">
        <v>1.62</v>
      </c>
      <c r="N317" s="77">
        <v>2531.85</v>
      </c>
      <c r="O317" s="70"/>
      <c r="P317" s="73">
        <v>4.05</v>
      </c>
      <c r="Q317" s="78"/>
      <c r="R317" s="78"/>
      <c r="HY317" s="55"/>
      <c r="HZ317" s="65"/>
      <c r="IA317" s="65"/>
      <c r="IB317" s="65"/>
      <c r="IC317" s="65"/>
      <c r="ID317" s="65"/>
      <c r="IE317" s="16"/>
      <c r="IF317" s="16" t="s">
        <v>2030</v>
      </c>
      <c r="IG317" s="65"/>
      <c r="IH317" s="16"/>
      <c r="II317" s="16"/>
      <c r="IJ317" s="65"/>
      <c r="IL317" s="16"/>
      <c r="IM317" s="93"/>
    </row>
    <row r="318" spans="1:247" s="11" customFormat="1" ht="14.4" x14ac:dyDescent="0.3">
      <c r="A318" s="74"/>
      <c r="B318" s="68" t="s">
        <v>1772</v>
      </c>
      <c r="C318" s="344" t="s">
        <v>1771</v>
      </c>
      <c r="D318" s="344"/>
      <c r="E318" s="344"/>
      <c r="F318" s="344"/>
      <c r="G318" s="344"/>
      <c r="H318" s="69" t="s">
        <v>103</v>
      </c>
      <c r="I318" s="80">
        <v>0.04</v>
      </c>
      <c r="J318" s="70"/>
      <c r="K318" s="102">
        <v>8.0000000000000004E-4</v>
      </c>
      <c r="L318" s="81">
        <v>196.41</v>
      </c>
      <c r="M318" s="82">
        <v>1.23</v>
      </c>
      <c r="N318" s="77">
        <v>241.58</v>
      </c>
      <c r="O318" s="70"/>
      <c r="P318" s="73">
        <v>0.19</v>
      </c>
      <c r="Q318" s="78"/>
      <c r="R318" s="78"/>
      <c r="HY318" s="55"/>
      <c r="HZ318" s="65"/>
      <c r="IA318" s="65"/>
      <c r="IB318" s="65"/>
      <c r="IC318" s="65"/>
      <c r="ID318" s="65"/>
      <c r="IE318" s="16"/>
      <c r="IF318" s="16" t="s">
        <v>1771</v>
      </c>
      <c r="IG318" s="65"/>
      <c r="IH318" s="16"/>
      <c r="II318" s="16"/>
      <c r="IJ318" s="65"/>
      <c r="IL318" s="16"/>
      <c r="IM318" s="93"/>
    </row>
    <row r="319" spans="1:247" s="11" customFormat="1" ht="14.4" x14ac:dyDescent="0.3">
      <c r="A319" s="74"/>
      <c r="B319" s="68" t="s">
        <v>1770</v>
      </c>
      <c r="C319" s="344" t="s">
        <v>1769</v>
      </c>
      <c r="D319" s="344"/>
      <c r="E319" s="344"/>
      <c r="F319" s="344"/>
      <c r="G319" s="344"/>
      <c r="H319" s="69" t="s">
        <v>81</v>
      </c>
      <c r="I319" s="98">
        <v>1</v>
      </c>
      <c r="J319" s="70"/>
      <c r="K319" s="80">
        <v>0.02</v>
      </c>
      <c r="L319" s="81">
        <v>235.73</v>
      </c>
      <c r="M319" s="82">
        <v>0.98</v>
      </c>
      <c r="N319" s="77">
        <v>231.02</v>
      </c>
      <c r="O319" s="70"/>
      <c r="P319" s="73">
        <v>4.62</v>
      </c>
      <c r="Q319" s="78"/>
      <c r="R319" s="78"/>
      <c r="HY319" s="55"/>
      <c r="HZ319" s="65"/>
      <c r="IA319" s="65"/>
      <c r="IB319" s="65"/>
      <c r="IC319" s="65"/>
      <c r="ID319" s="65"/>
      <c r="IE319" s="16"/>
      <c r="IF319" s="16" t="s">
        <v>1769</v>
      </c>
      <c r="IG319" s="65"/>
      <c r="IH319" s="16"/>
      <c r="II319" s="16"/>
      <c r="IJ319" s="65"/>
      <c r="IL319" s="16"/>
      <c r="IM319" s="93"/>
    </row>
    <row r="320" spans="1:247" s="11" customFormat="1" ht="14.4" x14ac:dyDescent="0.3">
      <c r="A320" s="94"/>
      <c r="B320" s="95"/>
      <c r="C320" s="372" t="s">
        <v>73</v>
      </c>
      <c r="D320" s="372"/>
      <c r="E320" s="372"/>
      <c r="F320" s="372"/>
      <c r="G320" s="372"/>
      <c r="H320" s="58"/>
      <c r="I320" s="59"/>
      <c r="J320" s="59"/>
      <c r="K320" s="59"/>
      <c r="L320" s="62"/>
      <c r="M320" s="59"/>
      <c r="N320" s="96"/>
      <c r="O320" s="59"/>
      <c r="P320" s="97">
        <v>140.66999999999999</v>
      </c>
      <c r="Q320" s="78"/>
      <c r="R320" s="78"/>
      <c r="HY320" s="55"/>
      <c r="HZ320" s="65"/>
      <c r="IA320" s="65"/>
      <c r="IB320" s="65"/>
      <c r="IC320" s="65"/>
      <c r="ID320" s="65"/>
      <c r="IE320" s="16"/>
      <c r="IF320" s="16"/>
      <c r="IG320" s="65" t="s">
        <v>73</v>
      </c>
      <c r="IH320" s="16"/>
      <c r="II320" s="16"/>
      <c r="IJ320" s="65"/>
      <c r="IL320" s="16"/>
      <c r="IM320" s="93"/>
    </row>
    <row r="321" spans="1:247" s="11" customFormat="1" ht="14.4" x14ac:dyDescent="0.3">
      <c r="A321" s="83" t="s">
        <v>2029</v>
      </c>
      <c r="B321" s="68" t="s">
        <v>485</v>
      </c>
      <c r="C321" s="344" t="s">
        <v>486</v>
      </c>
      <c r="D321" s="344"/>
      <c r="E321" s="344"/>
      <c r="F321" s="344"/>
      <c r="G321" s="344"/>
      <c r="H321" s="69" t="s">
        <v>75</v>
      </c>
      <c r="I321" s="98">
        <v>2</v>
      </c>
      <c r="J321" s="70"/>
      <c r="K321" s="98">
        <v>2</v>
      </c>
      <c r="L321" s="72"/>
      <c r="M321" s="70"/>
      <c r="N321" s="72"/>
      <c r="O321" s="70"/>
      <c r="P321" s="104">
        <v>2.62</v>
      </c>
      <c r="HY321" s="55"/>
      <c r="HZ321" s="65"/>
      <c r="IA321" s="65"/>
      <c r="IB321" s="65"/>
      <c r="IC321" s="65"/>
      <c r="ID321" s="65"/>
      <c r="IE321" s="16"/>
      <c r="IF321" s="16"/>
      <c r="IG321" s="65"/>
      <c r="IH321" s="16" t="s">
        <v>486</v>
      </c>
      <c r="II321" s="16"/>
      <c r="IJ321" s="65"/>
      <c r="IL321" s="16"/>
      <c r="IM321" s="93"/>
    </row>
    <row r="322" spans="1:247" s="11" customFormat="1" ht="14.4" x14ac:dyDescent="0.3">
      <c r="A322" s="83"/>
      <c r="B322" s="68"/>
      <c r="C322" s="344" t="s">
        <v>74</v>
      </c>
      <c r="D322" s="344"/>
      <c r="E322" s="344"/>
      <c r="F322" s="344"/>
      <c r="G322" s="344"/>
      <c r="H322" s="69"/>
      <c r="I322" s="70"/>
      <c r="J322" s="70"/>
      <c r="K322" s="70"/>
      <c r="L322" s="72"/>
      <c r="M322" s="70"/>
      <c r="N322" s="72"/>
      <c r="O322" s="70"/>
      <c r="P322" s="104">
        <v>130.99</v>
      </c>
      <c r="HY322" s="55"/>
      <c r="HZ322" s="65"/>
      <c r="IA322" s="65"/>
      <c r="IB322" s="65"/>
      <c r="IC322" s="65"/>
      <c r="ID322" s="65"/>
      <c r="IE322" s="16"/>
      <c r="IF322" s="16"/>
      <c r="IG322" s="65"/>
      <c r="IH322" s="16"/>
      <c r="II322" s="16" t="s">
        <v>74</v>
      </c>
      <c r="IJ322" s="65"/>
      <c r="IL322" s="16"/>
      <c r="IM322" s="93"/>
    </row>
    <row r="323" spans="1:247" s="11" customFormat="1" ht="14.4" x14ac:dyDescent="0.3">
      <c r="A323" s="83"/>
      <c r="B323" s="68" t="s">
        <v>1426</v>
      </c>
      <c r="C323" s="344" t="s">
        <v>1425</v>
      </c>
      <c r="D323" s="344"/>
      <c r="E323" s="344"/>
      <c r="F323" s="344"/>
      <c r="G323" s="344"/>
      <c r="H323" s="69" t="s">
        <v>75</v>
      </c>
      <c r="I323" s="98">
        <v>90</v>
      </c>
      <c r="J323" s="70"/>
      <c r="K323" s="98">
        <v>90</v>
      </c>
      <c r="L323" s="72"/>
      <c r="M323" s="70"/>
      <c r="N323" s="72"/>
      <c r="O323" s="70"/>
      <c r="P323" s="104">
        <v>117.89</v>
      </c>
      <c r="HY323" s="55"/>
      <c r="HZ323" s="65"/>
      <c r="IA323" s="65"/>
      <c r="IB323" s="65"/>
      <c r="IC323" s="65"/>
      <c r="ID323" s="65"/>
      <c r="IE323" s="16"/>
      <c r="IF323" s="16"/>
      <c r="IG323" s="65"/>
      <c r="IH323" s="16"/>
      <c r="II323" s="16" t="s">
        <v>1425</v>
      </c>
      <c r="IJ323" s="65"/>
      <c r="IL323" s="16"/>
      <c r="IM323" s="93"/>
    </row>
    <row r="324" spans="1:247" s="11" customFormat="1" ht="14.4" x14ac:dyDescent="0.3">
      <c r="A324" s="83"/>
      <c r="B324" s="68" t="s">
        <v>1424</v>
      </c>
      <c r="C324" s="344" t="s">
        <v>1423</v>
      </c>
      <c r="D324" s="344"/>
      <c r="E324" s="344"/>
      <c r="F324" s="344"/>
      <c r="G324" s="344"/>
      <c r="H324" s="69" t="s">
        <v>75</v>
      </c>
      <c r="I324" s="98">
        <v>46</v>
      </c>
      <c r="J324" s="70"/>
      <c r="K324" s="98">
        <v>46</v>
      </c>
      <c r="L324" s="72"/>
      <c r="M324" s="70"/>
      <c r="N324" s="72"/>
      <c r="O324" s="70"/>
      <c r="P324" s="104">
        <v>60.26</v>
      </c>
      <c r="HY324" s="55"/>
      <c r="HZ324" s="65"/>
      <c r="IA324" s="65"/>
      <c r="IB324" s="65"/>
      <c r="IC324" s="65"/>
      <c r="ID324" s="65"/>
      <c r="IE324" s="16"/>
      <c r="IF324" s="16"/>
      <c r="IG324" s="65"/>
      <c r="IH324" s="16"/>
      <c r="II324" s="16" t="s">
        <v>1423</v>
      </c>
      <c r="IJ324" s="65"/>
      <c r="IL324" s="16"/>
      <c r="IM324" s="93"/>
    </row>
    <row r="325" spans="1:247" s="11" customFormat="1" ht="14.4" x14ac:dyDescent="0.3">
      <c r="A325" s="99"/>
      <c r="B325" s="100"/>
      <c r="C325" s="372" t="s">
        <v>76</v>
      </c>
      <c r="D325" s="372"/>
      <c r="E325" s="372"/>
      <c r="F325" s="372"/>
      <c r="G325" s="372"/>
      <c r="H325" s="58"/>
      <c r="I325" s="59"/>
      <c r="J325" s="59"/>
      <c r="K325" s="59"/>
      <c r="L325" s="62"/>
      <c r="M325" s="59"/>
      <c r="N325" s="96">
        <v>16072</v>
      </c>
      <c r="O325" s="59"/>
      <c r="P325" s="134">
        <v>321.44</v>
      </c>
      <c r="HY325" s="55"/>
      <c r="HZ325" s="65"/>
      <c r="IA325" s="65"/>
      <c r="IB325" s="65"/>
      <c r="IC325" s="65"/>
      <c r="ID325" s="65"/>
      <c r="IE325" s="16"/>
      <c r="IF325" s="16"/>
      <c r="IG325" s="65"/>
      <c r="IH325" s="16"/>
      <c r="II325" s="16"/>
      <c r="IJ325" s="65" t="s">
        <v>76</v>
      </c>
      <c r="IL325" s="16"/>
      <c r="IM325" s="93"/>
    </row>
    <row r="326" spans="1:247" s="11" customFormat="1" ht="14.4" x14ac:dyDescent="0.3">
      <c r="A326" s="56" t="s">
        <v>160</v>
      </c>
      <c r="B326" s="57" t="s">
        <v>1877</v>
      </c>
      <c r="C326" s="373" t="s">
        <v>1876</v>
      </c>
      <c r="D326" s="373"/>
      <c r="E326" s="373"/>
      <c r="F326" s="373"/>
      <c r="G326" s="373"/>
      <c r="H326" s="58" t="s">
        <v>153</v>
      </c>
      <c r="I326" s="59">
        <v>1</v>
      </c>
      <c r="J326" s="60">
        <v>1</v>
      </c>
      <c r="K326" s="60">
        <v>1</v>
      </c>
      <c r="L326" s="62"/>
      <c r="M326" s="59"/>
      <c r="N326" s="63"/>
      <c r="O326" s="59"/>
      <c r="P326" s="64"/>
      <c r="HY326" s="55"/>
      <c r="HZ326" s="65" t="s">
        <v>1876</v>
      </c>
      <c r="IA326" s="65" t="s">
        <v>4</v>
      </c>
      <c r="IB326" s="65" t="s">
        <v>4</v>
      </c>
      <c r="IC326" s="65" t="s">
        <v>4</v>
      </c>
      <c r="ID326" s="65" t="s">
        <v>4</v>
      </c>
      <c r="IE326" s="16"/>
      <c r="IF326" s="16"/>
      <c r="IG326" s="65"/>
      <c r="IH326" s="16"/>
      <c r="II326" s="16"/>
      <c r="IJ326" s="65"/>
      <c r="IL326" s="16"/>
      <c r="IM326" s="93"/>
    </row>
    <row r="327" spans="1:247" s="11" customFormat="1" ht="14.4" x14ac:dyDescent="0.3">
      <c r="A327" s="67"/>
      <c r="B327" s="68" t="s">
        <v>57</v>
      </c>
      <c r="C327" s="344" t="s">
        <v>59</v>
      </c>
      <c r="D327" s="344"/>
      <c r="E327" s="344"/>
      <c r="F327" s="344"/>
      <c r="G327" s="344"/>
      <c r="H327" s="69" t="s">
        <v>60</v>
      </c>
      <c r="I327" s="70"/>
      <c r="J327" s="70"/>
      <c r="K327" s="75">
        <v>9.3000000000000007</v>
      </c>
      <c r="L327" s="72"/>
      <c r="M327" s="70"/>
      <c r="N327" s="72"/>
      <c r="O327" s="70"/>
      <c r="P327" s="73">
        <v>5929.12</v>
      </c>
      <c r="HY327" s="55"/>
      <c r="HZ327" s="65"/>
      <c r="IA327" s="65"/>
      <c r="IB327" s="65"/>
      <c r="IC327" s="65"/>
      <c r="ID327" s="65"/>
      <c r="IE327" s="16" t="s">
        <v>59</v>
      </c>
      <c r="IF327" s="16"/>
      <c r="IG327" s="65"/>
      <c r="IH327" s="16"/>
      <c r="II327" s="16"/>
      <c r="IJ327" s="65"/>
      <c r="IL327" s="16"/>
      <c r="IM327" s="93"/>
    </row>
    <row r="328" spans="1:247" s="11" customFormat="1" ht="14.4" x14ac:dyDescent="0.3">
      <c r="A328" s="74"/>
      <c r="B328" s="68" t="s">
        <v>1344</v>
      </c>
      <c r="C328" s="344" t="s">
        <v>1342</v>
      </c>
      <c r="D328" s="344"/>
      <c r="E328" s="344"/>
      <c r="F328" s="344"/>
      <c r="G328" s="344"/>
      <c r="H328" s="69" t="s">
        <v>60</v>
      </c>
      <c r="I328" s="75">
        <v>9.3000000000000007</v>
      </c>
      <c r="J328" s="70"/>
      <c r="K328" s="75">
        <v>9.3000000000000007</v>
      </c>
      <c r="L328" s="10"/>
      <c r="M328" s="76"/>
      <c r="N328" s="77">
        <v>637.54</v>
      </c>
      <c r="O328" s="70"/>
      <c r="P328" s="73">
        <v>5929.12</v>
      </c>
      <c r="Q328" s="78"/>
      <c r="R328" s="78"/>
      <c r="HY328" s="55"/>
      <c r="HZ328" s="65"/>
      <c r="IA328" s="65"/>
      <c r="IB328" s="65"/>
      <c r="IC328" s="65"/>
      <c r="ID328" s="65"/>
      <c r="IE328" s="16"/>
      <c r="IF328" s="16" t="s">
        <v>1342</v>
      </c>
      <c r="IG328" s="65"/>
      <c r="IH328" s="16"/>
      <c r="II328" s="16"/>
      <c r="IJ328" s="65"/>
      <c r="IL328" s="16"/>
      <c r="IM328" s="93"/>
    </row>
    <row r="329" spans="1:247" s="11" customFormat="1" ht="14.4" x14ac:dyDescent="0.3">
      <c r="A329" s="67"/>
      <c r="B329" s="68" t="s">
        <v>61</v>
      </c>
      <c r="C329" s="344" t="s">
        <v>62</v>
      </c>
      <c r="D329" s="344"/>
      <c r="E329" s="344"/>
      <c r="F329" s="344"/>
      <c r="G329" s="344"/>
      <c r="H329" s="69"/>
      <c r="I329" s="70"/>
      <c r="J329" s="70"/>
      <c r="K329" s="70"/>
      <c r="L329" s="72"/>
      <c r="M329" s="70"/>
      <c r="N329" s="72"/>
      <c r="O329" s="70"/>
      <c r="P329" s="104">
        <v>746.15</v>
      </c>
      <c r="HY329" s="55"/>
      <c r="HZ329" s="65"/>
      <c r="IA329" s="65"/>
      <c r="IB329" s="65"/>
      <c r="IC329" s="65"/>
      <c r="ID329" s="65"/>
      <c r="IE329" s="16" t="s">
        <v>62</v>
      </c>
      <c r="IF329" s="16"/>
      <c r="IG329" s="65"/>
      <c r="IH329" s="16"/>
      <c r="II329" s="16"/>
      <c r="IJ329" s="65"/>
      <c r="IL329" s="16"/>
      <c r="IM329" s="93"/>
    </row>
    <row r="330" spans="1:247" s="11" customFormat="1" ht="14.4" x14ac:dyDescent="0.3">
      <c r="A330" s="67"/>
      <c r="B330" s="68"/>
      <c r="C330" s="344" t="s">
        <v>63</v>
      </c>
      <c r="D330" s="344"/>
      <c r="E330" s="344"/>
      <c r="F330" s="344"/>
      <c r="G330" s="344"/>
      <c r="H330" s="69" t="s">
        <v>60</v>
      </c>
      <c r="I330" s="70"/>
      <c r="J330" s="70"/>
      <c r="K330" s="75">
        <v>0.4</v>
      </c>
      <c r="L330" s="72"/>
      <c r="M330" s="70"/>
      <c r="N330" s="72"/>
      <c r="O330" s="70"/>
      <c r="P330" s="104">
        <v>255.02</v>
      </c>
      <c r="HY330" s="55"/>
      <c r="HZ330" s="65"/>
      <c r="IA330" s="65"/>
      <c r="IB330" s="65"/>
      <c r="IC330" s="65"/>
      <c r="ID330" s="65"/>
      <c r="IE330" s="16" t="s">
        <v>63</v>
      </c>
      <c r="IF330" s="16"/>
      <c r="IG330" s="65"/>
      <c r="IH330" s="16"/>
      <c r="II330" s="16"/>
      <c r="IJ330" s="65"/>
      <c r="IL330" s="16"/>
      <c r="IM330" s="93"/>
    </row>
    <row r="331" spans="1:247" s="11" customFormat="1" ht="30.6" x14ac:dyDescent="0.3">
      <c r="A331" s="74"/>
      <c r="B331" s="68" t="s">
        <v>1659</v>
      </c>
      <c r="C331" s="344" t="s">
        <v>1658</v>
      </c>
      <c r="D331" s="344"/>
      <c r="E331" s="344"/>
      <c r="F331" s="344"/>
      <c r="G331" s="344"/>
      <c r="H331" s="69" t="s">
        <v>66</v>
      </c>
      <c r="I331" s="75">
        <v>0.4</v>
      </c>
      <c r="J331" s="70"/>
      <c r="K331" s="75">
        <v>0.4</v>
      </c>
      <c r="L331" s="10"/>
      <c r="M331" s="76"/>
      <c r="N331" s="77">
        <v>1865.38</v>
      </c>
      <c r="O331" s="70"/>
      <c r="P331" s="73">
        <v>746.15</v>
      </c>
      <c r="Q331" s="78"/>
      <c r="R331" s="78"/>
      <c r="HY331" s="55"/>
      <c r="HZ331" s="65"/>
      <c r="IA331" s="65"/>
      <c r="IB331" s="65"/>
      <c r="IC331" s="65"/>
      <c r="ID331" s="65"/>
      <c r="IE331" s="16"/>
      <c r="IF331" s="16" t="s">
        <v>1658</v>
      </c>
      <c r="IG331" s="65"/>
      <c r="IH331" s="16"/>
      <c r="II331" s="16"/>
      <c r="IJ331" s="65"/>
      <c r="IL331" s="16"/>
      <c r="IM331" s="93"/>
    </row>
    <row r="332" spans="1:247" s="11" customFormat="1" ht="14.4" x14ac:dyDescent="0.3">
      <c r="A332" s="83"/>
      <c r="B332" s="68" t="s">
        <v>1657</v>
      </c>
      <c r="C332" s="344" t="s">
        <v>1656</v>
      </c>
      <c r="D332" s="344"/>
      <c r="E332" s="344"/>
      <c r="F332" s="344"/>
      <c r="G332" s="344"/>
      <c r="H332" s="69" t="s">
        <v>60</v>
      </c>
      <c r="I332" s="75">
        <v>0.4</v>
      </c>
      <c r="J332" s="70"/>
      <c r="K332" s="75">
        <v>0.4</v>
      </c>
      <c r="L332" s="72"/>
      <c r="M332" s="70"/>
      <c r="N332" s="84">
        <v>637.54</v>
      </c>
      <c r="O332" s="70"/>
      <c r="P332" s="104">
        <v>255.02</v>
      </c>
      <c r="HY332" s="55"/>
      <c r="HZ332" s="65"/>
      <c r="IA332" s="65"/>
      <c r="IB332" s="65"/>
      <c r="IC332" s="65"/>
      <c r="ID332" s="65"/>
      <c r="IE332" s="16"/>
      <c r="IF332" s="16"/>
      <c r="IG332" s="65"/>
      <c r="IH332" s="16"/>
      <c r="II332" s="16"/>
      <c r="IJ332" s="65"/>
      <c r="IL332" s="16" t="s">
        <v>1656</v>
      </c>
      <c r="IM332" s="93"/>
    </row>
    <row r="333" spans="1:247" s="11" customFormat="1" ht="14.4" x14ac:dyDescent="0.3">
      <c r="A333" s="67"/>
      <c r="B333" s="68" t="s">
        <v>80</v>
      </c>
      <c r="C333" s="344" t="s">
        <v>99</v>
      </c>
      <c r="D333" s="344"/>
      <c r="E333" s="344"/>
      <c r="F333" s="344"/>
      <c r="G333" s="344"/>
      <c r="H333" s="69"/>
      <c r="I333" s="70"/>
      <c r="J333" s="70"/>
      <c r="K333" s="70"/>
      <c r="L333" s="72"/>
      <c r="M333" s="70"/>
      <c r="N333" s="72"/>
      <c r="O333" s="70"/>
      <c r="P333" s="104">
        <v>554.76</v>
      </c>
      <c r="HY333" s="55"/>
      <c r="HZ333" s="65"/>
      <c r="IA333" s="65"/>
      <c r="IB333" s="65"/>
      <c r="IC333" s="65"/>
      <c r="ID333" s="65"/>
      <c r="IE333" s="16" t="s">
        <v>99</v>
      </c>
      <c r="IF333" s="16"/>
      <c r="IG333" s="65"/>
      <c r="IH333" s="16"/>
      <c r="II333" s="16"/>
      <c r="IJ333" s="65"/>
      <c r="IL333" s="16"/>
      <c r="IM333" s="93"/>
    </row>
    <row r="334" spans="1:247" s="11" customFormat="1" ht="14.4" x14ac:dyDescent="0.3">
      <c r="A334" s="74"/>
      <c r="B334" s="68" t="s">
        <v>1875</v>
      </c>
      <c r="C334" s="344" t="s">
        <v>1874</v>
      </c>
      <c r="D334" s="344"/>
      <c r="E334" s="344"/>
      <c r="F334" s="344"/>
      <c r="G334" s="344"/>
      <c r="H334" s="69" t="s">
        <v>103</v>
      </c>
      <c r="I334" s="80">
        <v>0.01</v>
      </c>
      <c r="J334" s="70"/>
      <c r="K334" s="80">
        <v>0.01</v>
      </c>
      <c r="L334" s="81">
        <v>284.14999999999998</v>
      </c>
      <c r="M334" s="82">
        <v>1.61</v>
      </c>
      <c r="N334" s="77">
        <v>457.48</v>
      </c>
      <c r="O334" s="70"/>
      <c r="P334" s="73">
        <v>4.57</v>
      </c>
      <c r="Q334" s="78"/>
      <c r="R334" s="78"/>
      <c r="HY334" s="55"/>
      <c r="HZ334" s="65"/>
      <c r="IA334" s="65"/>
      <c r="IB334" s="65"/>
      <c r="IC334" s="65"/>
      <c r="ID334" s="65"/>
      <c r="IE334" s="16"/>
      <c r="IF334" s="16" t="s">
        <v>1874</v>
      </c>
      <c r="IG334" s="65"/>
      <c r="IH334" s="16"/>
      <c r="II334" s="16"/>
      <c r="IJ334" s="65"/>
      <c r="IL334" s="16"/>
      <c r="IM334" s="93"/>
    </row>
    <row r="335" spans="1:247" s="11" customFormat="1" ht="20.399999999999999" x14ac:dyDescent="0.3">
      <c r="A335" s="74"/>
      <c r="B335" s="68" t="s">
        <v>1401</v>
      </c>
      <c r="C335" s="344" t="s">
        <v>1400</v>
      </c>
      <c r="D335" s="344"/>
      <c r="E335" s="344"/>
      <c r="F335" s="344"/>
      <c r="G335" s="344"/>
      <c r="H335" s="69" t="s">
        <v>145</v>
      </c>
      <c r="I335" s="80">
        <v>4.21</v>
      </c>
      <c r="J335" s="70"/>
      <c r="K335" s="80">
        <v>4.21</v>
      </c>
      <c r="L335" s="81">
        <v>2.27</v>
      </c>
      <c r="M335" s="82">
        <v>1.53</v>
      </c>
      <c r="N335" s="77">
        <v>3.47</v>
      </c>
      <c r="O335" s="70"/>
      <c r="P335" s="73">
        <v>14.61</v>
      </c>
      <c r="Q335" s="78"/>
      <c r="R335" s="78"/>
      <c r="HY335" s="55"/>
      <c r="HZ335" s="65"/>
      <c r="IA335" s="65"/>
      <c r="IB335" s="65"/>
      <c r="IC335" s="65"/>
      <c r="ID335" s="65"/>
      <c r="IE335" s="16"/>
      <c r="IF335" s="16" t="s">
        <v>1400</v>
      </c>
      <c r="IG335" s="65"/>
      <c r="IH335" s="16"/>
      <c r="II335" s="16"/>
      <c r="IJ335" s="65"/>
      <c r="IL335" s="16"/>
      <c r="IM335" s="93"/>
    </row>
    <row r="336" spans="1:247" s="11" customFormat="1" ht="14.4" x14ac:dyDescent="0.3">
      <c r="A336" s="74"/>
      <c r="B336" s="68" t="s">
        <v>370</v>
      </c>
      <c r="C336" s="344" t="s">
        <v>371</v>
      </c>
      <c r="D336" s="344"/>
      <c r="E336" s="344"/>
      <c r="F336" s="344"/>
      <c r="G336" s="344"/>
      <c r="H336" s="69" t="s">
        <v>103</v>
      </c>
      <c r="I336" s="75">
        <v>0.3</v>
      </c>
      <c r="J336" s="70"/>
      <c r="K336" s="75">
        <v>0.3</v>
      </c>
      <c r="L336" s="81">
        <v>174.93</v>
      </c>
      <c r="M336" s="82">
        <v>1.1499999999999999</v>
      </c>
      <c r="N336" s="77">
        <v>201.17</v>
      </c>
      <c r="O336" s="70"/>
      <c r="P336" s="73">
        <v>60.35</v>
      </c>
      <c r="Q336" s="78"/>
      <c r="R336" s="78"/>
      <c r="HY336" s="55"/>
      <c r="HZ336" s="65"/>
      <c r="IA336" s="65"/>
      <c r="IB336" s="65"/>
      <c r="IC336" s="65"/>
      <c r="ID336" s="65"/>
      <c r="IE336" s="16"/>
      <c r="IF336" s="16" t="s">
        <v>371</v>
      </c>
      <c r="IG336" s="65"/>
      <c r="IH336" s="16"/>
      <c r="II336" s="16"/>
      <c r="IJ336" s="65"/>
      <c r="IL336" s="16"/>
      <c r="IM336" s="93"/>
    </row>
    <row r="337" spans="1:247" s="11" customFormat="1" ht="20.399999999999999" x14ac:dyDescent="0.3">
      <c r="A337" s="74"/>
      <c r="B337" s="68" t="s">
        <v>1873</v>
      </c>
      <c r="C337" s="344" t="s">
        <v>1872</v>
      </c>
      <c r="D337" s="344"/>
      <c r="E337" s="344"/>
      <c r="F337" s="344"/>
      <c r="G337" s="344"/>
      <c r="H337" s="69" t="s">
        <v>81</v>
      </c>
      <c r="I337" s="75">
        <v>0.1</v>
      </c>
      <c r="J337" s="70"/>
      <c r="K337" s="75">
        <v>0.1</v>
      </c>
      <c r="L337" s="81">
        <v>978.09</v>
      </c>
      <c r="M337" s="82">
        <v>1.35</v>
      </c>
      <c r="N337" s="77">
        <v>1320.42</v>
      </c>
      <c r="O337" s="70"/>
      <c r="P337" s="73">
        <v>132.04</v>
      </c>
      <c r="Q337" s="78"/>
      <c r="R337" s="78"/>
      <c r="HY337" s="55"/>
      <c r="HZ337" s="65"/>
      <c r="IA337" s="65"/>
      <c r="IB337" s="65"/>
      <c r="IC337" s="65"/>
      <c r="ID337" s="65"/>
      <c r="IE337" s="16"/>
      <c r="IF337" s="16" t="s">
        <v>1872</v>
      </c>
      <c r="IG337" s="65"/>
      <c r="IH337" s="16"/>
      <c r="II337" s="16"/>
      <c r="IJ337" s="65"/>
      <c r="IL337" s="16"/>
      <c r="IM337" s="93"/>
    </row>
    <row r="338" spans="1:247" s="11" customFormat="1" ht="14.4" x14ac:dyDescent="0.3">
      <c r="A338" s="74"/>
      <c r="B338" s="68" t="s">
        <v>267</v>
      </c>
      <c r="C338" s="344" t="s">
        <v>268</v>
      </c>
      <c r="D338" s="344"/>
      <c r="E338" s="344"/>
      <c r="F338" s="344"/>
      <c r="G338" s="344"/>
      <c r="H338" s="69" t="s">
        <v>72</v>
      </c>
      <c r="I338" s="102">
        <v>2.9999999999999997E-4</v>
      </c>
      <c r="J338" s="70"/>
      <c r="K338" s="102">
        <v>2.9999999999999997E-4</v>
      </c>
      <c r="L338" s="112">
        <v>4338.2700000000004</v>
      </c>
      <c r="M338" s="82">
        <v>1.42</v>
      </c>
      <c r="N338" s="77">
        <v>6160.34</v>
      </c>
      <c r="O338" s="70"/>
      <c r="P338" s="73">
        <v>1.85</v>
      </c>
      <c r="Q338" s="78"/>
      <c r="R338" s="78"/>
      <c r="HY338" s="55"/>
      <c r="HZ338" s="65"/>
      <c r="IA338" s="65"/>
      <c r="IB338" s="65"/>
      <c r="IC338" s="65"/>
      <c r="ID338" s="65"/>
      <c r="IE338" s="16"/>
      <c r="IF338" s="16" t="s">
        <v>268</v>
      </c>
      <c r="IG338" s="65"/>
      <c r="IH338" s="16"/>
      <c r="II338" s="16"/>
      <c r="IJ338" s="65"/>
      <c r="IL338" s="16"/>
      <c r="IM338" s="93"/>
    </row>
    <row r="339" spans="1:247" s="11" customFormat="1" ht="20.399999999999999" x14ac:dyDescent="0.3">
      <c r="A339" s="74"/>
      <c r="B339" s="68" t="s">
        <v>1782</v>
      </c>
      <c r="C339" s="344" t="s">
        <v>1781</v>
      </c>
      <c r="D339" s="344"/>
      <c r="E339" s="344"/>
      <c r="F339" s="344"/>
      <c r="G339" s="344"/>
      <c r="H339" s="69" t="s">
        <v>72</v>
      </c>
      <c r="I339" s="102">
        <v>1E-4</v>
      </c>
      <c r="J339" s="70"/>
      <c r="K339" s="102">
        <v>1E-4</v>
      </c>
      <c r="L339" s="112">
        <v>1050091.7</v>
      </c>
      <c r="M339" s="82">
        <v>1.1100000000000001</v>
      </c>
      <c r="N339" s="77">
        <v>1165601.79</v>
      </c>
      <c r="O339" s="70"/>
      <c r="P339" s="73">
        <v>116.56</v>
      </c>
      <c r="Q339" s="78"/>
      <c r="R339" s="78"/>
      <c r="HY339" s="55"/>
      <c r="HZ339" s="65"/>
      <c r="IA339" s="65"/>
      <c r="IB339" s="65"/>
      <c r="IC339" s="65"/>
      <c r="ID339" s="65"/>
      <c r="IE339" s="16"/>
      <c r="IF339" s="16" t="s">
        <v>1781</v>
      </c>
      <c r="IG339" s="65"/>
      <c r="IH339" s="16"/>
      <c r="II339" s="16"/>
      <c r="IJ339" s="65"/>
      <c r="IL339" s="16"/>
      <c r="IM339" s="93"/>
    </row>
    <row r="340" spans="1:247" s="11" customFormat="1" ht="14.4" x14ac:dyDescent="0.3">
      <c r="A340" s="74"/>
      <c r="B340" s="68" t="s">
        <v>1871</v>
      </c>
      <c r="C340" s="344" t="s">
        <v>1870</v>
      </c>
      <c r="D340" s="344"/>
      <c r="E340" s="344"/>
      <c r="F340" s="344"/>
      <c r="G340" s="344"/>
      <c r="H340" s="69" t="s">
        <v>103</v>
      </c>
      <c r="I340" s="80">
        <v>0.06</v>
      </c>
      <c r="J340" s="70"/>
      <c r="K340" s="80">
        <v>0.06</v>
      </c>
      <c r="L340" s="81">
        <v>899.56</v>
      </c>
      <c r="M340" s="82">
        <v>1.62</v>
      </c>
      <c r="N340" s="77">
        <v>1457.29</v>
      </c>
      <c r="O340" s="70"/>
      <c r="P340" s="73">
        <v>87.44</v>
      </c>
      <c r="Q340" s="78"/>
      <c r="R340" s="78"/>
      <c r="HY340" s="55"/>
      <c r="HZ340" s="65"/>
      <c r="IA340" s="65"/>
      <c r="IB340" s="65"/>
      <c r="IC340" s="65"/>
      <c r="ID340" s="65"/>
      <c r="IE340" s="16"/>
      <c r="IF340" s="16" t="s">
        <v>1870</v>
      </c>
      <c r="IG340" s="65"/>
      <c r="IH340" s="16"/>
      <c r="II340" s="16"/>
      <c r="IJ340" s="65"/>
      <c r="IL340" s="16"/>
      <c r="IM340" s="93"/>
    </row>
    <row r="341" spans="1:247" s="11" customFormat="1" ht="14.4" x14ac:dyDescent="0.3">
      <c r="A341" s="74"/>
      <c r="B341" s="68" t="s">
        <v>1869</v>
      </c>
      <c r="C341" s="344" t="s">
        <v>1868</v>
      </c>
      <c r="D341" s="344"/>
      <c r="E341" s="344"/>
      <c r="F341" s="344"/>
      <c r="G341" s="344"/>
      <c r="H341" s="69" t="s">
        <v>72</v>
      </c>
      <c r="I341" s="71">
        <v>2.0000000000000002E-5</v>
      </c>
      <c r="J341" s="70"/>
      <c r="K341" s="71">
        <v>2.0000000000000002E-5</v>
      </c>
      <c r="L341" s="112">
        <v>47961.85</v>
      </c>
      <c r="M341" s="82">
        <v>1.92</v>
      </c>
      <c r="N341" s="77">
        <v>92086.75</v>
      </c>
      <c r="O341" s="70"/>
      <c r="P341" s="73">
        <v>1.84</v>
      </c>
      <c r="Q341" s="78"/>
      <c r="R341" s="78"/>
      <c r="HY341" s="55"/>
      <c r="HZ341" s="65"/>
      <c r="IA341" s="65"/>
      <c r="IB341" s="65"/>
      <c r="IC341" s="65"/>
      <c r="ID341" s="65"/>
      <c r="IE341" s="16"/>
      <c r="IF341" s="16" t="s">
        <v>1868</v>
      </c>
      <c r="IG341" s="65"/>
      <c r="IH341" s="16"/>
      <c r="II341" s="16"/>
      <c r="IJ341" s="65"/>
      <c r="IL341" s="16"/>
      <c r="IM341" s="93"/>
    </row>
    <row r="342" spans="1:247" s="11" customFormat="1" ht="14.4" x14ac:dyDescent="0.3">
      <c r="A342" s="74"/>
      <c r="B342" s="68" t="s">
        <v>1717</v>
      </c>
      <c r="C342" s="344" t="s">
        <v>1716</v>
      </c>
      <c r="D342" s="344"/>
      <c r="E342" s="344"/>
      <c r="F342" s="344"/>
      <c r="G342" s="344"/>
      <c r="H342" s="69" t="s">
        <v>103</v>
      </c>
      <c r="I342" s="80">
        <v>0.03</v>
      </c>
      <c r="J342" s="70"/>
      <c r="K342" s="80">
        <v>0.03</v>
      </c>
      <c r="L342" s="81">
        <v>157.44</v>
      </c>
      <c r="M342" s="82">
        <v>1.29</v>
      </c>
      <c r="N342" s="77">
        <v>203.1</v>
      </c>
      <c r="O342" s="70"/>
      <c r="P342" s="73">
        <v>6.09</v>
      </c>
      <c r="Q342" s="78"/>
      <c r="R342" s="78"/>
      <c r="HY342" s="55"/>
      <c r="HZ342" s="65"/>
      <c r="IA342" s="65"/>
      <c r="IB342" s="65"/>
      <c r="IC342" s="65"/>
      <c r="ID342" s="65"/>
      <c r="IE342" s="16"/>
      <c r="IF342" s="16" t="s">
        <v>1716</v>
      </c>
      <c r="IG342" s="65"/>
      <c r="IH342" s="16"/>
      <c r="II342" s="16"/>
      <c r="IJ342" s="65"/>
      <c r="IL342" s="16"/>
      <c r="IM342" s="93"/>
    </row>
    <row r="343" spans="1:247" s="11" customFormat="1" ht="14.4" x14ac:dyDescent="0.3">
      <c r="A343" s="74"/>
      <c r="B343" s="68" t="s">
        <v>1867</v>
      </c>
      <c r="C343" s="344" t="s">
        <v>1866</v>
      </c>
      <c r="D343" s="344"/>
      <c r="E343" s="344"/>
      <c r="F343" s="344"/>
      <c r="G343" s="344"/>
      <c r="H343" s="69" t="s">
        <v>81</v>
      </c>
      <c r="I343" s="75">
        <v>0.1</v>
      </c>
      <c r="J343" s="70"/>
      <c r="K343" s="75">
        <v>0.1</v>
      </c>
      <c r="L343" s="81">
        <v>840.04</v>
      </c>
      <c r="M343" s="82">
        <v>1.24</v>
      </c>
      <c r="N343" s="77">
        <v>1041.6500000000001</v>
      </c>
      <c r="O343" s="70"/>
      <c r="P343" s="73">
        <v>104.17</v>
      </c>
      <c r="Q343" s="78"/>
      <c r="R343" s="78"/>
      <c r="HY343" s="55"/>
      <c r="HZ343" s="65"/>
      <c r="IA343" s="65"/>
      <c r="IB343" s="65"/>
      <c r="IC343" s="65"/>
      <c r="ID343" s="65"/>
      <c r="IE343" s="16"/>
      <c r="IF343" s="16" t="s">
        <v>1866</v>
      </c>
      <c r="IG343" s="65"/>
      <c r="IH343" s="16"/>
      <c r="II343" s="16"/>
      <c r="IJ343" s="65"/>
      <c r="IL343" s="16"/>
      <c r="IM343" s="93"/>
    </row>
    <row r="344" spans="1:247" s="11" customFormat="1" ht="14.4" x14ac:dyDescent="0.3">
      <c r="A344" s="74"/>
      <c r="B344" s="68" t="s">
        <v>1865</v>
      </c>
      <c r="C344" s="344" t="s">
        <v>1864</v>
      </c>
      <c r="D344" s="344"/>
      <c r="E344" s="344"/>
      <c r="F344" s="344"/>
      <c r="G344" s="344"/>
      <c r="H344" s="69" t="s">
        <v>103</v>
      </c>
      <c r="I344" s="80">
        <v>0.02</v>
      </c>
      <c r="J344" s="70"/>
      <c r="K344" s="80">
        <v>0.02</v>
      </c>
      <c r="L344" s="81">
        <v>232.2</v>
      </c>
      <c r="M344" s="82">
        <v>1.41</v>
      </c>
      <c r="N344" s="77">
        <v>327.39999999999998</v>
      </c>
      <c r="O344" s="70"/>
      <c r="P344" s="73">
        <v>6.55</v>
      </c>
      <c r="Q344" s="78"/>
      <c r="R344" s="78"/>
      <c r="HY344" s="55"/>
      <c r="HZ344" s="65"/>
      <c r="IA344" s="65"/>
      <c r="IB344" s="65"/>
      <c r="IC344" s="65"/>
      <c r="ID344" s="65"/>
      <c r="IE344" s="16"/>
      <c r="IF344" s="16" t="s">
        <v>1864</v>
      </c>
      <c r="IG344" s="65"/>
      <c r="IH344" s="16"/>
      <c r="II344" s="16"/>
      <c r="IJ344" s="65"/>
      <c r="IL344" s="16"/>
      <c r="IM344" s="93"/>
    </row>
    <row r="345" spans="1:247" s="11" customFormat="1" ht="14.4" x14ac:dyDescent="0.3">
      <c r="A345" s="74"/>
      <c r="B345" s="68" t="s">
        <v>1808</v>
      </c>
      <c r="C345" s="344" t="s">
        <v>1807</v>
      </c>
      <c r="D345" s="344"/>
      <c r="E345" s="344"/>
      <c r="F345" s="344"/>
      <c r="G345" s="344"/>
      <c r="H345" s="69" t="s">
        <v>103</v>
      </c>
      <c r="I345" s="80">
        <v>0.08</v>
      </c>
      <c r="J345" s="70"/>
      <c r="K345" s="80">
        <v>0.08</v>
      </c>
      <c r="L345" s="81">
        <v>189.97</v>
      </c>
      <c r="M345" s="82">
        <v>1.23</v>
      </c>
      <c r="N345" s="77">
        <v>233.66</v>
      </c>
      <c r="O345" s="70"/>
      <c r="P345" s="73">
        <v>18.690000000000001</v>
      </c>
      <c r="Q345" s="78"/>
      <c r="R345" s="78"/>
      <c r="HY345" s="55"/>
      <c r="HZ345" s="65"/>
      <c r="IA345" s="65"/>
      <c r="IB345" s="65"/>
      <c r="IC345" s="65"/>
      <c r="ID345" s="65"/>
      <c r="IE345" s="16"/>
      <c r="IF345" s="16" t="s">
        <v>1807</v>
      </c>
      <c r="IG345" s="65"/>
      <c r="IH345" s="16"/>
      <c r="II345" s="16"/>
      <c r="IJ345" s="65"/>
      <c r="IL345" s="16"/>
      <c r="IM345" s="93"/>
    </row>
    <row r="346" spans="1:247" s="11" customFormat="1" ht="14.4" x14ac:dyDescent="0.3">
      <c r="A346" s="85" t="s">
        <v>69</v>
      </c>
      <c r="B346" s="86" t="s">
        <v>1863</v>
      </c>
      <c r="C346" s="371" t="s">
        <v>1862</v>
      </c>
      <c r="D346" s="371"/>
      <c r="E346" s="371"/>
      <c r="F346" s="371"/>
      <c r="G346" s="371"/>
      <c r="H346" s="87" t="s">
        <v>72</v>
      </c>
      <c r="I346" s="103">
        <v>1E-3</v>
      </c>
      <c r="J346" s="89"/>
      <c r="K346" s="103">
        <v>1E-3</v>
      </c>
      <c r="L346" s="91"/>
      <c r="M346" s="89"/>
      <c r="N346" s="91"/>
      <c r="O346" s="89"/>
      <c r="P346" s="92"/>
      <c r="HY346" s="55"/>
      <c r="HZ346" s="65"/>
      <c r="IA346" s="65"/>
      <c r="IB346" s="65"/>
      <c r="IC346" s="65"/>
      <c r="ID346" s="65"/>
      <c r="IE346" s="16"/>
      <c r="IF346" s="16"/>
      <c r="IG346" s="65"/>
      <c r="IH346" s="16"/>
      <c r="II346" s="16"/>
      <c r="IJ346" s="65"/>
      <c r="IL346" s="16"/>
      <c r="IM346" s="93" t="s">
        <v>1862</v>
      </c>
    </row>
    <row r="347" spans="1:247" s="11" customFormat="1" ht="14.4" x14ac:dyDescent="0.3">
      <c r="A347" s="94"/>
      <c r="B347" s="95"/>
      <c r="C347" s="372" t="s">
        <v>73</v>
      </c>
      <c r="D347" s="372"/>
      <c r="E347" s="372"/>
      <c r="F347" s="372"/>
      <c r="G347" s="372"/>
      <c r="H347" s="58"/>
      <c r="I347" s="59"/>
      <c r="J347" s="59"/>
      <c r="K347" s="59"/>
      <c r="L347" s="62"/>
      <c r="M347" s="59"/>
      <c r="N347" s="96"/>
      <c r="O347" s="59"/>
      <c r="P347" s="97">
        <v>7485.05</v>
      </c>
      <c r="Q347" s="78"/>
      <c r="R347" s="78"/>
      <c r="HY347" s="55"/>
      <c r="HZ347" s="65"/>
      <c r="IA347" s="65"/>
      <c r="IB347" s="65"/>
      <c r="IC347" s="65"/>
      <c r="ID347" s="65"/>
      <c r="IE347" s="16"/>
      <c r="IF347" s="16"/>
      <c r="IG347" s="65" t="s">
        <v>73</v>
      </c>
      <c r="IH347" s="16"/>
      <c r="II347" s="16"/>
      <c r="IJ347" s="65"/>
      <c r="IL347" s="16"/>
      <c r="IM347" s="93"/>
    </row>
    <row r="348" spans="1:247" s="11" customFormat="1" ht="14.4" x14ac:dyDescent="0.3">
      <c r="A348" s="83" t="s">
        <v>2028</v>
      </c>
      <c r="B348" s="68" t="s">
        <v>485</v>
      </c>
      <c r="C348" s="344" t="s">
        <v>486</v>
      </c>
      <c r="D348" s="344"/>
      <c r="E348" s="344"/>
      <c r="F348" s="344"/>
      <c r="G348" s="344"/>
      <c r="H348" s="69" t="s">
        <v>75</v>
      </c>
      <c r="I348" s="98">
        <v>2</v>
      </c>
      <c r="J348" s="70"/>
      <c r="K348" s="98">
        <v>2</v>
      </c>
      <c r="L348" s="72"/>
      <c r="M348" s="70"/>
      <c r="N348" s="72"/>
      <c r="O348" s="70"/>
      <c r="P348" s="104">
        <v>118.58</v>
      </c>
      <c r="HY348" s="55"/>
      <c r="HZ348" s="65"/>
      <c r="IA348" s="65"/>
      <c r="IB348" s="65"/>
      <c r="IC348" s="65"/>
      <c r="ID348" s="65"/>
      <c r="IE348" s="16"/>
      <c r="IF348" s="16"/>
      <c r="IG348" s="65"/>
      <c r="IH348" s="16" t="s">
        <v>486</v>
      </c>
      <c r="II348" s="16"/>
      <c r="IJ348" s="65"/>
      <c r="IL348" s="16"/>
      <c r="IM348" s="93"/>
    </row>
    <row r="349" spans="1:247" s="11" customFormat="1" ht="14.4" x14ac:dyDescent="0.3">
      <c r="A349" s="83"/>
      <c r="B349" s="68"/>
      <c r="C349" s="344" t="s">
        <v>74</v>
      </c>
      <c r="D349" s="344"/>
      <c r="E349" s="344"/>
      <c r="F349" s="344"/>
      <c r="G349" s="344"/>
      <c r="H349" s="69"/>
      <c r="I349" s="70"/>
      <c r="J349" s="70"/>
      <c r="K349" s="70"/>
      <c r="L349" s="72"/>
      <c r="M349" s="70"/>
      <c r="N349" s="72"/>
      <c r="O349" s="70"/>
      <c r="P349" s="73">
        <v>6184.14</v>
      </c>
      <c r="HY349" s="55"/>
      <c r="HZ349" s="65"/>
      <c r="IA349" s="65"/>
      <c r="IB349" s="65"/>
      <c r="IC349" s="65"/>
      <c r="ID349" s="65"/>
      <c r="IE349" s="16"/>
      <c r="IF349" s="16"/>
      <c r="IG349" s="65"/>
      <c r="IH349" s="16"/>
      <c r="II349" s="16" t="s">
        <v>74</v>
      </c>
      <c r="IJ349" s="65"/>
      <c r="IL349" s="16"/>
      <c r="IM349" s="93"/>
    </row>
    <row r="350" spans="1:247" s="11" customFormat="1" ht="14.4" x14ac:dyDescent="0.3">
      <c r="A350" s="83"/>
      <c r="B350" s="68" t="s">
        <v>524</v>
      </c>
      <c r="C350" s="344" t="s">
        <v>525</v>
      </c>
      <c r="D350" s="344"/>
      <c r="E350" s="344"/>
      <c r="F350" s="344"/>
      <c r="G350" s="344"/>
      <c r="H350" s="69" t="s">
        <v>75</v>
      </c>
      <c r="I350" s="98">
        <v>90</v>
      </c>
      <c r="J350" s="70"/>
      <c r="K350" s="98">
        <v>90</v>
      </c>
      <c r="L350" s="72"/>
      <c r="M350" s="70"/>
      <c r="N350" s="72"/>
      <c r="O350" s="70"/>
      <c r="P350" s="73">
        <v>5565.73</v>
      </c>
      <c r="HY350" s="55"/>
      <c r="HZ350" s="65"/>
      <c r="IA350" s="65"/>
      <c r="IB350" s="65"/>
      <c r="IC350" s="65"/>
      <c r="ID350" s="65"/>
      <c r="IE350" s="16"/>
      <c r="IF350" s="16"/>
      <c r="IG350" s="65"/>
      <c r="IH350" s="16"/>
      <c r="II350" s="16" t="s">
        <v>525</v>
      </c>
      <c r="IJ350" s="65"/>
      <c r="IL350" s="16"/>
      <c r="IM350" s="93"/>
    </row>
    <row r="351" spans="1:247" s="11" customFormat="1" ht="14.4" x14ac:dyDescent="0.3">
      <c r="A351" s="83"/>
      <c r="B351" s="68" t="s">
        <v>526</v>
      </c>
      <c r="C351" s="344" t="s">
        <v>527</v>
      </c>
      <c r="D351" s="344"/>
      <c r="E351" s="344"/>
      <c r="F351" s="344"/>
      <c r="G351" s="344"/>
      <c r="H351" s="69" t="s">
        <v>75</v>
      </c>
      <c r="I351" s="98">
        <v>46</v>
      </c>
      <c r="J351" s="70"/>
      <c r="K351" s="98">
        <v>46</v>
      </c>
      <c r="L351" s="72"/>
      <c r="M351" s="70"/>
      <c r="N351" s="72"/>
      <c r="O351" s="70"/>
      <c r="P351" s="73">
        <v>2844.7</v>
      </c>
      <c r="HY351" s="55"/>
      <c r="HZ351" s="65"/>
      <c r="IA351" s="65"/>
      <c r="IB351" s="65"/>
      <c r="IC351" s="65"/>
      <c r="ID351" s="65"/>
      <c r="IE351" s="16"/>
      <c r="IF351" s="16"/>
      <c r="IG351" s="65"/>
      <c r="IH351" s="16"/>
      <c r="II351" s="16" t="s">
        <v>527</v>
      </c>
      <c r="IJ351" s="65"/>
      <c r="IL351" s="16"/>
      <c r="IM351" s="93"/>
    </row>
    <row r="352" spans="1:247" s="11" customFormat="1" ht="14.4" x14ac:dyDescent="0.3">
      <c r="A352" s="99"/>
      <c r="B352" s="100"/>
      <c r="C352" s="372" t="s">
        <v>76</v>
      </c>
      <c r="D352" s="372"/>
      <c r="E352" s="372"/>
      <c r="F352" s="372"/>
      <c r="G352" s="372"/>
      <c r="H352" s="58"/>
      <c r="I352" s="59"/>
      <c r="J352" s="59"/>
      <c r="K352" s="59"/>
      <c r="L352" s="62"/>
      <c r="M352" s="59"/>
      <c r="N352" s="96">
        <v>16014.06</v>
      </c>
      <c r="O352" s="59"/>
      <c r="P352" s="97">
        <v>16014.06</v>
      </c>
      <c r="HY352" s="55"/>
      <c r="HZ352" s="65"/>
      <c r="IA352" s="65"/>
      <c r="IB352" s="65"/>
      <c r="IC352" s="65"/>
      <c r="ID352" s="65"/>
      <c r="IE352" s="16"/>
      <c r="IF352" s="16"/>
      <c r="IG352" s="65"/>
      <c r="IH352" s="16"/>
      <c r="II352" s="16"/>
      <c r="IJ352" s="65" t="s">
        <v>76</v>
      </c>
      <c r="IL352" s="16"/>
      <c r="IM352" s="93"/>
    </row>
    <row r="353" spans="1:249" s="11" customFormat="1" ht="30.6" x14ac:dyDescent="0.3">
      <c r="A353" s="56" t="s">
        <v>577</v>
      </c>
      <c r="B353" s="57" t="s">
        <v>2027</v>
      </c>
      <c r="C353" s="373" t="s">
        <v>2026</v>
      </c>
      <c r="D353" s="373"/>
      <c r="E353" s="373"/>
      <c r="F353" s="373"/>
      <c r="G353" s="373"/>
      <c r="H353" s="58" t="s">
        <v>153</v>
      </c>
      <c r="I353" s="59">
        <v>1</v>
      </c>
      <c r="J353" s="60">
        <v>1</v>
      </c>
      <c r="K353" s="60">
        <v>1</v>
      </c>
      <c r="L353" s="62"/>
      <c r="M353" s="59"/>
      <c r="N353" s="132">
        <v>4399.22</v>
      </c>
      <c r="O353" s="59"/>
      <c r="P353" s="97">
        <v>4399.22</v>
      </c>
      <c r="HY353" s="55"/>
      <c r="HZ353" s="65" t="s">
        <v>2026</v>
      </c>
      <c r="IA353" s="65" t="s">
        <v>4</v>
      </c>
      <c r="IB353" s="65" t="s">
        <v>4</v>
      </c>
      <c r="IC353" s="65" t="s">
        <v>4</v>
      </c>
      <c r="ID353" s="65" t="s">
        <v>4</v>
      </c>
      <c r="IE353" s="16"/>
      <c r="IF353" s="16"/>
      <c r="IG353" s="65"/>
      <c r="IH353" s="16"/>
      <c r="II353" s="16"/>
      <c r="IJ353" s="65"/>
      <c r="IL353" s="16"/>
      <c r="IM353" s="93"/>
    </row>
    <row r="354" spans="1:249" s="11" customFormat="1" ht="14.4" x14ac:dyDescent="0.3">
      <c r="A354" s="99"/>
      <c r="B354" s="100"/>
      <c r="C354" s="372" t="s">
        <v>76</v>
      </c>
      <c r="D354" s="372"/>
      <c r="E354" s="372"/>
      <c r="F354" s="372"/>
      <c r="G354" s="372"/>
      <c r="H354" s="58"/>
      <c r="I354" s="59"/>
      <c r="J354" s="59"/>
      <c r="K354" s="59"/>
      <c r="L354" s="62"/>
      <c r="M354" s="59"/>
      <c r="N354" s="62"/>
      <c r="O354" s="59"/>
      <c r="P354" s="97">
        <v>4399.22</v>
      </c>
      <c r="HY354" s="55"/>
      <c r="HZ354" s="65"/>
      <c r="IA354" s="65"/>
      <c r="IB354" s="65"/>
      <c r="IC354" s="65"/>
      <c r="ID354" s="65"/>
      <c r="IE354" s="16"/>
      <c r="IF354" s="16"/>
      <c r="IG354" s="65"/>
      <c r="IH354" s="16"/>
      <c r="II354" s="16"/>
      <c r="IJ354" s="65" t="s">
        <v>76</v>
      </c>
      <c r="IL354" s="16"/>
      <c r="IM354" s="93"/>
    </row>
    <row r="355" spans="1:249" s="11" customFormat="1" ht="30.6" x14ac:dyDescent="0.3">
      <c r="A355" s="56" t="s">
        <v>580</v>
      </c>
      <c r="B355" s="57" t="s">
        <v>2025</v>
      </c>
      <c r="C355" s="373" t="s">
        <v>2024</v>
      </c>
      <c r="D355" s="373"/>
      <c r="E355" s="373"/>
      <c r="F355" s="373"/>
      <c r="G355" s="373"/>
      <c r="H355" s="58" t="s">
        <v>153</v>
      </c>
      <c r="I355" s="59">
        <v>1</v>
      </c>
      <c r="J355" s="60">
        <v>1</v>
      </c>
      <c r="K355" s="60">
        <v>1</v>
      </c>
      <c r="L355" s="62"/>
      <c r="M355" s="59"/>
      <c r="N355" s="132">
        <v>1272.54</v>
      </c>
      <c r="O355" s="59"/>
      <c r="P355" s="97">
        <v>1272.54</v>
      </c>
      <c r="HY355" s="55"/>
      <c r="HZ355" s="65" t="s">
        <v>2024</v>
      </c>
      <c r="IA355" s="65" t="s">
        <v>4</v>
      </c>
      <c r="IB355" s="65" t="s">
        <v>4</v>
      </c>
      <c r="IC355" s="65" t="s">
        <v>4</v>
      </c>
      <c r="ID355" s="65" t="s">
        <v>4</v>
      </c>
      <c r="IE355" s="16"/>
      <c r="IF355" s="16"/>
      <c r="IG355" s="65"/>
      <c r="IH355" s="16"/>
      <c r="II355" s="16"/>
      <c r="IJ355" s="65"/>
      <c r="IL355" s="16"/>
      <c r="IM355" s="93"/>
    </row>
    <row r="356" spans="1:249" s="11" customFormat="1" ht="14.4" x14ac:dyDescent="0.3">
      <c r="A356" s="99"/>
      <c r="B356" s="100"/>
      <c r="C356" s="372" t="s">
        <v>76</v>
      </c>
      <c r="D356" s="372"/>
      <c r="E356" s="372"/>
      <c r="F356" s="372"/>
      <c r="G356" s="372"/>
      <c r="H356" s="58"/>
      <c r="I356" s="59"/>
      <c r="J356" s="59"/>
      <c r="K356" s="59"/>
      <c r="L356" s="62"/>
      <c r="M356" s="59"/>
      <c r="N356" s="62"/>
      <c r="O356" s="59"/>
      <c r="P356" s="97">
        <v>1272.54</v>
      </c>
      <c r="HY356" s="55"/>
      <c r="HZ356" s="65"/>
      <c r="IA356" s="65"/>
      <c r="IB356" s="65"/>
      <c r="IC356" s="65"/>
      <c r="ID356" s="65"/>
      <c r="IE356" s="16"/>
      <c r="IF356" s="16"/>
      <c r="IG356" s="65"/>
      <c r="IH356" s="16"/>
      <c r="II356" s="16"/>
      <c r="IJ356" s="65" t="s">
        <v>76</v>
      </c>
      <c r="IL356" s="16"/>
      <c r="IM356" s="93"/>
    </row>
    <row r="357" spans="1:249" s="11" customFormat="1" ht="14.4" x14ac:dyDescent="0.3">
      <c r="A357" s="362" t="s">
        <v>2023</v>
      </c>
      <c r="B357" s="363"/>
      <c r="C357" s="363"/>
      <c r="D357" s="363"/>
      <c r="E357" s="363"/>
      <c r="F357" s="363"/>
      <c r="G357" s="363"/>
      <c r="H357" s="363"/>
      <c r="I357" s="363"/>
      <c r="J357" s="363"/>
      <c r="K357" s="363"/>
      <c r="L357" s="363"/>
      <c r="M357" s="363"/>
      <c r="N357" s="363"/>
      <c r="O357" s="363"/>
      <c r="P357" s="364"/>
      <c r="HY357" s="55"/>
      <c r="HZ357" s="65"/>
      <c r="IA357" s="65"/>
      <c r="IB357" s="65"/>
      <c r="IC357" s="65"/>
      <c r="ID357" s="65"/>
      <c r="IE357" s="16"/>
      <c r="IF357" s="16"/>
      <c r="IG357" s="65"/>
      <c r="IH357" s="16"/>
      <c r="II357" s="16"/>
      <c r="IJ357" s="65"/>
      <c r="IL357" s="16"/>
      <c r="IM357" s="93"/>
      <c r="IO357" s="55" t="s">
        <v>2023</v>
      </c>
    </row>
    <row r="358" spans="1:249" s="11" customFormat="1" ht="30.6" x14ac:dyDescent="0.3">
      <c r="A358" s="56" t="s">
        <v>164</v>
      </c>
      <c r="B358" s="57" t="s">
        <v>697</v>
      </c>
      <c r="C358" s="373" t="s">
        <v>698</v>
      </c>
      <c r="D358" s="373"/>
      <c r="E358" s="373"/>
      <c r="F358" s="373"/>
      <c r="G358" s="373"/>
      <c r="H358" s="58" t="s">
        <v>118</v>
      </c>
      <c r="I358" s="59">
        <v>5</v>
      </c>
      <c r="J358" s="60">
        <v>1</v>
      </c>
      <c r="K358" s="60">
        <v>5</v>
      </c>
      <c r="L358" s="62"/>
      <c r="M358" s="59"/>
      <c r="N358" s="63"/>
      <c r="O358" s="59"/>
      <c r="P358" s="64"/>
      <c r="HY358" s="55"/>
      <c r="HZ358" s="65" t="s">
        <v>698</v>
      </c>
      <c r="IA358" s="65" t="s">
        <v>4</v>
      </c>
      <c r="IB358" s="65" t="s">
        <v>4</v>
      </c>
      <c r="IC358" s="65" t="s">
        <v>4</v>
      </c>
      <c r="ID358" s="65" t="s">
        <v>4</v>
      </c>
      <c r="IE358" s="16"/>
      <c r="IF358" s="16"/>
      <c r="IG358" s="65"/>
      <c r="IH358" s="16"/>
      <c r="II358" s="16"/>
      <c r="IJ358" s="65"/>
      <c r="IL358" s="16"/>
      <c r="IM358" s="93"/>
      <c r="IO358" s="55"/>
    </row>
    <row r="359" spans="1:249" s="11" customFormat="1" ht="14.4" x14ac:dyDescent="0.3">
      <c r="A359" s="66"/>
      <c r="B359" s="15"/>
      <c r="C359" s="339" t="s">
        <v>1946</v>
      </c>
      <c r="D359" s="339"/>
      <c r="E359" s="339"/>
      <c r="F359" s="339"/>
      <c r="G359" s="339"/>
      <c r="H359" s="339"/>
      <c r="I359" s="339"/>
      <c r="J359" s="339"/>
      <c r="K359" s="339"/>
      <c r="L359" s="339"/>
      <c r="M359" s="339"/>
      <c r="N359" s="339"/>
      <c r="O359" s="339"/>
      <c r="P359" s="374"/>
      <c r="HY359" s="55"/>
      <c r="HZ359" s="65"/>
      <c r="IA359" s="65"/>
      <c r="IB359" s="65"/>
      <c r="IC359" s="65"/>
      <c r="ID359" s="65"/>
      <c r="IE359" s="16"/>
      <c r="IF359" s="16"/>
      <c r="IG359" s="65"/>
      <c r="IH359" s="16"/>
      <c r="II359" s="16"/>
      <c r="IJ359" s="65"/>
      <c r="IK359" s="3" t="s">
        <v>1946</v>
      </c>
      <c r="IL359" s="16"/>
      <c r="IM359" s="93"/>
      <c r="IO359" s="55"/>
    </row>
    <row r="360" spans="1:249" s="11" customFormat="1" ht="14.4" x14ac:dyDescent="0.3">
      <c r="A360" s="67"/>
      <c r="B360" s="68" t="s">
        <v>57</v>
      </c>
      <c r="C360" s="344" t="s">
        <v>59</v>
      </c>
      <c r="D360" s="344"/>
      <c r="E360" s="344"/>
      <c r="F360" s="344"/>
      <c r="G360" s="344"/>
      <c r="H360" s="69" t="s">
        <v>60</v>
      </c>
      <c r="I360" s="70"/>
      <c r="J360" s="70"/>
      <c r="K360" s="98">
        <v>78</v>
      </c>
      <c r="L360" s="72"/>
      <c r="M360" s="70"/>
      <c r="N360" s="72"/>
      <c r="O360" s="70"/>
      <c r="P360" s="73">
        <v>39922.28</v>
      </c>
      <c r="HY360" s="55"/>
      <c r="HZ360" s="65"/>
      <c r="IA360" s="65"/>
      <c r="IB360" s="65"/>
      <c r="IC360" s="65"/>
      <c r="ID360" s="65"/>
      <c r="IE360" s="16" t="s">
        <v>59</v>
      </c>
      <c r="IF360" s="16"/>
      <c r="IG360" s="65"/>
      <c r="IH360" s="16"/>
      <c r="II360" s="16"/>
      <c r="IJ360" s="65"/>
      <c r="IL360" s="16"/>
      <c r="IM360" s="93"/>
      <c r="IO360" s="55"/>
    </row>
    <row r="361" spans="1:249" s="11" customFormat="1" ht="14.4" x14ac:dyDescent="0.3">
      <c r="A361" s="74"/>
      <c r="B361" s="68" t="s">
        <v>221</v>
      </c>
      <c r="C361" s="344" t="s">
        <v>222</v>
      </c>
      <c r="D361" s="344"/>
      <c r="E361" s="344"/>
      <c r="F361" s="344"/>
      <c r="G361" s="344"/>
      <c r="H361" s="69" t="s">
        <v>60</v>
      </c>
      <c r="I361" s="80">
        <v>0.02</v>
      </c>
      <c r="J361" s="70"/>
      <c r="K361" s="75">
        <v>0.1</v>
      </c>
      <c r="L361" s="10"/>
      <c r="M361" s="76"/>
      <c r="N361" s="77">
        <v>451.25</v>
      </c>
      <c r="O361" s="70"/>
      <c r="P361" s="73">
        <v>45.13</v>
      </c>
      <c r="Q361" s="78"/>
      <c r="R361" s="78"/>
      <c r="HY361" s="55"/>
      <c r="HZ361" s="65"/>
      <c r="IA361" s="65"/>
      <c r="IB361" s="65"/>
      <c r="IC361" s="65"/>
      <c r="ID361" s="65"/>
      <c r="IE361" s="16"/>
      <c r="IF361" s="16" t="s">
        <v>222</v>
      </c>
      <c r="IG361" s="65"/>
      <c r="IH361" s="16"/>
      <c r="II361" s="16"/>
      <c r="IJ361" s="65"/>
      <c r="IL361" s="16"/>
      <c r="IM361" s="93"/>
      <c r="IO361" s="55"/>
    </row>
    <row r="362" spans="1:249" s="11" customFormat="1" ht="14.4" x14ac:dyDescent="0.3">
      <c r="A362" s="74"/>
      <c r="B362" s="68" t="s">
        <v>223</v>
      </c>
      <c r="C362" s="344" t="s">
        <v>224</v>
      </c>
      <c r="D362" s="344"/>
      <c r="E362" s="344"/>
      <c r="F362" s="344"/>
      <c r="G362" s="344"/>
      <c r="H362" s="69" t="s">
        <v>60</v>
      </c>
      <c r="I362" s="80">
        <v>10.75</v>
      </c>
      <c r="J362" s="70"/>
      <c r="K362" s="80">
        <v>53.75</v>
      </c>
      <c r="L362" s="10"/>
      <c r="M362" s="76"/>
      <c r="N362" s="77">
        <v>492.65</v>
      </c>
      <c r="O362" s="70"/>
      <c r="P362" s="73">
        <v>26479.94</v>
      </c>
      <c r="Q362" s="78"/>
      <c r="R362" s="78"/>
      <c r="HY362" s="55"/>
      <c r="HZ362" s="65"/>
      <c r="IA362" s="65"/>
      <c r="IB362" s="65"/>
      <c r="IC362" s="65"/>
      <c r="ID362" s="65"/>
      <c r="IE362" s="16"/>
      <c r="IF362" s="16" t="s">
        <v>224</v>
      </c>
      <c r="IG362" s="65"/>
      <c r="IH362" s="16"/>
      <c r="II362" s="16"/>
      <c r="IJ362" s="65"/>
      <c r="IL362" s="16"/>
      <c r="IM362" s="93"/>
      <c r="IO362" s="55"/>
    </row>
    <row r="363" spans="1:249" s="11" customFormat="1" ht="14.4" x14ac:dyDescent="0.3">
      <c r="A363" s="74"/>
      <c r="B363" s="68" t="s">
        <v>225</v>
      </c>
      <c r="C363" s="344" t="s">
        <v>226</v>
      </c>
      <c r="D363" s="344"/>
      <c r="E363" s="344"/>
      <c r="F363" s="344"/>
      <c r="G363" s="344"/>
      <c r="H363" s="69" t="s">
        <v>60</v>
      </c>
      <c r="I363" s="80">
        <v>4.83</v>
      </c>
      <c r="J363" s="70"/>
      <c r="K363" s="80">
        <v>24.15</v>
      </c>
      <c r="L363" s="10"/>
      <c r="M363" s="76"/>
      <c r="N363" s="77">
        <v>554.75</v>
      </c>
      <c r="O363" s="70"/>
      <c r="P363" s="73">
        <v>13397.21</v>
      </c>
      <c r="Q363" s="78"/>
      <c r="R363" s="78"/>
      <c r="HY363" s="55"/>
      <c r="HZ363" s="65"/>
      <c r="IA363" s="65"/>
      <c r="IB363" s="65"/>
      <c r="IC363" s="65"/>
      <c r="ID363" s="65"/>
      <c r="IE363" s="16"/>
      <c r="IF363" s="16" t="s">
        <v>226</v>
      </c>
      <c r="IG363" s="65"/>
      <c r="IH363" s="16"/>
      <c r="II363" s="16"/>
      <c r="IJ363" s="65"/>
      <c r="IL363" s="16"/>
      <c r="IM363" s="93"/>
      <c r="IO363" s="55"/>
    </row>
    <row r="364" spans="1:249" s="11" customFormat="1" ht="14.4" x14ac:dyDescent="0.3">
      <c r="A364" s="67"/>
      <c r="B364" s="68" t="s">
        <v>61</v>
      </c>
      <c r="C364" s="344" t="s">
        <v>62</v>
      </c>
      <c r="D364" s="344"/>
      <c r="E364" s="344"/>
      <c r="F364" s="344"/>
      <c r="G364" s="344"/>
      <c r="H364" s="69"/>
      <c r="I364" s="70"/>
      <c r="J364" s="70"/>
      <c r="K364" s="70"/>
      <c r="L364" s="72"/>
      <c r="M364" s="70"/>
      <c r="N364" s="72"/>
      <c r="O364" s="70"/>
      <c r="P364" s="104">
        <v>35.86</v>
      </c>
      <c r="HY364" s="55"/>
      <c r="HZ364" s="65"/>
      <c r="IA364" s="65"/>
      <c r="IB364" s="65"/>
      <c r="IC364" s="65"/>
      <c r="ID364" s="65"/>
      <c r="IE364" s="16" t="s">
        <v>62</v>
      </c>
      <c r="IF364" s="16"/>
      <c r="IG364" s="65"/>
      <c r="IH364" s="16"/>
      <c r="II364" s="16"/>
      <c r="IJ364" s="65"/>
      <c r="IL364" s="16"/>
      <c r="IM364" s="93"/>
      <c r="IO364" s="55"/>
    </row>
    <row r="365" spans="1:249" s="11" customFormat="1" ht="14.4" x14ac:dyDescent="0.3">
      <c r="A365" s="67"/>
      <c r="B365" s="68"/>
      <c r="C365" s="344" t="s">
        <v>63</v>
      </c>
      <c r="D365" s="344"/>
      <c r="E365" s="344"/>
      <c r="F365" s="344"/>
      <c r="G365" s="344"/>
      <c r="H365" s="69" t="s">
        <v>60</v>
      </c>
      <c r="I365" s="70"/>
      <c r="J365" s="70"/>
      <c r="K365" s="80">
        <v>0.05</v>
      </c>
      <c r="L365" s="72"/>
      <c r="M365" s="70"/>
      <c r="N365" s="72"/>
      <c r="O365" s="70"/>
      <c r="P365" s="104">
        <v>27.74</v>
      </c>
      <c r="HY365" s="55"/>
      <c r="HZ365" s="65"/>
      <c r="IA365" s="65"/>
      <c r="IB365" s="65"/>
      <c r="IC365" s="65"/>
      <c r="ID365" s="65"/>
      <c r="IE365" s="16" t="s">
        <v>63</v>
      </c>
      <c r="IF365" s="16"/>
      <c r="IG365" s="65"/>
      <c r="IH365" s="16"/>
      <c r="II365" s="16"/>
      <c r="IJ365" s="65"/>
      <c r="IL365" s="16"/>
      <c r="IM365" s="93"/>
      <c r="IO365" s="55"/>
    </row>
    <row r="366" spans="1:249" s="11" customFormat="1" ht="14.4" x14ac:dyDescent="0.3">
      <c r="A366" s="74"/>
      <c r="B366" s="68" t="s">
        <v>91</v>
      </c>
      <c r="C366" s="344" t="s">
        <v>92</v>
      </c>
      <c r="D366" s="344"/>
      <c r="E366" s="344"/>
      <c r="F366" s="344"/>
      <c r="G366" s="344"/>
      <c r="H366" s="69" t="s">
        <v>66</v>
      </c>
      <c r="I366" s="80">
        <v>0.01</v>
      </c>
      <c r="J366" s="70"/>
      <c r="K366" s="80">
        <v>0.05</v>
      </c>
      <c r="L366" s="10"/>
      <c r="M366" s="76"/>
      <c r="N366" s="77">
        <v>717.22</v>
      </c>
      <c r="O366" s="70"/>
      <c r="P366" s="73">
        <v>35.86</v>
      </c>
      <c r="Q366" s="78"/>
      <c r="R366" s="78"/>
      <c r="HY366" s="55"/>
      <c r="HZ366" s="65"/>
      <c r="IA366" s="65"/>
      <c r="IB366" s="65"/>
      <c r="IC366" s="65"/>
      <c r="ID366" s="65"/>
      <c r="IE366" s="16"/>
      <c r="IF366" s="16" t="s">
        <v>92</v>
      </c>
      <c r="IG366" s="65"/>
      <c r="IH366" s="16"/>
      <c r="II366" s="16"/>
      <c r="IJ366" s="65"/>
      <c r="IL366" s="16"/>
      <c r="IM366" s="93"/>
      <c r="IO366" s="55"/>
    </row>
    <row r="367" spans="1:249" s="11" customFormat="1" ht="14.4" x14ac:dyDescent="0.3">
      <c r="A367" s="83"/>
      <c r="B367" s="68" t="s">
        <v>93</v>
      </c>
      <c r="C367" s="344" t="s">
        <v>94</v>
      </c>
      <c r="D367" s="344"/>
      <c r="E367" s="344"/>
      <c r="F367" s="344"/>
      <c r="G367" s="344"/>
      <c r="H367" s="69" t="s">
        <v>60</v>
      </c>
      <c r="I367" s="80">
        <v>0.01</v>
      </c>
      <c r="J367" s="70"/>
      <c r="K367" s="80">
        <v>0.05</v>
      </c>
      <c r="L367" s="72"/>
      <c r="M367" s="70"/>
      <c r="N367" s="84">
        <v>554.75</v>
      </c>
      <c r="O367" s="70"/>
      <c r="P367" s="104">
        <v>27.74</v>
      </c>
      <c r="HY367" s="55"/>
      <c r="HZ367" s="65"/>
      <c r="IA367" s="65"/>
      <c r="IB367" s="65"/>
      <c r="IC367" s="65"/>
      <c r="ID367" s="65"/>
      <c r="IE367" s="16"/>
      <c r="IF367" s="16"/>
      <c r="IG367" s="65"/>
      <c r="IH367" s="16"/>
      <c r="II367" s="16"/>
      <c r="IJ367" s="65"/>
      <c r="IL367" s="16" t="s">
        <v>94</v>
      </c>
      <c r="IM367" s="93"/>
      <c r="IO367" s="55"/>
    </row>
    <row r="368" spans="1:249" s="11" customFormat="1" ht="14.4" x14ac:dyDescent="0.3">
      <c r="A368" s="67"/>
      <c r="B368" s="68" t="s">
        <v>80</v>
      </c>
      <c r="C368" s="344" t="s">
        <v>99</v>
      </c>
      <c r="D368" s="344"/>
      <c r="E368" s="344"/>
      <c r="F368" s="344"/>
      <c r="G368" s="344"/>
      <c r="H368" s="69"/>
      <c r="I368" s="70"/>
      <c r="J368" s="70"/>
      <c r="K368" s="70"/>
      <c r="L368" s="72"/>
      <c r="M368" s="70"/>
      <c r="N368" s="72"/>
      <c r="O368" s="70"/>
      <c r="P368" s="104">
        <v>958.15</v>
      </c>
      <c r="HY368" s="55"/>
      <c r="HZ368" s="65"/>
      <c r="IA368" s="65"/>
      <c r="IB368" s="65"/>
      <c r="IC368" s="65"/>
      <c r="ID368" s="65"/>
      <c r="IE368" s="16" t="s">
        <v>99</v>
      </c>
      <c r="IF368" s="16"/>
      <c r="IG368" s="65"/>
      <c r="IH368" s="16"/>
      <c r="II368" s="16"/>
      <c r="IJ368" s="65"/>
      <c r="IL368" s="16"/>
      <c r="IM368" s="93"/>
      <c r="IO368" s="55"/>
    </row>
    <row r="369" spans="1:249" s="11" customFormat="1" ht="14.4" x14ac:dyDescent="0.3">
      <c r="A369" s="74"/>
      <c r="B369" s="68" t="s">
        <v>137</v>
      </c>
      <c r="C369" s="344" t="s">
        <v>138</v>
      </c>
      <c r="D369" s="344"/>
      <c r="E369" s="344"/>
      <c r="F369" s="344"/>
      <c r="G369" s="344"/>
      <c r="H369" s="69" t="s">
        <v>139</v>
      </c>
      <c r="I369" s="80">
        <v>4.42</v>
      </c>
      <c r="J369" s="70"/>
      <c r="K369" s="75">
        <v>22.1</v>
      </c>
      <c r="L369" s="10"/>
      <c r="M369" s="76"/>
      <c r="N369" s="77">
        <v>7.22</v>
      </c>
      <c r="O369" s="70"/>
      <c r="P369" s="73">
        <v>159.56</v>
      </c>
      <c r="Q369" s="78"/>
      <c r="R369" s="78"/>
      <c r="HY369" s="55"/>
      <c r="HZ369" s="65"/>
      <c r="IA369" s="65"/>
      <c r="IB369" s="65"/>
      <c r="IC369" s="65"/>
      <c r="ID369" s="65"/>
      <c r="IE369" s="16"/>
      <c r="IF369" s="16" t="s">
        <v>138</v>
      </c>
      <c r="IG369" s="65"/>
      <c r="IH369" s="16"/>
      <c r="II369" s="16"/>
      <c r="IJ369" s="65"/>
      <c r="IL369" s="16"/>
      <c r="IM369" s="93"/>
      <c r="IO369" s="55"/>
    </row>
    <row r="370" spans="1:249" s="11" customFormat="1" ht="20.399999999999999" x14ac:dyDescent="0.3">
      <c r="A370" s="74"/>
      <c r="B370" s="68" t="s">
        <v>190</v>
      </c>
      <c r="C370" s="344" t="s">
        <v>191</v>
      </c>
      <c r="D370" s="344"/>
      <c r="E370" s="344"/>
      <c r="F370" s="344"/>
      <c r="G370" s="344"/>
      <c r="H370" s="69" t="s">
        <v>81</v>
      </c>
      <c r="I370" s="80">
        <v>2.09</v>
      </c>
      <c r="J370" s="70"/>
      <c r="K370" s="80">
        <v>10.45</v>
      </c>
      <c r="L370" s="81">
        <v>52.34</v>
      </c>
      <c r="M370" s="82">
        <v>1.46</v>
      </c>
      <c r="N370" s="77">
        <v>76.42</v>
      </c>
      <c r="O370" s="70"/>
      <c r="P370" s="73">
        <v>798.59</v>
      </c>
      <c r="Q370" s="78"/>
      <c r="R370" s="78"/>
      <c r="HY370" s="55"/>
      <c r="HZ370" s="65"/>
      <c r="IA370" s="65"/>
      <c r="IB370" s="65"/>
      <c r="IC370" s="65"/>
      <c r="ID370" s="65"/>
      <c r="IE370" s="16"/>
      <c r="IF370" s="16" t="s">
        <v>191</v>
      </c>
      <c r="IG370" s="65"/>
      <c r="IH370" s="16"/>
      <c r="II370" s="16"/>
      <c r="IJ370" s="65"/>
      <c r="IL370" s="16"/>
      <c r="IM370" s="93"/>
      <c r="IO370" s="55"/>
    </row>
    <row r="371" spans="1:249" s="11" customFormat="1" ht="14.4" x14ac:dyDescent="0.3">
      <c r="A371" s="94"/>
      <c r="B371" s="95"/>
      <c r="C371" s="372" t="s">
        <v>73</v>
      </c>
      <c r="D371" s="372"/>
      <c r="E371" s="372"/>
      <c r="F371" s="372"/>
      <c r="G371" s="372"/>
      <c r="H371" s="58"/>
      <c r="I371" s="59"/>
      <c r="J371" s="59"/>
      <c r="K371" s="59"/>
      <c r="L371" s="62"/>
      <c r="M371" s="59"/>
      <c r="N371" s="96"/>
      <c r="O371" s="59"/>
      <c r="P371" s="97">
        <v>40944.03</v>
      </c>
      <c r="Q371" s="78"/>
      <c r="R371" s="78"/>
      <c r="HY371" s="55"/>
      <c r="HZ371" s="65"/>
      <c r="IA371" s="65"/>
      <c r="IB371" s="65"/>
      <c r="IC371" s="65"/>
      <c r="ID371" s="65"/>
      <c r="IE371" s="16"/>
      <c r="IF371" s="16"/>
      <c r="IG371" s="65" t="s">
        <v>73</v>
      </c>
      <c r="IH371" s="16"/>
      <c r="II371" s="16"/>
      <c r="IJ371" s="65"/>
      <c r="IL371" s="16"/>
      <c r="IM371" s="93"/>
      <c r="IO371" s="55"/>
    </row>
    <row r="372" spans="1:249" s="11" customFormat="1" ht="14.4" x14ac:dyDescent="0.3">
      <c r="A372" s="83" t="s">
        <v>2022</v>
      </c>
      <c r="B372" s="68" t="s">
        <v>485</v>
      </c>
      <c r="C372" s="344" t="s">
        <v>486</v>
      </c>
      <c r="D372" s="344"/>
      <c r="E372" s="344"/>
      <c r="F372" s="344"/>
      <c r="G372" s="344"/>
      <c r="H372" s="69" t="s">
        <v>75</v>
      </c>
      <c r="I372" s="98">
        <v>2</v>
      </c>
      <c r="J372" s="70"/>
      <c r="K372" s="98">
        <v>2</v>
      </c>
      <c r="L372" s="72"/>
      <c r="M372" s="70"/>
      <c r="N372" s="72"/>
      <c r="O372" s="70"/>
      <c r="P372" s="104">
        <v>798.45</v>
      </c>
      <c r="HY372" s="55"/>
      <c r="HZ372" s="65"/>
      <c r="IA372" s="65"/>
      <c r="IB372" s="65"/>
      <c r="IC372" s="65"/>
      <c r="ID372" s="65"/>
      <c r="IE372" s="16"/>
      <c r="IF372" s="16"/>
      <c r="IG372" s="65"/>
      <c r="IH372" s="16" t="s">
        <v>486</v>
      </c>
      <c r="II372" s="16"/>
      <c r="IJ372" s="65"/>
      <c r="IL372" s="16"/>
      <c r="IM372" s="93"/>
      <c r="IO372" s="55"/>
    </row>
    <row r="373" spans="1:249" s="11" customFormat="1" ht="14.4" x14ac:dyDescent="0.3">
      <c r="A373" s="83"/>
      <c r="B373" s="68"/>
      <c r="C373" s="344" t="s">
        <v>74</v>
      </c>
      <c r="D373" s="344"/>
      <c r="E373" s="344"/>
      <c r="F373" s="344"/>
      <c r="G373" s="344"/>
      <c r="H373" s="69"/>
      <c r="I373" s="70"/>
      <c r="J373" s="70"/>
      <c r="K373" s="70"/>
      <c r="L373" s="72"/>
      <c r="M373" s="70"/>
      <c r="N373" s="72"/>
      <c r="O373" s="70"/>
      <c r="P373" s="73">
        <v>39950.019999999997</v>
      </c>
      <c r="HY373" s="55"/>
      <c r="HZ373" s="65"/>
      <c r="IA373" s="65"/>
      <c r="IB373" s="65"/>
      <c r="IC373" s="65"/>
      <c r="ID373" s="65"/>
      <c r="IE373" s="16"/>
      <c r="IF373" s="16"/>
      <c r="IG373" s="65"/>
      <c r="IH373" s="16"/>
      <c r="II373" s="16" t="s">
        <v>74</v>
      </c>
      <c r="IJ373" s="65"/>
      <c r="IL373" s="16"/>
      <c r="IM373" s="93"/>
      <c r="IO373" s="55"/>
    </row>
    <row r="374" spans="1:249" s="11" customFormat="1" ht="14.4" x14ac:dyDescent="0.3">
      <c r="A374" s="83"/>
      <c r="B374" s="68" t="s">
        <v>487</v>
      </c>
      <c r="C374" s="344" t="s">
        <v>488</v>
      </c>
      <c r="D374" s="344"/>
      <c r="E374" s="344"/>
      <c r="F374" s="344"/>
      <c r="G374" s="344"/>
      <c r="H374" s="69" t="s">
        <v>75</v>
      </c>
      <c r="I374" s="98">
        <v>97</v>
      </c>
      <c r="J374" s="70"/>
      <c r="K374" s="98">
        <v>97</v>
      </c>
      <c r="L374" s="72"/>
      <c r="M374" s="70"/>
      <c r="N374" s="72"/>
      <c r="O374" s="70"/>
      <c r="P374" s="73">
        <v>38751.519999999997</v>
      </c>
      <c r="HY374" s="55"/>
      <c r="HZ374" s="65"/>
      <c r="IA374" s="65"/>
      <c r="IB374" s="65"/>
      <c r="IC374" s="65"/>
      <c r="ID374" s="65"/>
      <c r="IE374" s="16"/>
      <c r="IF374" s="16"/>
      <c r="IG374" s="65"/>
      <c r="IH374" s="16"/>
      <c r="II374" s="16" t="s">
        <v>488</v>
      </c>
      <c r="IJ374" s="65"/>
      <c r="IL374" s="16"/>
      <c r="IM374" s="93"/>
      <c r="IO374" s="55"/>
    </row>
    <row r="375" spans="1:249" s="11" customFormat="1" ht="14.4" x14ac:dyDescent="0.3">
      <c r="A375" s="83"/>
      <c r="B375" s="68" t="s">
        <v>489</v>
      </c>
      <c r="C375" s="344" t="s">
        <v>490</v>
      </c>
      <c r="D375" s="344"/>
      <c r="E375" s="344"/>
      <c r="F375" s="344"/>
      <c r="G375" s="344"/>
      <c r="H375" s="69" t="s">
        <v>75</v>
      </c>
      <c r="I375" s="98">
        <v>51</v>
      </c>
      <c r="J375" s="70"/>
      <c r="K375" s="98">
        <v>51</v>
      </c>
      <c r="L375" s="72"/>
      <c r="M375" s="70"/>
      <c r="N375" s="72"/>
      <c r="O375" s="70"/>
      <c r="P375" s="73">
        <v>20374.509999999998</v>
      </c>
      <c r="HY375" s="55"/>
      <c r="HZ375" s="65"/>
      <c r="IA375" s="65"/>
      <c r="IB375" s="65"/>
      <c r="IC375" s="65"/>
      <c r="ID375" s="65"/>
      <c r="IE375" s="16"/>
      <c r="IF375" s="16"/>
      <c r="IG375" s="65"/>
      <c r="IH375" s="16"/>
      <c r="II375" s="16" t="s">
        <v>490</v>
      </c>
      <c r="IJ375" s="65"/>
      <c r="IL375" s="16"/>
      <c r="IM375" s="93"/>
      <c r="IO375" s="55"/>
    </row>
    <row r="376" spans="1:249" s="11" customFormat="1" ht="14.4" x14ac:dyDescent="0.3">
      <c r="A376" s="99"/>
      <c r="B376" s="100"/>
      <c r="C376" s="372" t="s">
        <v>76</v>
      </c>
      <c r="D376" s="372"/>
      <c r="E376" s="372"/>
      <c r="F376" s="372"/>
      <c r="G376" s="372"/>
      <c r="H376" s="58"/>
      <c r="I376" s="59"/>
      <c r="J376" s="59"/>
      <c r="K376" s="59"/>
      <c r="L376" s="62"/>
      <c r="M376" s="59"/>
      <c r="N376" s="96">
        <v>20173.7</v>
      </c>
      <c r="O376" s="59"/>
      <c r="P376" s="97">
        <v>100868.51</v>
      </c>
      <c r="HY376" s="55"/>
      <c r="HZ376" s="65"/>
      <c r="IA376" s="65"/>
      <c r="IB376" s="65"/>
      <c r="IC376" s="65"/>
      <c r="ID376" s="65"/>
      <c r="IE376" s="16"/>
      <c r="IF376" s="16"/>
      <c r="IG376" s="65"/>
      <c r="IH376" s="16"/>
      <c r="II376" s="16"/>
      <c r="IJ376" s="65" t="s">
        <v>76</v>
      </c>
      <c r="IL376" s="16"/>
      <c r="IM376" s="93"/>
      <c r="IO376" s="55"/>
    </row>
    <row r="377" spans="1:249" s="11" customFormat="1" ht="40.799999999999997" x14ac:dyDescent="0.3">
      <c r="A377" s="56" t="s">
        <v>165</v>
      </c>
      <c r="B377" s="57" t="s">
        <v>2021</v>
      </c>
      <c r="C377" s="373" t="s">
        <v>2020</v>
      </c>
      <c r="D377" s="373"/>
      <c r="E377" s="373"/>
      <c r="F377" s="373"/>
      <c r="G377" s="373"/>
      <c r="H377" s="58" t="s">
        <v>145</v>
      </c>
      <c r="I377" s="59">
        <v>506</v>
      </c>
      <c r="J377" s="60">
        <v>1</v>
      </c>
      <c r="K377" s="60">
        <v>506</v>
      </c>
      <c r="L377" s="118">
        <v>25.16</v>
      </c>
      <c r="M377" s="106">
        <v>1.1499999999999999</v>
      </c>
      <c r="N377" s="133">
        <v>28.93</v>
      </c>
      <c r="O377" s="59"/>
      <c r="P377" s="97">
        <v>14638.58</v>
      </c>
      <c r="HY377" s="55"/>
      <c r="HZ377" s="65" t="s">
        <v>2020</v>
      </c>
      <c r="IA377" s="65" t="s">
        <v>4</v>
      </c>
      <c r="IB377" s="65" t="s">
        <v>4</v>
      </c>
      <c r="IC377" s="65" t="s">
        <v>4</v>
      </c>
      <c r="ID377" s="65" t="s">
        <v>4</v>
      </c>
      <c r="IE377" s="16"/>
      <c r="IF377" s="16"/>
      <c r="IG377" s="65"/>
      <c r="IH377" s="16"/>
      <c r="II377" s="16"/>
      <c r="IJ377" s="65"/>
      <c r="IL377" s="16"/>
      <c r="IM377" s="93"/>
      <c r="IO377" s="55"/>
    </row>
    <row r="378" spans="1:249" s="11" customFormat="1" ht="14.4" x14ac:dyDescent="0.3">
      <c r="A378" s="66"/>
      <c r="B378" s="15"/>
      <c r="C378" s="339" t="s">
        <v>1949</v>
      </c>
      <c r="D378" s="339"/>
      <c r="E378" s="339"/>
      <c r="F378" s="339"/>
      <c r="G378" s="339"/>
      <c r="H378" s="339"/>
      <c r="I378" s="339"/>
      <c r="J378" s="339"/>
      <c r="K378" s="339"/>
      <c r="L378" s="339"/>
      <c r="M378" s="339"/>
      <c r="N378" s="339"/>
      <c r="O378" s="339"/>
      <c r="P378" s="374"/>
      <c r="HY378" s="55"/>
      <c r="HZ378" s="65"/>
      <c r="IA378" s="65"/>
      <c r="IB378" s="65"/>
      <c r="IC378" s="65"/>
      <c r="ID378" s="65"/>
      <c r="IE378" s="16"/>
      <c r="IF378" s="16"/>
      <c r="IG378" s="65"/>
      <c r="IH378" s="16"/>
      <c r="II378" s="16"/>
      <c r="IJ378" s="65"/>
      <c r="IK378" s="3" t="s">
        <v>1949</v>
      </c>
      <c r="IL378" s="16"/>
      <c r="IM378" s="93"/>
      <c r="IO378" s="55"/>
    </row>
    <row r="379" spans="1:249" s="11" customFormat="1" ht="14.4" x14ac:dyDescent="0.3">
      <c r="A379" s="99"/>
      <c r="B379" s="100"/>
      <c r="C379" s="372" t="s">
        <v>76</v>
      </c>
      <c r="D379" s="372"/>
      <c r="E379" s="372"/>
      <c r="F379" s="372"/>
      <c r="G379" s="372"/>
      <c r="H379" s="58"/>
      <c r="I379" s="59"/>
      <c r="J379" s="59"/>
      <c r="K379" s="59"/>
      <c r="L379" s="62"/>
      <c r="M379" s="59"/>
      <c r="N379" s="62"/>
      <c r="O379" s="59"/>
      <c r="P379" s="97">
        <v>14638.58</v>
      </c>
      <c r="HY379" s="55"/>
      <c r="HZ379" s="65"/>
      <c r="IA379" s="65"/>
      <c r="IB379" s="65"/>
      <c r="IC379" s="65"/>
      <c r="ID379" s="65"/>
      <c r="IE379" s="16"/>
      <c r="IF379" s="16"/>
      <c r="IG379" s="65"/>
      <c r="IH379" s="16"/>
      <c r="II379" s="16"/>
      <c r="IJ379" s="65" t="s">
        <v>76</v>
      </c>
      <c r="IL379" s="16"/>
      <c r="IM379" s="93"/>
      <c r="IO379" s="55"/>
    </row>
    <row r="380" spans="1:249" s="11" customFormat="1" ht="14.4" x14ac:dyDescent="0.3">
      <c r="A380" s="381" t="s">
        <v>2019</v>
      </c>
      <c r="B380" s="382"/>
      <c r="C380" s="382"/>
      <c r="D380" s="382"/>
      <c r="E380" s="382"/>
      <c r="F380" s="382"/>
      <c r="G380" s="382"/>
      <c r="H380" s="382"/>
      <c r="I380" s="382"/>
      <c r="J380" s="382"/>
      <c r="K380" s="382"/>
      <c r="L380" s="382"/>
      <c r="M380" s="382"/>
      <c r="N380" s="382"/>
      <c r="O380" s="382"/>
      <c r="P380" s="383"/>
      <c r="HY380" s="55"/>
      <c r="HZ380" s="65"/>
      <c r="IA380" s="65"/>
      <c r="IB380" s="65"/>
      <c r="IC380" s="65"/>
      <c r="ID380" s="65"/>
      <c r="IE380" s="16"/>
      <c r="IF380" s="16"/>
      <c r="IG380" s="65"/>
      <c r="IH380" s="16"/>
      <c r="II380" s="16"/>
      <c r="IJ380" s="65"/>
      <c r="IL380" s="16"/>
      <c r="IM380" s="93"/>
      <c r="IN380" s="9" t="s">
        <v>2019</v>
      </c>
      <c r="IO380" s="55"/>
    </row>
    <row r="381" spans="1:249" s="11" customFormat="1" ht="40.799999999999997" x14ac:dyDescent="0.3">
      <c r="A381" s="56" t="s">
        <v>170</v>
      </c>
      <c r="B381" s="57" t="s">
        <v>394</v>
      </c>
      <c r="C381" s="373" t="s">
        <v>395</v>
      </c>
      <c r="D381" s="373"/>
      <c r="E381" s="373"/>
      <c r="F381" s="373"/>
      <c r="G381" s="373"/>
      <c r="H381" s="58" t="s">
        <v>154</v>
      </c>
      <c r="I381" s="59">
        <v>100</v>
      </c>
      <c r="J381" s="60">
        <v>1</v>
      </c>
      <c r="K381" s="60">
        <v>100</v>
      </c>
      <c r="L381" s="118">
        <v>149.25</v>
      </c>
      <c r="M381" s="106">
        <v>1.46</v>
      </c>
      <c r="N381" s="133">
        <v>217.91</v>
      </c>
      <c r="O381" s="59"/>
      <c r="P381" s="97">
        <v>21791</v>
      </c>
      <c r="HY381" s="55"/>
      <c r="HZ381" s="65" t="s">
        <v>395</v>
      </c>
      <c r="IA381" s="65" t="s">
        <v>4</v>
      </c>
      <c r="IB381" s="65" t="s">
        <v>4</v>
      </c>
      <c r="IC381" s="65" t="s">
        <v>4</v>
      </c>
      <c r="ID381" s="65" t="s">
        <v>4</v>
      </c>
      <c r="IE381" s="16"/>
      <c r="IF381" s="16"/>
      <c r="IG381" s="65"/>
      <c r="IH381" s="16"/>
      <c r="II381" s="16"/>
      <c r="IJ381" s="65"/>
      <c r="IL381" s="16"/>
      <c r="IM381" s="93"/>
      <c r="IO381" s="55"/>
    </row>
    <row r="382" spans="1:249" s="11" customFormat="1" ht="14.4" x14ac:dyDescent="0.3">
      <c r="A382" s="66"/>
      <c r="B382" s="15"/>
      <c r="C382" s="339" t="s">
        <v>2018</v>
      </c>
      <c r="D382" s="339"/>
      <c r="E382" s="339"/>
      <c r="F382" s="339"/>
      <c r="G382" s="339"/>
      <c r="H382" s="339"/>
      <c r="I382" s="339"/>
      <c r="J382" s="339"/>
      <c r="K382" s="339"/>
      <c r="L382" s="339"/>
      <c r="M382" s="339"/>
      <c r="N382" s="339"/>
      <c r="O382" s="339"/>
      <c r="P382" s="374"/>
      <c r="HY382" s="55"/>
      <c r="HZ382" s="65"/>
      <c r="IA382" s="65"/>
      <c r="IB382" s="65"/>
      <c r="IC382" s="65"/>
      <c r="ID382" s="65"/>
      <c r="IE382" s="16"/>
      <c r="IF382" s="16"/>
      <c r="IG382" s="65"/>
      <c r="IH382" s="16"/>
      <c r="II382" s="16"/>
      <c r="IJ382" s="65"/>
      <c r="IK382" s="3" t="s">
        <v>2018</v>
      </c>
      <c r="IL382" s="16"/>
      <c r="IM382" s="93"/>
      <c r="IO382" s="55"/>
    </row>
    <row r="383" spans="1:249" s="11" customFormat="1" ht="14.4" x14ac:dyDescent="0.3">
      <c r="A383" s="99"/>
      <c r="B383" s="100"/>
      <c r="C383" s="372" t="s">
        <v>76</v>
      </c>
      <c r="D383" s="372"/>
      <c r="E383" s="372"/>
      <c r="F383" s="372"/>
      <c r="G383" s="372"/>
      <c r="H383" s="58"/>
      <c r="I383" s="59"/>
      <c r="J383" s="59"/>
      <c r="K383" s="59"/>
      <c r="L383" s="62"/>
      <c r="M383" s="59"/>
      <c r="N383" s="62"/>
      <c r="O383" s="59"/>
      <c r="P383" s="97">
        <v>21791</v>
      </c>
      <c r="HY383" s="55"/>
      <c r="HZ383" s="65"/>
      <c r="IA383" s="65"/>
      <c r="IB383" s="65"/>
      <c r="IC383" s="65"/>
      <c r="ID383" s="65"/>
      <c r="IE383" s="16"/>
      <c r="IF383" s="16"/>
      <c r="IG383" s="65"/>
      <c r="IH383" s="16"/>
      <c r="II383" s="16"/>
      <c r="IJ383" s="65" t="s">
        <v>76</v>
      </c>
      <c r="IL383" s="16"/>
      <c r="IM383" s="93"/>
      <c r="IO383" s="55"/>
    </row>
    <row r="384" spans="1:249" s="11" customFormat="1" ht="30.6" x14ac:dyDescent="0.3">
      <c r="A384" s="56" t="s">
        <v>171</v>
      </c>
      <c r="B384" s="57" t="s">
        <v>686</v>
      </c>
      <c r="C384" s="373" t="s">
        <v>687</v>
      </c>
      <c r="D384" s="373"/>
      <c r="E384" s="373"/>
      <c r="F384" s="373"/>
      <c r="G384" s="373"/>
      <c r="H384" s="58" t="s">
        <v>118</v>
      </c>
      <c r="I384" s="59">
        <v>5</v>
      </c>
      <c r="J384" s="60">
        <v>1</v>
      </c>
      <c r="K384" s="60">
        <v>5</v>
      </c>
      <c r="L384" s="62"/>
      <c r="M384" s="59"/>
      <c r="N384" s="63"/>
      <c r="O384" s="59"/>
      <c r="P384" s="64"/>
      <c r="HY384" s="55"/>
      <c r="HZ384" s="65" t="s">
        <v>687</v>
      </c>
      <c r="IA384" s="65" t="s">
        <v>4</v>
      </c>
      <c r="IB384" s="65" t="s">
        <v>4</v>
      </c>
      <c r="IC384" s="65" t="s">
        <v>4</v>
      </c>
      <c r="ID384" s="65" t="s">
        <v>4</v>
      </c>
      <c r="IE384" s="16"/>
      <c r="IF384" s="16"/>
      <c r="IG384" s="65"/>
      <c r="IH384" s="16"/>
      <c r="II384" s="16"/>
      <c r="IJ384" s="65"/>
      <c r="IL384" s="16"/>
      <c r="IM384" s="93"/>
      <c r="IO384" s="55"/>
    </row>
    <row r="385" spans="1:249" s="11" customFormat="1" ht="14.4" x14ac:dyDescent="0.3">
      <c r="A385" s="66"/>
      <c r="B385" s="15"/>
      <c r="C385" s="339" t="s">
        <v>1946</v>
      </c>
      <c r="D385" s="339"/>
      <c r="E385" s="339"/>
      <c r="F385" s="339"/>
      <c r="G385" s="339"/>
      <c r="H385" s="339"/>
      <c r="I385" s="339"/>
      <c r="J385" s="339"/>
      <c r="K385" s="339"/>
      <c r="L385" s="339"/>
      <c r="M385" s="339"/>
      <c r="N385" s="339"/>
      <c r="O385" s="339"/>
      <c r="P385" s="374"/>
      <c r="HY385" s="55"/>
      <c r="HZ385" s="65"/>
      <c r="IA385" s="65"/>
      <c r="IB385" s="65"/>
      <c r="IC385" s="65"/>
      <c r="ID385" s="65"/>
      <c r="IE385" s="16"/>
      <c r="IF385" s="16"/>
      <c r="IG385" s="65"/>
      <c r="IH385" s="16"/>
      <c r="II385" s="16"/>
      <c r="IJ385" s="65"/>
      <c r="IK385" s="3" t="s">
        <v>1946</v>
      </c>
      <c r="IL385" s="16"/>
      <c r="IM385" s="93"/>
      <c r="IO385" s="55"/>
    </row>
    <row r="386" spans="1:249" s="11" customFormat="1" ht="14.4" x14ac:dyDescent="0.3">
      <c r="A386" s="67"/>
      <c r="B386" s="68" t="s">
        <v>57</v>
      </c>
      <c r="C386" s="344" t="s">
        <v>59</v>
      </c>
      <c r="D386" s="344"/>
      <c r="E386" s="344"/>
      <c r="F386" s="344"/>
      <c r="G386" s="344"/>
      <c r="H386" s="69" t="s">
        <v>60</v>
      </c>
      <c r="I386" s="70"/>
      <c r="J386" s="70"/>
      <c r="K386" s="80">
        <v>22.45</v>
      </c>
      <c r="L386" s="72"/>
      <c r="M386" s="70"/>
      <c r="N386" s="72"/>
      <c r="O386" s="70"/>
      <c r="P386" s="73">
        <v>12175.31</v>
      </c>
      <c r="HY386" s="55"/>
      <c r="HZ386" s="65"/>
      <c r="IA386" s="65"/>
      <c r="IB386" s="65"/>
      <c r="IC386" s="65"/>
      <c r="ID386" s="65"/>
      <c r="IE386" s="16" t="s">
        <v>59</v>
      </c>
      <c r="IF386" s="16"/>
      <c r="IG386" s="65"/>
      <c r="IH386" s="16"/>
      <c r="II386" s="16"/>
      <c r="IJ386" s="65"/>
      <c r="IL386" s="16"/>
      <c r="IM386" s="93"/>
      <c r="IO386" s="55"/>
    </row>
    <row r="387" spans="1:249" s="11" customFormat="1" ht="14.4" x14ac:dyDescent="0.3">
      <c r="A387" s="74"/>
      <c r="B387" s="68" t="s">
        <v>261</v>
      </c>
      <c r="C387" s="344" t="s">
        <v>262</v>
      </c>
      <c r="D387" s="344"/>
      <c r="E387" s="344"/>
      <c r="F387" s="344"/>
      <c r="G387" s="344"/>
      <c r="H387" s="69" t="s">
        <v>60</v>
      </c>
      <c r="I387" s="80">
        <v>4.49</v>
      </c>
      <c r="J387" s="70"/>
      <c r="K387" s="80">
        <v>22.45</v>
      </c>
      <c r="L387" s="10"/>
      <c r="M387" s="76"/>
      <c r="N387" s="77">
        <v>542.33000000000004</v>
      </c>
      <c r="O387" s="70"/>
      <c r="P387" s="73">
        <v>12175.31</v>
      </c>
      <c r="Q387" s="78"/>
      <c r="R387" s="78"/>
      <c r="HY387" s="55"/>
      <c r="HZ387" s="65"/>
      <c r="IA387" s="65"/>
      <c r="IB387" s="65"/>
      <c r="IC387" s="65"/>
      <c r="ID387" s="65"/>
      <c r="IE387" s="16"/>
      <c r="IF387" s="16" t="s">
        <v>262</v>
      </c>
      <c r="IG387" s="65"/>
      <c r="IH387" s="16"/>
      <c r="II387" s="16"/>
      <c r="IJ387" s="65"/>
      <c r="IL387" s="16"/>
      <c r="IM387" s="93"/>
      <c r="IO387" s="55"/>
    </row>
    <row r="388" spans="1:249" s="11" customFormat="1" ht="14.4" x14ac:dyDescent="0.3">
      <c r="A388" s="67"/>
      <c r="B388" s="68" t="s">
        <v>61</v>
      </c>
      <c r="C388" s="344" t="s">
        <v>62</v>
      </c>
      <c r="D388" s="344"/>
      <c r="E388" s="344"/>
      <c r="F388" s="344"/>
      <c r="G388" s="344"/>
      <c r="H388" s="69"/>
      <c r="I388" s="70"/>
      <c r="J388" s="70"/>
      <c r="K388" s="70"/>
      <c r="L388" s="72"/>
      <c r="M388" s="70"/>
      <c r="N388" s="72"/>
      <c r="O388" s="70"/>
      <c r="P388" s="104">
        <v>122.89</v>
      </c>
      <c r="HY388" s="55"/>
      <c r="HZ388" s="65"/>
      <c r="IA388" s="65"/>
      <c r="IB388" s="65"/>
      <c r="IC388" s="65"/>
      <c r="ID388" s="65"/>
      <c r="IE388" s="16" t="s">
        <v>62</v>
      </c>
      <c r="IF388" s="16"/>
      <c r="IG388" s="65"/>
      <c r="IH388" s="16"/>
      <c r="II388" s="16"/>
      <c r="IJ388" s="65"/>
      <c r="IL388" s="16"/>
      <c r="IM388" s="93"/>
      <c r="IO388" s="55"/>
    </row>
    <row r="389" spans="1:249" s="11" customFormat="1" ht="14.4" x14ac:dyDescent="0.3">
      <c r="A389" s="67"/>
      <c r="B389" s="68"/>
      <c r="C389" s="344" t="s">
        <v>63</v>
      </c>
      <c r="D389" s="344"/>
      <c r="E389" s="344"/>
      <c r="F389" s="344"/>
      <c r="G389" s="344"/>
      <c r="H389" s="69" t="s">
        <v>60</v>
      </c>
      <c r="I389" s="70"/>
      <c r="J389" s="70"/>
      <c r="K389" s="75">
        <v>0.1</v>
      </c>
      <c r="L389" s="72"/>
      <c r="M389" s="70"/>
      <c r="N389" s="72"/>
      <c r="O389" s="70"/>
      <c r="P389" s="104">
        <v>65</v>
      </c>
      <c r="HY389" s="55"/>
      <c r="HZ389" s="65"/>
      <c r="IA389" s="65"/>
      <c r="IB389" s="65"/>
      <c r="IC389" s="65"/>
      <c r="ID389" s="65"/>
      <c r="IE389" s="16" t="s">
        <v>63</v>
      </c>
      <c r="IF389" s="16"/>
      <c r="IG389" s="65"/>
      <c r="IH389" s="16"/>
      <c r="II389" s="16"/>
      <c r="IJ389" s="65"/>
      <c r="IL389" s="16"/>
      <c r="IM389" s="93"/>
      <c r="IO389" s="55"/>
    </row>
    <row r="390" spans="1:249" s="11" customFormat="1" ht="14.4" x14ac:dyDescent="0.3">
      <c r="A390" s="74"/>
      <c r="B390" s="68" t="s">
        <v>87</v>
      </c>
      <c r="C390" s="344" t="s">
        <v>88</v>
      </c>
      <c r="D390" s="344"/>
      <c r="E390" s="344"/>
      <c r="F390" s="344"/>
      <c r="G390" s="344"/>
      <c r="H390" s="69" t="s">
        <v>66</v>
      </c>
      <c r="I390" s="80">
        <v>0.01</v>
      </c>
      <c r="J390" s="70"/>
      <c r="K390" s="80">
        <v>0.05</v>
      </c>
      <c r="L390" s="10"/>
      <c r="M390" s="76"/>
      <c r="N390" s="77">
        <v>1740.53</v>
      </c>
      <c r="O390" s="70"/>
      <c r="P390" s="73">
        <v>87.03</v>
      </c>
      <c r="Q390" s="78"/>
      <c r="R390" s="78"/>
      <c r="HY390" s="55"/>
      <c r="HZ390" s="65"/>
      <c r="IA390" s="65"/>
      <c r="IB390" s="65"/>
      <c r="IC390" s="65"/>
      <c r="ID390" s="65"/>
      <c r="IE390" s="16"/>
      <c r="IF390" s="16" t="s">
        <v>88</v>
      </c>
      <c r="IG390" s="65"/>
      <c r="IH390" s="16"/>
      <c r="II390" s="16"/>
      <c r="IJ390" s="65"/>
      <c r="IL390" s="16"/>
      <c r="IM390" s="93"/>
      <c r="IO390" s="55"/>
    </row>
    <row r="391" spans="1:249" s="11" customFormat="1" ht="14.4" x14ac:dyDescent="0.3">
      <c r="A391" s="83"/>
      <c r="B391" s="68" t="s">
        <v>89</v>
      </c>
      <c r="C391" s="344" t="s">
        <v>90</v>
      </c>
      <c r="D391" s="344"/>
      <c r="E391" s="344"/>
      <c r="F391" s="344"/>
      <c r="G391" s="344"/>
      <c r="H391" s="69" t="s">
        <v>60</v>
      </c>
      <c r="I391" s="80">
        <v>0.01</v>
      </c>
      <c r="J391" s="70"/>
      <c r="K391" s="80">
        <v>0.05</v>
      </c>
      <c r="L391" s="72"/>
      <c r="M391" s="70"/>
      <c r="N391" s="84">
        <v>745.18</v>
      </c>
      <c r="O391" s="70"/>
      <c r="P391" s="104">
        <v>37.26</v>
      </c>
      <c r="HY391" s="55"/>
      <c r="HZ391" s="65"/>
      <c r="IA391" s="65"/>
      <c r="IB391" s="65"/>
      <c r="IC391" s="65"/>
      <c r="ID391" s="65"/>
      <c r="IE391" s="16"/>
      <c r="IF391" s="16"/>
      <c r="IG391" s="65"/>
      <c r="IH391" s="16"/>
      <c r="II391" s="16"/>
      <c r="IJ391" s="65"/>
      <c r="IL391" s="16" t="s">
        <v>90</v>
      </c>
      <c r="IM391" s="93"/>
      <c r="IO391" s="55"/>
    </row>
    <row r="392" spans="1:249" s="11" customFormat="1" ht="14.4" x14ac:dyDescent="0.3">
      <c r="A392" s="74"/>
      <c r="B392" s="68" t="s">
        <v>91</v>
      </c>
      <c r="C392" s="344" t="s">
        <v>92</v>
      </c>
      <c r="D392" s="344"/>
      <c r="E392" s="344"/>
      <c r="F392" s="344"/>
      <c r="G392" s="344"/>
      <c r="H392" s="69" t="s">
        <v>66</v>
      </c>
      <c r="I392" s="80">
        <v>0.01</v>
      </c>
      <c r="J392" s="70"/>
      <c r="K392" s="80">
        <v>0.05</v>
      </c>
      <c r="L392" s="10"/>
      <c r="M392" s="76"/>
      <c r="N392" s="77">
        <v>717.22</v>
      </c>
      <c r="O392" s="70"/>
      <c r="P392" s="73">
        <v>35.86</v>
      </c>
      <c r="Q392" s="78"/>
      <c r="R392" s="78"/>
      <c r="HY392" s="55"/>
      <c r="HZ392" s="65"/>
      <c r="IA392" s="65"/>
      <c r="IB392" s="65"/>
      <c r="IC392" s="65"/>
      <c r="ID392" s="65"/>
      <c r="IE392" s="16"/>
      <c r="IF392" s="16" t="s">
        <v>92</v>
      </c>
      <c r="IG392" s="65"/>
      <c r="IH392" s="16"/>
      <c r="II392" s="16"/>
      <c r="IJ392" s="65"/>
      <c r="IL392" s="16"/>
      <c r="IM392" s="93"/>
      <c r="IO392" s="55"/>
    </row>
    <row r="393" spans="1:249" s="11" customFormat="1" ht="14.4" x14ac:dyDescent="0.3">
      <c r="A393" s="83"/>
      <c r="B393" s="68" t="s">
        <v>93</v>
      </c>
      <c r="C393" s="344" t="s">
        <v>94</v>
      </c>
      <c r="D393" s="344"/>
      <c r="E393" s="344"/>
      <c r="F393" s="344"/>
      <c r="G393" s="344"/>
      <c r="H393" s="69" t="s">
        <v>60</v>
      </c>
      <c r="I393" s="80">
        <v>0.01</v>
      </c>
      <c r="J393" s="70"/>
      <c r="K393" s="80">
        <v>0.05</v>
      </c>
      <c r="L393" s="72"/>
      <c r="M393" s="70"/>
      <c r="N393" s="84">
        <v>554.75</v>
      </c>
      <c r="O393" s="70"/>
      <c r="P393" s="104">
        <v>27.74</v>
      </c>
      <c r="HY393" s="55"/>
      <c r="HZ393" s="65"/>
      <c r="IA393" s="65"/>
      <c r="IB393" s="65"/>
      <c r="IC393" s="65"/>
      <c r="ID393" s="65"/>
      <c r="IE393" s="16"/>
      <c r="IF393" s="16"/>
      <c r="IG393" s="65"/>
      <c r="IH393" s="16"/>
      <c r="II393" s="16"/>
      <c r="IJ393" s="65"/>
      <c r="IL393" s="16" t="s">
        <v>94</v>
      </c>
      <c r="IM393" s="93"/>
      <c r="IO393" s="55"/>
    </row>
    <row r="394" spans="1:249" s="11" customFormat="1" ht="14.4" x14ac:dyDescent="0.3">
      <c r="A394" s="67"/>
      <c r="B394" s="68" t="s">
        <v>80</v>
      </c>
      <c r="C394" s="344" t="s">
        <v>99</v>
      </c>
      <c r="D394" s="344"/>
      <c r="E394" s="344"/>
      <c r="F394" s="344"/>
      <c r="G394" s="344"/>
      <c r="H394" s="69"/>
      <c r="I394" s="70"/>
      <c r="J394" s="70"/>
      <c r="K394" s="70"/>
      <c r="L394" s="72"/>
      <c r="M394" s="70"/>
      <c r="N394" s="72"/>
      <c r="O394" s="70"/>
      <c r="P394" s="104">
        <v>788.13</v>
      </c>
      <c r="HY394" s="55"/>
      <c r="HZ394" s="65"/>
      <c r="IA394" s="65"/>
      <c r="IB394" s="65"/>
      <c r="IC394" s="65"/>
      <c r="ID394" s="65"/>
      <c r="IE394" s="16" t="s">
        <v>99</v>
      </c>
      <c r="IF394" s="16"/>
      <c r="IG394" s="65"/>
      <c r="IH394" s="16"/>
      <c r="II394" s="16"/>
      <c r="IJ394" s="65"/>
      <c r="IL394" s="16"/>
      <c r="IM394" s="93"/>
      <c r="IO394" s="55"/>
    </row>
    <row r="395" spans="1:249" s="11" customFormat="1" ht="30.6" x14ac:dyDescent="0.3">
      <c r="A395" s="74"/>
      <c r="B395" s="68" t="s">
        <v>478</v>
      </c>
      <c r="C395" s="344" t="s">
        <v>479</v>
      </c>
      <c r="D395" s="344"/>
      <c r="E395" s="344"/>
      <c r="F395" s="344"/>
      <c r="G395" s="344"/>
      <c r="H395" s="69" t="s">
        <v>145</v>
      </c>
      <c r="I395" s="80">
        <v>13.33</v>
      </c>
      <c r="J395" s="70"/>
      <c r="K395" s="80">
        <v>66.650000000000006</v>
      </c>
      <c r="L395" s="81">
        <v>5.87</v>
      </c>
      <c r="M395" s="82">
        <v>0.99</v>
      </c>
      <c r="N395" s="77">
        <v>5.81</v>
      </c>
      <c r="O395" s="70"/>
      <c r="P395" s="73">
        <v>387.24</v>
      </c>
      <c r="Q395" s="78"/>
      <c r="R395" s="78"/>
      <c r="HY395" s="55"/>
      <c r="HZ395" s="65"/>
      <c r="IA395" s="65"/>
      <c r="IB395" s="65"/>
      <c r="IC395" s="65"/>
      <c r="ID395" s="65"/>
      <c r="IE395" s="16"/>
      <c r="IF395" s="16" t="s">
        <v>479</v>
      </c>
      <c r="IG395" s="65"/>
      <c r="IH395" s="16"/>
      <c r="II395" s="16"/>
      <c r="IJ395" s="65"/>
      <c r="IL395" s="16"/>
      <c r="IM395" s="93"/>
      <c r="IO395" s="55"/>
    </row>
    <row r="396" spans="1:249" s="11" customFormat="1" ht="14.4" x14ac:dyDescent="0.3">
      <c r="A396" s="74"/>
      <c r="B396" s="68" t="s">
        <v>643</v>
      </c>
      <c r="C396" s="344" t="s">
        <v>644</v>
      </c>
      <c r="D396" s="344"/>
      <c r="E396" s="344"/>
      <c r="F396" s="344"/>
      <c r="G396" s="344"/>
      <c r="H396" s="69" t="s">
        <v>72</v>
      </c>
      <c r="I396" s="71">
        <v>4.2999999999999999E-4</v>
      </c>
      <c r="J396" s="70"/>
      <c r="K396" s="71">
        <v>2.15E-3</v>
      </c>
      <c r="L396" s="112">
        <v>43821.53</v>
      </c>
      <c r="M396" s="82">
        <v>1.43</v>
      </c>
      <c r="N396" s="77">
        <v>62664.79</v>
      </c>
      <c r="O396" s="70"/>
      <c r="P396" s="73">
        <v>134.72999999999999</v>
      </c>
      <c r="Q396" s="78"/>
      <c r="R396" s="78"/>
      <c r="HY396" s="55"/>
      <c r="HZ396" s="65"/>
      <c r="IA396" s="65"/>
      <c r="IB396" s="65"/>
      <c r="IC396" s="65"/>
      <c r="ID396" s="65"/>
      <c r="IE396" s="16"/>
      <c r="IF396" s="16" t="s">
        <v>644</v>
      </c>
      <c r="IG396" s="65"/>
      <c r="IH396" s="16"/>
      <c r="II396" s="16"/>
      <c r="IJ396" s="65"/>
      <c r="IL396" s="16"/>
      <c r="IM396" s="93"/>
      <c r="IO396" s="55"/>
    </row>
    <row r="397" spans="1:249" s="11" customFormat="1" ht="14.4" x14ac:dyDescent="0.3">
      <c r="A397" s="74"/>
      <c r="B397" s="68" t="s">
        <v>537</v>
      </c>
      <c r="C397" s="344" t="s">
        <v>538</v>
      </c>
      <c r="D397" s="344"/>
      <c r="E397" s="344"/>
      <c r="F397" s="344"/>
      <c r="G397" s="344"/>
      <c r="H397" s="69" t="s">
        <v>103</v>
      </c>
      <c r="I397" s="80">
        <v>0.02</v>
      </c>
      <c r="J397" s="70"/>
      <c r="K397" s="75">
        <v>0.1</v>
      </c>
      <c r="L397" s="81">
        <v>79.88</v>
      </c>
      <c r="M397" s="82">
        <v>1.57</v>
      </c>
      <c r="N397" s="77">
        <v>125.41</v>
      </c>
      <c r="O397" s="70"/>
      <c r="P397" s="73">
        <v>12.54</v>
      </c>
      <c r="Q397" s="78"/>
      <c r="R397" s="78"/>
      <c r="HY397" s="55"/>
      <c r="HZ397" s="65"/>
      <c r="IA397" s="65"/>
      <c r="IB397" s="65"/>
      <c r="IC397" s="65"/>
      <c r="ID397" s="65"/>
      <c r="IE397" s="16"/>
      <c r="IF397" s="16" t="s">
        <v>538</v>
      </c>
      <c r="IG397" s="65"/>
      <c r="IH397" s="16"/>
      <c r="II397" s="16"/>
      <c r="IJ397" s="65"/>
      <c r="IL397" s="16"/>
      <c r="IM397" s="93"/>
      <c r="IO397" s="55"/>
    </row>
    <row r="398" spans="1:249" s="11" customFormat="1" ht="14.4" x14ac:dyDescent="0.3">
      <c r="A398" s="74"/>
      <c r="B398" s="68" t="s">
        <v>689</v>
      </c>
      <c r="C398" s="344" t="s">
        <v>690</v>
      </c>
      <c r="D398" s="344"/>
      <c r="E398" s="344"/>
      <c r="F398" s="344"/>
      <c r="G398" s="344"/>
      <c r="H398" s="69" t="s">
        <v>81</v>
      </c>
      <c r="I398" s="80">
        <v>0.05</v>
      </c>
      <c r="J398" s="70"/>
      <c r="K398" s="80">
        <v>0.25</v>
      </c>
      <c r="L398" s="81">
        <v>412.93</v>
      </c>
      <c r="M398" s="82">
        <v>1.24</v>
      </c>
      <c r="N398" s="77">
        <v>512.03</v>
      </c>
      <c r="O398" s="70"/>
      <c r="P398" s="73">
        <v>128.01</v>
      </c>
      <c r="Q398" s="78"/>
      <c r="R398" s="78"/>
      <c r="HY398" s="55"/>
      <c r="HZ398" s="65"/>
      <c r="IA398" s="65"/>
      <c r="IB398" s="65"/>
      <c r="IC398" s="65"/>
      <c r="ID398" s="65"/>
      <c r="IE398" s="16"/>
      <c r="IF398" s="16" t="s">
        <v>690</v>
      </c>
      <c r="IG398" s="65"/>
      <c r="IH398" s="16"/>
      <c r="II398" s="16"/>
      <c r="IJ398" s="65"/>
      <c r="IL398" s="16"/>
      <c r="IM398" s="93"/>
      <c r="IO398" s="55"/>
    </row>
    <row r="399" spans="1:249" s="11" customFormat="1" ht="14.4" x14ac:dyDescent="0.3">
      <c r="A399" s="74"/>
      <c r="B399" s="68" t="s">
        <v>691</v>
      </c>
      <c r="C399" s="344" t="s">
        <v>692</v>
      </c>
      <c r="D399" s="344"/>
      <c r="E399" s="344"/>
      <c r="F399" s="344"/>
      <c r="G399" s="344"/>
      <c r="H399" s="69" t="s">
        <v>201</v>
      </c>
      <c r="I399" s="102">
        <v>1.2200000000000001E-2</v>
      </c>
      <c r="J399" s="70"/>
      <c r="K399" s="107">
        <v>6.0999999999999999E-2</v>
      </c>
      <c r="L399" s="112">
        <v>1481.45</v>
      </c>
      <c r="M399" s="82">
        <v>1.39</v>
      </c>
      <c r="N399" s="77">
        <v>2059.2199999999998</v>
      </c>
      <c r="O399" s="70"/>
      <c r="P399" s="73">
        <v>125.61</v>
      </c>
      <c r="Q399" s="78"/>
      <c r="R399" s="78"/>
      <c r="HY399" s="55"/>
      <c r="HZ399" s="65"/>
      <c r="IA399" s="65"/>
      <c r="IB399" s="65"/>
      <c r="IC399" s="65"/>
      <c r="ID399" s="65"/>
      <c r="IE399" s="16"/>
      <c r="IF399" s="16" t="s">
        <v>692</v>
      </c>
      <c r="IG399" s="65"/>
      <c r="IH399" s="16"/>
      <c r="II399" s="16"/>
      <c r="IJ399" s="65"/>
      <c r="IL399" s="16"/>
      <c r="IM399" s="93"/>
      <c r="IO399" s="55"/>
    </row>
    <row r="400" spans="1:249" s="11" customFormat="1" ht="14.4" x14ac:dyDescent="0.3">
      <c r="A400" s="94"/>
      <c r="B400" s="95"/>
      <c r="C400" s="372" t="s">
        <v>73</v>
      </c>
      <c r="D400" s="372"/>
      <c r="E400" s="372"/>
      <c r="F400" s="372"/>
      <c r="G400" s="372"/>
      <c r="H400" s="58"/>
      <c r="I400" s="59"/>
      <c r="J400" s="59"/>
      <c r="K400" s="59"/>
      <c r="L400" s="62"/>
      <c r="M400" s="59"/>
      <c r="N400" s="96"/>
      <c r="O400" s="59"/>
      <c r="P400" s="97">
        <v>13151.33</v>
      </c>
      <c r="Q400" s="78"/>
      <c r="R400" s="78"/>
      <c r="HY400" s="55"/>
      <c r="HZ400" s="65"/>
      <c r="IA400" s="65"/>
      <c r="IB400" s="65"/>
      <c r="IC400" s="65"/>
      <c r="ID400" s="65"/>
      <c r="IE400" s="16"/>
      <c r="IF400" s="16"/>
      <c r="IG400" s="65" t="s">
        <v>73</v>
      </c>
      <c r="IH400" s="16"/>
      <c r="II400" s="16"/>
      <c r="IJ400" s="65"/>
      <c r="IL400" s="16"/>
      <c r="IM400" s="93"/>
      <c r="IO400" s="55"/>
    </row>
    <row r="401" spans="1:250" s="11" customFormat="1" ht="14.4" x14ac:dyDescent="0.3">
      <c r="A401" s="83" t="s">
        <v>2017</v>
      </c>
      <c r="B401" s="68" t="s">
        <v>485</v>
      </c>
      <c r="C401" s="344" t="s">
        <v>486</v>
      </c>
      <c r="D401" s="344"/>
      <c r="E401" s="344"/>
      <c r="F401" s="344"/>
      <c r="G401" s="344"/>
      <c r="H401" s="69" t="s">
        <v>75</v>
      </c>
      <c r="I401" s="98">
        <v>2</v>
      </c>
      <c r="J401" s="70"/>
      <c r="K401" s="98">
        <v>2</v>
      </c>
      <c r="L401" s="72"/>
      <c r="M401" s="70"/>
      <c r="N401" s="72"/>
      <c r="O401" s="70"/>
      <c r="P401" s="104">
        <v>243.51</v>
      </c>
      <c r="HY401" s="55"/>
      <c r="HZ401" s="65"/>
      <c r="IA401" s="65"/>
      <c r="IB401" s="65"/>
      <c r="IC401" s="65"/>
      <c r="ID401" s="65"/>
      <c r="IE401" s="16"/>
      <c r="IF401" s="16"/>
      <c r="IG401" s="65"/>
      <c r="IH401" s="16" t="s">
        <v>486</v>
      </c>
      <c r="II401" s="16"/>
      <c r="IJ401" s="65"/>
      <c r="IL401" s="16"/>
      <c r="IM401" s="93"/>
      <c r="IO401" s="55"/>
    </row>
    <row r="402" spans="1:250" s="11" customFormat="1" ht="14.4" x14ac:dyDescent="0.3">
      <c r="A402" s="83"/>
      <c r="B402" s="68"/>
      <c r="C402" s="344" t="s">
        <v>74</v>
      </c>
      <c r="D402" s="344"/>
      <c r="E402" s="344"/>
      <c r="F402" s="344"/>
      <c r="G402" s="344"/>
      <c r="H402" s="69"/>
      <c r="I402" s="70"/>
      <c r="J402" s="70"/>
      <c r="K402" s="70"/>
      <c r="L402" s="72"/>
      <c r="M402" s="70"/>
      <c r="N402" s="72"/>
      <c r="O402" s="70"/>
      <c r="P402" s="73">
        <v>12240.31</v>
      </c>
      <c r="HY402" s="55"/>
      <c r="HZ402" s="65"/>
      <c r="IA402" s="65"/>
      <c r="IB402" s="65"/>
      <c r="IC402" s="65"/>
      <c r="ID402" s="65"/>
      <c r="IE402" s="16"/>
      <c r="IF402" s="16"/>
      <c r="IG402" s="65"/>
      <c r="IH402" s="16"/>
      <c r="II402" s="16" t="s">
        <v>74</v>
      </c>
      <c r="IJ402" s="65"/>
      <c r="IL402" s="16"/>
      <c r="IM402" s="93"/>
      <c r="IO402" s="55"/>
    </row>
    <row r="403" spans="1:250" s="11" customFormat="1" ht="14.4" x14ac:dyDescent="0.3">
      <c r="A403" s="83"/>
      <c r="B403" s="68" t="s">
        <v>487</v>
      </c>
      <c r="C403" s="344" t="s">
        <v>488</v>
      </c>
      <c r="D403" s="344"/>
      <c r="E403" s="344"/>
      <c r="F403" s="344"/>
      <c r="G403" s="344"/>
      <c r="H403" s="69" t="s">
        <v>75</v>
      </c>
      <c r="I403" s="98">
        <v>97</v>
      </c>
      <c r="J403" s="70"/>
      <c r="K403" s="98">
        <v>97</v>
      </c>
      <c r="L403" s="72"/>
      <c r="M403" s="70"/>
      <c r="N403" s="72"/>
      <c r="O403" s="70"/>
      <c r="P403" s="73">
        <v>11873.1</v>
      </c>
      <c r="HY403" s="55"/>
      <c r="HZ403" s="65"/>
      <c r="IA403" s="65"/>
      <c r="IB403" s="65"/>
      <c r="IC403" s="65"/>
      <c r="ID403" s="65"/>
      <c r="IE403" s="16"/>
      <c r="IF403" s="16"/>
      <c r="IG403" s="65"/>
      <c r="IH403" s="16"/>
      <c r="II403" s="16" t="s">
        <v>488</v>
      </c>
      <c r="IJ403" s="65"/>
      <c r="IL403" s="16"/>
      <c r="IM403" s="93"/>
      <c r="IO403" s="55"/>
    </row>
    <row r="404" spans="1:250" s="11" customFormat="1" ht="14.4" x14ac:dyDescent="0.3">
      <c r="A404" s="83"/>
      <c r="B404" s="68" t="s">
        <v>489</v>
      </c>
      <c r="C404" s="344" t="s">
        <v>490</v>
      </c>
      <c r="D404" s="344"/>
      <c r="E404" s="344"/>
      <c r="F404" s="344"/>
      <c r="G404" s="344"/>
      <c r="H404" s="69" t="s">
        <v>75</v>
      </c>
      <c r="I404" s="98">
        <v>51</v>
      </c>
      <c r="J404" s="70"/>
      <c r="K404" s="98">
        <v>51</v>
      </c>
      <c r="L404" s="72"/>
      <c r="M404" s="70"/>
      <c r="N404" s="72"/>
      <c r="O404" s="70"/>
      <c r="P404" s="73">
        <v>6242.56</v>
      </c>
      <c r="HY404" s="55"/>
      <c r="HZ404" s="65"/>
      <c r="IA404" s="65"/>
      <c r="IB404" s="65"/>
      <c r="IC404" s="65"/>
      <c r="ID404" s="65"/>
      <c r="IE404" s="16"/>
      <c r="IF404" s="16"/>
      <c r="IG404" s="65"/>
      <c r="IH404" s="16"/>
      <c r="II404" s="16" t="s">
        <v>490</v>
      </c>
      <c r="IJ404" s="65"/>
      <c r="IL404" s="16"/>
      <c r="IM404" s="93"/>
      <c r="IO404" s="55"/>
    </row>
    <row r="405" spans="1:250" s="11" customFormat="1" ht="14.4" x14ac:dyDescent="0.3">
      <c r="A405" s="99"/>
      <c r="B405" s="100"/>
      <c r="C405" s="372" t="s">
        <v>76</v>
      </c>
      <c r="D405" s="372"/>
      <c r="E405" s="372"/>
      <c r="F405" s="372"/>
      <c r="G405" s="372"/>
      <c r="H405" s="58"/>
      <c r="I405" s="59"/>
      <c r="J405" s="59"/>
      <c r="K405" s="59"/>
      <c r="L405" s="62"/>
      <c r="M405" s="59"/>
      <c r="N405" s="96">
        <v>6302.1</v>
      </c>
      <c r="O405" s="59"/>
      <c r="P405" s="97">
        <v>31510.5</v>
      </c>
      <c r="HY405" s="55"/>
      <c r="HZ405" s="65"/>
      <c r="IA405" s="65"/>
      <c r="IB405" s="65"/>
      <c r="IC405" s="65"/>
      <c r="ID405" s="65"/>
      <c r="IE405" s="16"/>
      <c r="IF405" s="16"/>
      <c r="IG405" s="65"/>
      <c r="IH405" s="16"/>
      <c r="II405" s="16"/>
      <c r="IJ405" s="65" t="s">
        <v>76</v>
      </c>
      <c r="IL405" s="16"/>
      <c r="IM405" s="93"/>
      <c r="IO405" s="55"/>
    </row>
    <row r="406" spans="1:250" s="11" customFormat="1" ht="40.799999999999997" x14ac:dyDescent="0.3">
      <c r="A406" s="56" t="s">
        <v>172</v>
      </c>
      <c r="B406" s="57" t="s">
        <v>2016</v>
      </c>
      <c r="C406" s="373" t="s">
        <v>2015</v>
      </c>
      <c r="D406" s="373"/>
      <c r="E406" s="373"/>
      <c r="F406" s="373"/>
      <c r="G406" s="373"/>
      <c r="H406" s="58" t="s">
        <v>596</v>
      </c>
      <c r="I406" s="59">
        <v>0.51</v>
      </c>
      <c r="J406" s="60">
        <v>1</v>
      </c>
      <c r="K406" s="106">
        <v>0.51</v>
      </c>
      <c r="L406" s="96">
        <v>16694.89</v>
      </c>
      <c r="M406" s="106">
        <v>1.1299999999999999</v>
      </c>
      <c r="N406" s="132">
        <v>18865.23</v>
      </c>
      <c r="O406" s="59"/>
      <c r="P406" s="97">
        <v>9621.27</v>
      </c>
      <c r="HY406" s="55"/>
      <c r="HZ406" s="65" t="s">
        <v>2015</v>
      </c>
      <c r="IA406" s="65" t="s">
        <v>4</v>
      </c>
      <c r="IB406" s="65" t="s">
        <v>4</v>
      </c>
      <c r="IC406" s="65" t="s">
        <v>4</v>
      </c>
      <c r="ID406" s="65" t="s">
        <v>4</v>
      </c>
      <c r="IE406" s="16"/>
      <c r="IF406" s="16"/>
      <c r="IG406" s="65"/>
      <c r="IH406" s="16"/>
      <c r="II406" s="16"/>
      <c r="IJ406" s="65"/>
      <c r="IL406" s="16"/>
      <c r="IM406" s="93"/>
      <c r="IO406" s="55"/>
    </row>
    <row r="407" spans="1:250" s="11" customFormat="1" ht="14.4" x14ac:dyDescent="0.3">
      <c r="A407" s="66"/>
      <c r="B407" s="15"/>
      <c r="C407" s="339" t="s">
        <v>2014</v>
      </c>
      <c r="D407" s="339"/>
      <c r="E407" s="339"/>
      <c r="F407" s="339"/>
      <c r="G407" s="339"/>
      <c r="H407" s="339"/>
      <c r="I407" s="339"/>
      <c r="J407" s="339"/>
      <c r="K407" s="339"/>
      <c r="L407" s="339"/>
      <c r="M407" s="339"/>
      <c r="N407" s="339"/>
      <c r="O407" s="339"/>
      <c r="P407" s="374"/>
      <c r="HY407" s="55"/>
      <c r="HZ407" s="65"/>
      <c r="IA407" s="65"/>
      <c r="IB407" s="65"/>
      <c r="IC407" s="65"/>
      <c r="ID407" s="65"/>
      <c r="IE407" s="16"/>
      <c r="IF407" s="16"/>
      <c r="IG407" s="65"/>
      <c r="IH407" s="16"/>
      <c r="II407" s="16"/>
      <c r="IJ407" s="65"/>
      <c r="IK407" s="3" t="s">
        <v>2014</v>
      </c>
      <c r="IL407" s="16"/>
      <c r="IM407" s="93"/>
      <c r="IO407" s="55"/>
    </row>
    <row r="408" spans="1:250" s="11" customFormat="1" ht="14.4" x14ac:dyDescent="0.3">
      <c r="A408" s="99"/>
      <c r="B408" s="100"/>
      <c r="C408" s="372" t="s">
        <v>76</v>
      </c>
      <c r="D408" s="372"/>
      <c r="E408" s="372"/>
      <c r="F408" s="372"/>
      <c r="G408" s="372"/>
      <c r="H408" s="58"/>
      <c r="I408" s="59"/>
      <c r="J408" s="59"/>
      <c r="K408" s="59"/>
      <c r="L408" s="62"/>
      <c r="M408" s="59"/>
      <c r="N408" s="62"/>
      <c r="O408" s="59"/>
      <c r="P408" s="97">
        <v>9621.27</v>
      </c>
      <c r="HY408" s="55"/>
      <c r="HZ408" s="65"/>
      <c r="IA408" s="65"/>
      <c r="IB408" s="65"/>
      <c r="IC408" s="65"/>
      <c r="ID408" s="65"/>
      <c r="IE408" s="16"/>
      <c r="IF408" s="16"/>
      <c r="IG408" s="65"/>
      <c r="IH408" s="16"/>
      <c r="II408" s="16"/>
      <c r="IJ408" s="65" t="s">
        <v>76</v>
      </c>
      <c r="IL408" s="16"/>
      <c r="IM408" s="93"/>
      <c r="IO408" s="55"/>
    </row>
    <row r="409" spans="1:250" s="11" customFormat="1" ht="40.799999999999997" x14ac:dyDescent="0.3">
      <c r="A409" s="56" t="s">
        <v>173</v>
      </c>
      <c r="B409" s="57" t="s">
        <v>2013</v>
      </c>
      <c r="C409" s="373" t="s">
        <v>2012</v>
      </c>
      <c r="D409" s="373"/>
      <c r="E409" s="373"/>
      <c r="F409" s="373"/>
      <c r="G409" s="373"/>
      <c r="H409" s="58" t="s">
        <v>81</v>
      </c>
      <c r="I409" s="59">
        <v>1</v>
      </c>
      <c r="J409" s="60">
        <v>1</v>
      </c>
      <c r="K409" s="60">
        <v>1</v>
      </c>
      <c r="L409" s="118">
        <v>53.57</v>
      </c>
      <c r="M409" s="106">
        <v>0.98</v>
      </c>
      <c r="N409" s="133">
        <v>52.5</v>
      </c>
      <c r="O409" s="59"/>
      <c r="P409" s="134">
        <v>52.5</v>
      </c>
      <c r="HY409" s="55"/>
      <c r="HZ409" s="65" t="s">
        <v>2012</v>
      </c>
      <c r="IA409" s="65" t="s">
        <v>4</v>
      </c>
      <c r="IB409" s="65" t="s">
        <v>4</v>
      </c>
      <c r="IC409" s="65" t="s">
        <v>4</v>
      </c>
      <c r="ID409" s="65" t="s">
        <v>4</v>
      </c>
      <c r="IE409" s="16"/>
      <c r="IF409" s="16"/>
      <c r="IG409" s="65"/>
      <c r="IH409" s="16"/>
      <c r="II409" s="16"/>
      <c r="IJ409" s="65"/>
      <c r="IL409" s="16"/>
      <c r="IM409" s="93"/>
      <c r="IO409" s="55"/>
    </row>
    <row r="410" spans="1:250" s="11" customFormat="1" ht="14.4" x14ac:dyDescent="0.3">
      <c r="A410" s="66"/>
      <c r="B410" s="15"/>
      <c r="C410" s="339" t="s">
        <v>1822</v>
      </c>
      <c r="D410" s="339"/>
      <c r="E410" s="339"/>
      <c r="F410" s="339"/>
      <c r="G410" s="339"/>
      <c r="H410" s="339"/>
      <c r="I410" s="339"/>
      <c r="J410" s="339"/>
      <c r="K410" s="339"/>
      <c r="L410" s="339"/>
      <c r="M410" s="339"/>
      <c r="N410" s="339"/>
      <c r="O410" s="339"/>
      <c r="P410" s="374"/>
      <c r="HY410" s="55"/>
      <c r="HZ410" s="65"/>
      <c r="IA410" s="65"/>
      <c r="IB410" s="65"/>
      <c r="IC410" s="65"/>
      <c r="ID410" s="65"/>
      <c r="IE410" s="16"/>
      <c r="IF410" s="16"/>
      <c r="IG410" s="65"/>
      <c r="IH410" s="16"/>
      <c r="II410" s="16"/>
      <c r="IJ410" s="65"/>
      <c r="IK410" s="3" t="s">
        <v>1822</v>
      </c>
      <c r="IL410" s="16"/>
      <c r="IM410" s="93"/>
      <c r="IO410" s="55"/>
    </row>
    <row r="411" spans="1:250" s="11" customFormat="1" ht="14.4" x14ac:dyDescent="0.3">
      <c r="A411" s="99"/>
      <c r="B411" s="100"/>
      <c r="C411" s="372" t="s">
        <v>76</v>
      </c>
      <c r="D411" s="372"/>
      <c r="E411" s="372"/>
      <c r="F411" s="372"/>
      <c r="G411" s="372"/>
      <c r="H411" s="58"/>
      <c r="I411" s="59"/>
      <c r="J411" s="59"/>
      <c r="K411" s="59"/>
      <c r="L411" s="62"/>
      <c r="M411" s="59"/>
      <c r="N411" s="62"/>
      <c r="O411" s="59"/>
      <c r="P411" s="134">
        <v>52.5</v>
      </c>
      <c r="HY411" s="55"/>
      <c r="HZ411" s="65"/>
      <c r="IA411" s="65"/>
      <c r="IB411" s="65"/>
      <c r="IC411" s="65"/>
      <c r="ID411" s="65"/>
      <c r="IE411" s="16"/>
      <c r="IF411" s="16"/>
      <c r="IG411" s="65"/>
      <c r="IH411" s="16"/>
      <c r="II411" s="16"/>
      <c r="IJ411" s="65" t="s">
        <v>76</v>
      </c>
      <c r="IL411" s="16"/>
      <c r="IM411" s="93"/>
      <c r="IO411" s="55"/>
    </row>
    <row r="412" spans="1:250" s="11" customFormat="1" ht="1.5" customHeight="1" x14ac:dyDescent="0.3">
      <c r="A412" s="119"/>
      <c r="B412" s="120"/>
      <c r="C412" s="120"/>
      <c r="D412" s="120"/>
      <c r="E412" s="120"/>
      <c r="F412" s="121"/>
      <c r="G412" s="121"/>
      <c r="H412" s="121"/>
      <c r="I412" s="121"/>
      <c r="J412" s="122"/>
      <c r="K412" s="121"/>
      <c r="L412" s="122"/>
      <c r="M412" s="123"/>
      <c r="N412" s="122"/>
      <c r="O412" s="124"/>
      <c r="P412" s="125"/>
      <c r="Q412" s="126"/>
      <c r="R412" s="127"/>
      <c r="HY412" s="55"/>
      <c r="HZ412" s="65"/>
      <c r="IA412" s="65"/>
      <c r="IB412" s="65"/>
      <c r="IC412" s="65"/>
      <c r="ID412" s="65"/>
      <c r="IE412" s="16"/>
      <c r="IF412" s="16"/>
      <c r="IG412" s="65"/>
      <c r="IH412" s="16"/>
      <c r="II412" s="16"/>
      <c r="IJ412" s="65"/>
      <c r="IL412" s="16"/>
      <c r="IM412" s="93"/>
      <c r="IO412" s="55"/>
    </row>
    <row r="413" spans="1:250" s="11" customFormat="1" ht="14.4" x14ac:dyDescent="0.3">
      <c r="A413" s="94"/>
      <c r="B413" s="128"/>
      <c r="C413" s="377" t="s">
        <v>2011</v>
      </c>
      <c r="D413" s="377"/>
      <c r="E413" s="377"/>
      <c r="F413" s="377"/>
      <c r="G413" s="377"/>
      <c r="H413" s="377"/>
      <c r="I413" s="377"/>
      <c r="J413" s="377"/>
      <c r="K413" s="377"/>
      <c r="L413" s="377"/>
      <c r="M413" s="377"/>
      <c r="N413" s="377"/>
      <c r="O413" s="377"/>
      <c r="P413" s="130">
        <v>421396.1</v>
      </c>
      <c r="Q413" s="126"/>
      <c r="R413" s="127"/>
      <c r="HY413" s="55"/>
      <c r="HZ413" s="65"/>
      <c r="IA413" s="65"/>
      <c r="IB413" s="65"/>
      <c r="IC413" s="65"/>
      <c r="ID413" s="65"/>
      <c r="IE413" s="16"/>
      <c r="IF413" s="16"/>
      <c r="IG413" s="65"/>
      <c r="IH413" s="16"/>
      <c r="II413" s="16"/>
      <c r="IJ413" s="65"/>
      <c r="IL413" s="16"/>
      <c r="IM413" s="93"/>
      <c r="IO413" s="55"/>
      <c r="IP413" s="131" t="s">
        <v>2011</v>
      </c>
    </row>
    <row r="414" spans="1:250" s="11" customFormat="1" ht="14.4" x14ac:dyDescent="0.3">
      <c r="A414" s="362" t="s">
        <v>2010</v>
      </c>
      <c r="B414" s="363"/>
      <c r="C414" s="363"/>
      <c r="D414" s="363"/>
      <c r="E414" s="363"/>
      <c r="F414" s="363"/>
      <c r="G414" s="363"/>
      <c r="H414" s="363"/>
      <c r="I414" s="363"/>
      <c r="J414" s="363"/>
      <c r="K414" s="363"/>
      <c r="L414" s="363"/>
      <c r="M414" s="363"/>
      <c r="N414" s="363"/>
      <c r="O414" s="363"/>
      <c r="P414" s="364"/>
      <c r="HY414" s="55" t="s">
        <v>2010</v>
      </c>
      <c r="HZ414" s="65"/>
      <c r="IA414" s="65"/>
      <c r="IB414" s="65"/>
      <c r="IC414" s="65"/>
      <c r="ID414" s="65"/>
      <c r="IE414" s="16"/>
      <c r="IF414" s="16"/>
      <c r="IG414" s="65"/>
      <c r="IH414" s="16"/>
      <c r="II414" s="16"/>
      <c r="IJ414" s="65"/>
      <c r="IL414" s="16"/>
      <c r="IM414" s="93"/>
      <c r="IO414" s="55"/>
      <c r="IP414" s="131"/>
    </row>
    <row r="415" spans="1:250" s="11" customFormat="1" ht="20.399999999999999" x14ac:dyDescent="0.3">
      <c r="A415" s="56" t="s">
        <v>174</v>
      </c>
      <c r="B415" s="57" t="s">
        <v>2009</v>
      </c>
      <c r="C415" s="373" t="s">
        <v>2008</v>
      </c>
      <c r="D415" s="373"/>
      <c r="E415" s="373"/>
      <c r="F415" s="373"/>
      <c r="G415" s="373"/>
      <c r="H415" s="58" t="s">
        <v>153</v>
      </c>
      <c r="I415" s="59">
        <v>1</v>
      </c>
      <c r="J415" s="60">
        <v>1</v>
      </c>
      <c r="K415" s="60">
        <v>1</v>
      </c>
      <c r="L415" s="62"/>
      <c r="M415" s="59"/>
      <c r="N415" s="63"/>
      <c r="O415" s="59"/>
      <c r="P415" s="64"/>
      <c r="HY415" s="55"/>
      <c r="HZ415" s="65" t="s">
        <v>2008</v>
      </c>
      <c r="IA415" s="65" t="s">
        <v>4</v>
      </c>
      <c r="IB415" s="65" t="s">
        <v>4</v>
      </c>
      <c r="IC415" s="65" t="s">
        <v>4</v>
      </c>
      <c r="ID415" s="65" t="s">
        <v>4</v>
      </c>
      <c r="IE415" s="16"/>
      <c r="IF415" s="16"/>
      <c r="IG415" s="65"/>
      <c r="IH415" s="16"/>
      <c r="II415" s="16"/>
      <c r="IJ415" s="65"/>
      <c r="IL415" s="16"/>
      <c r="IM415" s="93"/>
      <c r="IO415" s="55"/>
      <c r="IP415" s="131"/>
    </row>
    <row r="416" spans="1:250" s="11" customFormat="1" ht="14.4" x14ac:dyDescent="0.3">
      <c r="A416" s="67"/>
      <c r="B416" s="68" t="s">
        <v>57</v>
      </c>
      <c r="C416" s="344" t="s">
        <v>59</v>
      </c>
      <c r="D416" s="344"/>
      <c r="E416" s="344"/>
      <c r="F416" s="344"/>
      <c r="G416" s="344"/>
      <c r="H416" s="69" t="s">
        <v>60</v>
      </c>
      <c r="I416" s="70"/>
      <c r="J416" s="70"/>
      <c r="K416" s="80">
        <v>0.52</v>
      </c>
      <c r="L416" s="72"/>
      <c r="M416" s="70"/>
      <c r="N416" s="72"/>
      <c r="O416" s="70"/>
      <c r="P416" s="104">
        <v>297.08</v>
      </c>
      <c r="HY416" s="55"/>
      <c r="HZ416" s="65"/>
      <c r="IA416" s="65"/>
      <c r="IB416" s="65"/>
      <c r="IC416" s="65"/>
      <c r="ID416" s="65"/>
      <c r="IE416" s="16" t="s">
        <v>59</v>
      </c>
      <c r="IF416" s="16"/>
      <c r="IG416" s="65"/>
      <c r="IH416" s="16"/>
      <c r="II416" s="16"/>
      <c r="IJ416" s="65"/>
      <c r="IL416" s="16"/>
      <c r="IM416" s="93"/>
      <c r="IO416" s="55"/>
      <c r="IP416" s="131"/>
    </row>
    <row r="417" spans="1:250" s="11" customFormat="1" ht="14.4" x14ac:dyDescent="0.3">
      <c r="A417" s="74"/>
      <c r="B417" s="68" t="s">
        <v>182</v>
      </c>
      <c r="C417" s="344" t="s">
        <v>183</v>
      </c>
      <c r="D417" s="344"/>
      <c r="E417" s="344"/>
      <c r="F417" s="344"/>
      <c r="G417" s="344"/>
      <c r="H417" s="69" t="s">
        <v>60</v>
      </c>
      <c r="I417" s="80">
        <v>0.52</v>
      </c>
      <c r="J417" s="70"/>
      <c r="K417" s="80">
        <v>0.52</v>
      </c>
      <c r="L417" s="10"/>
      <c r="M417" s="76"/>
      <c r="N417" s="77">
        <v>571.30999999999995</v>
      </c>
      <c r="O417" s="70"/>
      <c r="P417" s="73">
        <v>297.08</v>
      </c>
      <c r="Q417" s="78"/>
      <c r="R417" s="78"/>
      <c r="HY417" s="55"/>
      <c r="HZ417" s="65"/>
      <c r="IA417" s="65"/>
      <c r="IB417" s="65"/>
      <c r="IC417" s="65"/>
      <c r="ID417" s="65"/>
      <c r="IE417" s="16"/>
      <c r="IF417" s="16" t="s">
        <v>183</v>
      </c>
      <c r="IG417" s="65"/>
      <c r="IH417" s="16"/>
      <c r="II417" s="16"/>
      <c r="IJ417" s="65"/>
      <c r="IL417" s="16"/>
      <c r="IM417" s="93"/>
      <c r="IO417" s="55"/>
      <c r="IP417" s="131"/>
    </row>
    <row r="418" spans="1:250" s="11" customFormat="1" ht="14.4" x14ac:dyDescent="0.3">
      <c r="A418" s="67"/>
      <c r="B418" s="68" t="s">
        <v>80</v>
      </c>
      <c r="C418" s="344" t="s">
        <v>99</v>
      </c>
      <c r="D418" s="344"/>
      <c r="E418" s="344"/>
      <c r="F418" s="344"/>
      <c r="G418" s="344"/>
      <c r="H418" s="69"/>
      <c r="I418" s="70"/>
      <c r="J418" s="70"/>
      <c r="K418" s="70"/>
      <c r="L418" s="72"/>
      <c r="M418" s="70"/>
      <c r="N418" s="72"/>
      <c r="O418" s="70"/>
      <c r="P418" s="104">
        <v>6.22</v>
      </c>
      <c r="HY418" s="55"/>
      <c r="HZ418" s="65"/>
      <c r="IA418" s="65"/>
      <c r="IB418" s="65"/>
      <c r="IC418" s="65"/>
      <c r="ID418" s="65"/>
      <c r="IE418" s="16" t="s">
        <v>99</v>
      </c>
      <c r="IF418" s="16"/>
      <c r="IG418" s="65"/>
      <c r="IH418" s="16"/>
      <c r="II418" s="16"/>
      <c r="IJ418" s="65"/>
      <c r="IL418" s="16"/>
      <c r="IM418" s="93"/>
      <c r="IO418" s="55"/>
      <c r="IP418" s="131"/>
    </row>
    <row r="419" spans="1:250" s="11" customFormat="1" ht="30.6" x14ac:dyDescent="0.3">
      <c r="A419" s="74"/>
      <c r="B419" s="68" t="s">
        <v>2007</v>
      </c>
      <c r="C419" s="344" t="s">
        <v>2006</v>
      </c>
      <c r="D419" s="344"/>
      <c r="E419" s="344"/>
      <c r="F419" s="344"/>
      <c r="G419" s="344"/>
      <c r="H419" s="69" t="s">
        <v>103</v>
      </c>
      <c r="I419" s="107">
        <v>3.5000000000000003E-2</v>
      </c>
      <c r="J419" s="70"/>
      <c r="K419" s="107">
        <v>3.5000000000000003E-2</v>
      </c>
      <c r="L419" s="81">
        <v>154.58000000000001</v>
      </c>
      <c r="M419" s="82">
        <v>1.1499999999999999</v>
      </c>
      <c r="N419" s="77">
        <v>177.77</v>
      </c>
      <c r="O419" s="70"/>
      <c r="P419" s="73">
        <v>6.22</v>
      </c>
      <c r="Q419" s="78"/>
      <c r="R419" s="78"/>
      <c r="HY419" s="55"/>
      <c r="HZ419" s="65"/>
      <c r="IA419" s="65"/>
      <c r="IB419" s="65"/>
      <c r="IC419" s="65"/>
      <c r="ID419" s="65"/>
      <c r="IE419" s="16"/>
      <c r="IF419" s="16" t="s">
        <v>2006</v>
      </c>
      <c r="IG419" s="65"/>
      <c r="IH419" s="16"/>
      <c r="II419" s="16"/>
      <c r="IJ419" s="65"/>
      <c r="IL419" s="16"/>
      <c r="IM419" s="93"/>
      <c r="IO419" s="55"/>
      <c r="IP419" s="131"/>
    </row>
    <row r="420" spans="1:250" s="11" customFormat="1" ht="14.4" x14ac:dyDescent="0.3">
      <c r="A420" s="94"/>
      <c r="B420" s="95"/>
      <c r="C420" s="372" t="s">
        <v>73</v>
      </c>
      <c r="D420" s="372"/>
      <c r="E420" s="372"/>
      <c r="F420" s="372"/>
      <c r="G420" s="372"/>
      <c r="H420" s="58"/>
      <c r="I420" s="59"/>
      <c r="J420" s="59"/>
      <c r="K420" s="59"/>
      <c r="L420" s="62"/>
      <c r="M420" s="59"/>
      <c r="N420" s="96"/>
      <c r="O420" s="59"/>
      <c r="P420" s="97">
        <v>303.3</v>
      </c>
      <c r="Q420" s="78"/>
      <c r="R420" s="78"/>
      <c r="HY420" s="55"/>
      <c r="HZ420" s="65"/>
      <c r="IA420" s="65"/>
      <c r="IB420" s="65"/>
      <c r="IC420" s="65"/>
      <c r="ID420" s="65"/>
      <c r="IE420" s="16"/>
      <c r="IF420" s="16"/>
      <c r="IG420" s="65" t="s">
        <v>73</v>
      </c>
      <c r="IH420" s="16"/>
      <c r="II420" s="16"/>
      <c r="IJ420" s="65"/>
      <c r="IL420" s="16"/>
      <c r="IM420" s="93"/>
      <c r="IO420" s="55"/>
      <c r="IP420" s="131"/>
    </row>
    <row r="421" spans="1:250" s="11" customFormat="1" ht="14.4" x14ac:dyDescent="0.3">
      <c r="A421" s="83" t="s">
        <v>611</v>
      </c>
      <c r="B421" s="68" t="s">
        <v>485</v>
      </c>
      <c r="C421" s="344" t="s">
        <v>486</v>
      </c>
      <c r="D421" s="344"/>
      <c r="E421" s="344"/>
      <c r="F421" s="344"/>
      <c r="G421" s="344"/>
      <c r="H421" s="69" t="s">
        <v>75</v>
      </c>
      <c r="I421" s="98">
        <v>2</v>
      </c>
      <c r="J421" s="70"/>
      <c r="K421" s="98">
        <v>2</v>
      </c>
      <c r="L421" s="72"/>
      <c r="M421" s="70"/>
      <c r="N421" s="72"/>
      <c r="O421" s="70"/>
      <c r="P421" s="104">
        <v>5.94</v>
      </c>
      <c r="HY421" s="55"/>
      <c r="HZ421" s="65"/>
      <c r="IA421" s="65"/>
      <c r="IB421" s="65"/>
      <c r="IC421" s="65"/>
      <c r="ID421" s="65"/>
      <c r="IE421" s="16"/>
      <c r="IF421" s="16"/>
      <c r="IG421" s="65"/>
      <c r="IH421" s="16" t="s">
        <v>486</v>
      </c>
      <c r="II421" s="16"/>
      <c r="IJ421" s="65"/>
      <c r="IL421" s="16"/>
      <c r="IM421" s="93"/>
      <c r="IO421" s="55"/>
      <c r="IP421" s="131"/>
    </row>
    <row r="422" spans="1:250" s="11" customFormat="1" ht="14.4" x14ac:dyDescent="0.3">
      <c r="A422" s="83"/>
      <c r="B422" s="68"/>
      <c r="C422" s="344" t="s">
        <v>74</v>
      </c>
      <c r="D422" s="344"/>
      <c r="E422" s="344"/>
      <c r="F422" s="344"/>
      <c r="G422" s="344"/>
      <c r="H422" s="69"/>
      <c r="I422" s="70"/>
      <c r="J422" s="70"/>
      <c r="K422" s="70"/>
      <c r="L422" s="72"/>
      <c r="M422" s="70"/>
      <c r="N422" s="72"/>
      <c r="O422" s="70"/>
      <c r="P422" s="104">
        <v>297.08</v>
      </c>
      <c r="HY422" s="55"/>
      <c r="HZ422" s="65"/>
      <c r="IA422" s="65"/>
      <c r="IB422" s="65"/>
      <c r="IC422" s="65"/>
      <c r="ID422" s="65"/>
      <c r="IE422" s="16"/>
      <c r="IF422" s="16"/>
      <c r="IG422" s="65"/>
      <c r="IH422" s="16"/>
      <c r="II422" s="16" t="s">
        <v>74</v>
      </c>
      <c r="IJ422" s="65"/>
      <c r="IL422" s="16"/>
      <c r="IM422" s="93"/>
      <c r="IO422" s="55"/>
      <c r="IP422" s="131"/>
    </row>
    <row r="423" spans="1:250" s="11" customFormat="1" ht="14.4" x14ac:dyDescent="0.3">
      <c r="A423" s="83"/>
      <c r="B423" s="68" t="s">
        <v>1426</v>
      </c>
      <c r="C423" s="344" t="s">
        <v>1425</v>
      </c>
      <c r="D423" s="344"/>
      <c r="E423" s="344"/>
      <c r="F423" s="344"/>
      <c r="G423" s="344"/>
      <c r="H423" s="69" t="s">
        <v>75</v>
      </c>
      <c r="I423" s="98">
        <v>90</v>
      </c>
      <c r="J423" s="70"/>
      <c r="K423" s="98">
        <v>90</v>
      </c>
      <c r="L423" s="72"/>
      <c r="M423" s="70"/>
      <c r="N423" s="72"/>
      <c r="O423" s="70"/>
      <c r="P423" s="104">
        <v>267.37</v>
      </c>
      <c r="HY423" s="55"/>
      <c r="HZ423" s="65"/>
      <c r="IA423" s="65"/>
      <c r="IB423" s="65"/>
      <c r="IC423" s="65"/>
      <c r="ID423" s="65"/>
      <c r="IE423" s="16"/>
      <c r="IF423" s="16"/>
      <c r="IG423" s="65"/>
      <c r="IH423" s="16"/>
      <c r="II423" s="16" t="s">
        <v>1425</v>
      </c>
      <c r="IJ423" s="65"/>
      <c r="IL423" s="16"/>
      <c r="IM423" s="93"/>
      <c r="IO423" s="55"/>
      <c r="IP423" s="131"/>
    </row>
    <row r="424" spans="1:250" s="11" customFormat="1" ht="14.4" x14ac:dyDescent="0.3">
      <c r="A424" s="83"/>
      <c r="B424" s="68" t="s">
        <v>1424</v>
      </c>
      <c r="C424" s="344" t="s">
        <v>1423</v>
      </c>
      <c r="D424" s="344"/>
      <c r="E424" s="344"/>
      <c r="F424" s="344"/>
      <c r="G424" s="344"/>
      <c r="H424" s="69" t="s">
        <v>75</v>
      </c>
      <c r="I424" s="98">
        <v>46</v>
      </c>
      <c r="J424" s="70"/>
      <c r="K424" s="98">
        <v>46</v>
      </c>
      <c r="L424" s="72"/>
      <c r="M424" s="70"/>
      <c r="N424" s="72"/>
      <c r="O424" s="70"/>
      <c r="P424" s="104">
        <v>136.66</v>
      </c>
      <c r="HY424" s="55"/>
      <c r="HZ424" s="65"/>
      <c r="IA424" s="65"/>
      <c r="IB424" s="65"/>
      <c r="IC424" s="65"/>
      <c r="ID424" s="65"/>
      <c r="IE424" s="16"/>
      <c r="IF424" s="16"/>
      <c r="IG424" s="65"/>
      <c r="IH424" s="16"/>
      <c r="II424" s="16" t="s">
        <v>1423</v>
      </c>
      <c r="IJ424" s="65"/>
      <c r="IL424" s="16"/>
      <c r="IM424" s="93"/>
      <c r="IO424" s="55"/>
      <c r="IP424" s="131"/>
    </row>
    <row r="425" spans="1:250" s="11" customFormat="1" ht="14.4" x14ac:dyDescent="0.3">
      <c r="A425" s="99"/>
      <c r="B425" s="100"/>
      <c r="C425" s="372" t="s">
        <v>76</v>
      </c>
      <c r="D425" s="372"/>
      <c r="E425" s="372"/>
      <c r="F425" s="372"/>
      <c r="G425" s="372"/>
      <c r="H425" s="58"/>
      <c r="I425" s="59"/>
      <c r="J425" s="59"/>
      <c r="K425" s="59"/>
      <c r="L425" s="62"/>
      <c r="M425" s="59"/>
      <c r="N425" s="118">
        <v>713.27</v>
      </c>
      <c r="O425" s="59"/>
      <c r="P425" s="134">
        <v>713.27</v>
      </c>
      <c r="HY425" s="55"/>
      <c r="HZ425" s="65"/>
      <c r="IA425" s="65"/>
      <c r="IB425" s="65"/>
      <c r="IC425" s="65"/>
      <c r="ID425" s="65"/>
      <c r="IE425" s="16"/>
      <c r="IF425" s="16"/>
      <c r="IG425" s="65"/>
      <c r="IH425" s="16"/>
      <c r="II425" s="16"/>
      <c r="IJ425" s="65" t="s">
        <v>76</v>
      </c>
      <c r="IL425" s="16"/>
      <c r="IM425" s="93"/>
      <c r="IO425" s="55"/>
      <c r="IP425" s="131"/>
    </row>
    <row r="426" spans="1:250" s="11" customFormat="1" ht="30.6" x14ac:dyDescent="0.3">
      <c r="A426" s="56" t="s">
        <v>1569</v>
      </c>
      <c r="B426" s="57" t="s">
        <v>2005</v>
      </c>
      <c r="C426" s="373" t="s">
        <v>2004</v>
      </c>
      <c r="D426" s="373"/>
      <c r="E426" s="373"/>
      <c r="F426" s="373"/>
      <c r="G426" s="373"/>
      <c r="H426" s="58" t="s">
        <v>153</v>
      </c>
      <c r="I426" s="59">
        <v>1</v>
      </c>
      <c r="J426" s="60">
        <v>1</v>
      </c>
      <c r="K426" s="60">
        <v>1</v>
      </c>
      <c r="L426" s="62"/>
      <c r="M426" s="59"/>
      <c r="N426" s="132">
        <v>24319.67</v>
      </c>
      <c r="O426" s="59"/>
      <c r="P426" s="97">
        <v>24319.67</v>
      </c>
      <c r="HY426" s="55"/>
      <c r="HZ426" s="65" t="s">
        <v>2004</v>
      </c>
      <c r="IA426" s="65" t="s">
        <v>4</v>
      </c>
      <c r="IB426" s="65" t="s">
        <v>4</v>
      </c>
      <c r="IC426" s="65" t="s">
        <v>4</v>
      </c>
      <c r="ID426" s="65" t="s">
        <v>4</v>
      </c>
      <c r="IE426" s="16"/>
      <c r="IF426" s="16"/>
      <c r="IG426" s="65"/>
      <c r="IH426" s="16"/>
      <c r="II426" s="16"/>
      <c r="IJ426" s="65"/>
      <c r="IL426" s="16"/>
      <c r="IM426" s="93"/>
      <c r="IO426" s="55"/>
      <c r="IP426" s="131"/>
    </row>
    <row r="427" spans="1:250" s="11" customFormat="1" ht="14.4" x14ac:dyDescent="0.3">
      <c r="A427" s="99"/>
      <c r="B427" s="100"/>
      <c r="C427" s="372" t="s">
        <v>76</v>
      </c>
      <c r="D427" s="372"/>
      <c r="E427" s="372"/>
      <c r="F427" s="372"/>
      <c r="G427" s="372"/>
      <c r="H427" s="58"/>
      <c r="I427" s="59"/>
      <c r="J427" s="59"/>
      <c r="K427" s="59"/>
      <c r="L427" s="62"/>
      <c r="M427" s="59"/>
      <c r="N427" s="62"/>
      <c r="O427" s="59"/>
      <c r="P427" s="97">
        <v>24319.67</v>
      </c>
      <c r="HY427" s="55"/>
      <c r="HZ427" s="65"/>
      <c r="IA427" s="65"/>
      <c r="IB427" s="65"/>
      <c r="IC427" s="65"/>
      <c r="ID427" s="65"/>
      <c r="IE427" s="16"/>
      <c r="IF427" s="16"/>
      <c r="IG427" s="65"/>
      <c r="IH427" s="16"/>
      <c r="II427" s="16"/>
      <c r="IJ427" s="65" t="s">
        <v>76</v>
      </c>
      <c r="IL427" s="16"/>
      <c r="IM427" s="93"/>
      <c r="IO427" s="55"/>
      <c r="IP427" s="131"/>
    </row>
    <row r="428" spans="1:250" s="11" customFormat="1" ht="20.399999999999999" x14ac:dyDescent="0.3">
      <c r="A428" s="56" t="s">
        <v>176</v>
      </c>
      <c r="B428" s="57" t="s">
        <v>2003</v>
      </c>
      <c r="C428" s="373" t="s">
        <v>2002</v>
      </c>
      <c r="D428" s="373"/>
      <c r="E428" s="373"/>
      <c r="F428" s="373"/>
      <c r="G428" s="373"/>
      <c r="H428" s="58" t="s">
        <v>81</v>
      </c>
      <c r="I428" s="59">
        <v>0.46</v>
      </c>
      <c r="J428" s="60">
        <v>1</v>
      </c>
      <c r="K428" s="106">
        <v>0.46</v>
      </c>
      <c r="L428" s="62"/>
      <c r="M428" s="59"/>
      <c r="N428" s="63"/>
      <c r="O428" s="59"/>
      <c r="P428" s="64"/>
      <c r="HY428" s="55"/>
      <c r="HZ428" s="65" t="s">
        <v>2002</v>
      </c>
      <c r="IA428" s="65" t="s">
        <v>4</v>
      </c>
      <c r="IB428" s="65" t="s">
        <v>4</v>
      </c>
      <c r="IC428" s="65" t="s">
        <v>4</v>
      </c>
      <c r="ID428" s="65" t="s">
        <v>4</v>
      </c>
      <c r="IE428" s="16"/>
      <c r="IF428" s="16"/>
      <c r="IG428" s="65"/>
      <c r="IH428" s="16"/>
      <c r="II428" s="16"/>
      <c r="IJ428" s="65"/>
      <c r="IL428" s="16"/>
      <c r="IM428" s="93"/>
      <c r="IO428" s="55"/>
      <c r="IP428" s="131"/>
    </row>
    <row r="429" spans="1:250" s="11" customFormat="1" ht="14.4" x14ac:dyDescent="0.3">
      <c r="A429" s="66"/>
      <c r="B429" s="15"/>
      <c r="C429" s="339" t="s">
        <v>2001</v>
      </c>
      <c r="D429" s="339"/>
      <c r="E429" s="339"/>
      <c r="F429" s="339"/>
      <c r="G429" s="339"/>
      <c r="H429" s="339"/>
      <c r="I429" s="339"/>
      <c r="J429" s="339"/>
      <c r="K429" s="339"/>
      <c r="L429" s="339"/>
      <c r="M429" s="339"/>
      <c r="N429" s="339"/>
      <c r="O429" s="339"/>
      <c r="P429" s="374"/>
      <c r="HY429" s="55"/>
      <c r="HZ429" s="65"/>
      <c r="IA429" s="65"/>
      <c r="IB429" s="65"/>
      <c r="IC429" s="65"/>
      <c r="ID429" s="65"/>
      <c r="IE429" s="16"/>
      <c r="IF429" s="16"/>
      <c r="IG429" s="65"/>
      <c r="IH429" s="16"/>
      <c r="II429" s="16"/>
      <c r="IJ429" s="65"/>
      <c r="IK429" s="3" t="s">
        <v>2001</v>
      </c>
      <c r="IL429" s="16"/>
      <c r="IM429" s="93"/>
      <c r="IO429" s="55"/>
      <c r="IP429" s="131"/>
    </row>
    <row r="430" spans="1:250" s="11" customFormat="1" ht="14.4" x14ac:dyDescent="0.3">
      <c r="A430" s="67"/>
      <c r="B430" s="68" t="s">
        <v>57</v>
      </c>
      <c r="C430" s="344" t="s">
        <v>59</v>
      </c>
      <c r="D430" s="344"/>
      <c r="E430" s="344"/>
      <c r="F430" s="344"/>
      <c r="G430" s="344"/>
      <c r="H430" s="69" t="s">
        <v>60</v>
      </c>
      <c r="I430" s="70"/>
      <c r="J430" s="70"/>
      <c r="K430" s="107">
        <v>4.4160000000000004</v>
      </c>
      <c r="L430" s="72"/>
      <c r="M430" s="70"/>
      <c r="N430" s="72"/>
      <c r="O430" s="70"/>
      <c r="P430" s="73">
        <v>2394.9299999999998</v>
      </c>
      <c r="HY430" s="55"/>
      <c r="HZ430" s="65"/>
      <c r="IA430" s="65"/>
      <c r="IB430" s="65"/>
      <c r="IC430" s="65"/>
      <c r="ID430" s="65"/>
      <c r="IE430" s="16" t="s">
        <v>59</v>
      </c>
      <c r="IF430" s="16"/>
      <c r="IG430" s="65"/>
      <c r="IH430" s="16"/>
      <c r="II430" s="16"/>
      <c r="IJ430" s="65"/>
      <c r="IL430" s="16"/>
      <c r="IM430" s="93"/>
      <c r="IO430" s="55"/>
      <c r="IP430" s="131"/>
    </row>
    <row r="431" spans="1:250" s="11" customFormat="1" ht="14.4" x14ac:dyDescent="0.3">
      <c r="A431" s="74"/>
      <c r="B431" s="68" t="s">
        <v>261</v>
      </c>
      <c r="C431" s="344" t="s">
        <v>262</v>
      </c>
      <c r="D431" s="344"/>
      <c r="E431" s="344"/>
      <c r="F431" s="344"/>
      <c r="G431" s="344"/>
      <c r="H431" s="69" t="s">
        <v>60</v>
      </c>
      <c r="I431" s="75">
        <v>9.6</v>
      </c>
      <c r="J431" s="70"/>
      <c r="K431" s="107">
        <v>4.4160000000000004</v>
      </c>
      <c r="L431" s="10"/>
      <c r="M431" s="76"/>
      <c r="N431" s="77">
        <v>542.33000000000004</v>
      </c>
      <c r="O431" s="70"/>
      <c r="P431" s="73">
        <v>2394.9299999999998</v>
      </c>
      <c r="Q431" s="78"/>
      <c r="R431" s="78"/>
      <c r="HY431" s="55"/>
      <c r="HZ431" s="65"/>
      <c r="IA431" s="65"/>
      <c r="IB431" s="65"/>
      <c r="IC431" s="65"/>
      <c r="ID431" s="65"/>
      <c r="IE431" s="16"/>
      <c r="IF431" s="16" t="s">
        <v>262</v>
      </c>
      <c r="IG431" s="65"/>
      <c r="IH431" s="16"/>
      <c r="II431" s="16"/>
      <c r="IJ431" s="65"/>
      <c r="IL431" s="16"/>
      <c r="IM431" s="93"/>
      <c r="IO431" s="55"/>
      <c r="IP431" s="131"/>
    </row>
    <row r="432" spans="1:250" s="11" customFormat="1" ht="14.4" x14ac:dyDescent="0.3">
      <c r="A432" s="94"/>
      <c r="B432" s="95"/>
      <c r="C432" s="372" t="s">
        <v>73</v>
      </c>
      <c r="D432" s="372"/>
      <c r="E432" s="372"/>
      <c r="F432" s="372"/>
      <c r="G432" s="372"/>
      <c r="H432" s="58"/>
      <c r="I432" s="59"/>
      <c r="J432" s="59"/>
      <c r="K432" s="59"/>
      <c r="L432" s="62"/>
      <c r="M432" s="59"/>
      <c r="N432" s="96"/>
      <c r="O432" s="59"/>
      <c r="P432" s="97">
        <v>2394.9299999999998</v>
      </c>
      <c r="Q432" s="78"/>
      <c r="R432" s="78"/>
      <c r="HY432" s="55"/>
      <c r="HZ432" s="65"/>
      <c r="IA432" s="65"/>
      <c r="IB432" s="65"/>
      <c r="IC432" s="65"/>
      <c r="ID432" s="65"/>
      <c r="IE432" s="16"/>
      <c r="IF432" s="16"/>
      <c r="IG432" s="65" t="s">
        <v>73</v>
      </c>
      <c r="IH432" s="16"/>
      <c r="II432" s="16"/>
      <c r="IJ432" s="65"/>
      <c r="IL432" s="16"/>
      <c r="IM432" s="93"/>
      <c r="IO432" s="55"/>
      <c r="IP432" s="131"/>
    </row>
    <row r="433" spans="1:250" s="11" customFormat="1" ht="14.4" x14ac:dyDescent="0.3">
      <c r="A433" s="83" t="s">
        <v>623</v>
      </c>
      <c r="B433" s="68" t="s">
        <v>485</v>
      </c>
      <c r="C433" s="344" t="s">
        <v>486</v>
      </c>
      <c r="D433" s="344"/>
      <c r="E433" s="344"/>
      <c r="F433" s="344"/>
      <c r="G433" s="344"/>
      <c r="H433" s="69" t="s">
        <v>75</v>
      </c>
      <c r="I433" s="98">
        <v>2</v>
      </c>
      <c r="J433" s="70"/>
      <c r="K433" s="98">
        <v>2</v>
      </c>
      <c r="L433" s="72"/>
      <c r="M433" s="70"/>
      <c r="N433" s="72"/>
      <c r="O433" s="70"/>
      <c r="P433" s="104">
        <v>47.9</v>
      </c>
      <c r="HY433" s="55"/>
      <c r="HZ433" s="65"/>
      <c r="IA433" s="65"/>
      <c r="IB433" s="65"/>
      <c r="IC433" s="65"/>
      <c r="ID433" s="65"/>
      <c r="IE433" s="16"/>
      <c r="IF433" s="16"/>
      <c r="IG433" s="65"/>
      <c r="IH433" s="16" t="s">
        <v>486</v>
      </c>
      <c r="II433" s="16"/>
      <c r="IJ433" s="65"/>
      <c r="IL433" s="16"/>
      <c r="IM433" s="93"/>
      <c r="IO433" s="55"/>
      <c r="IP433" s="131"/>
    </row>
    <row r="434" spans="1:250" s="11" customFormat="1" ht="14.4" x14ac:dyDescent="0.3">
      <c r="A434" s="83"/>
      <c r="B434" s="68"/>
      <c r="C434" s="344" t="s">
        <v>74</v>
      </c>
      <c r="D434" s="344"/>
      <c r="E434" s="344"/>
      <c r="F434" s="344"/>
      <c r="G434" s="344"/>
      <c r="H434" s="69"/>
      <c r="I434" s="70"/>
      <c r="J434" s="70"/>
      <c r="K434" s="70"/>
      <c r="L434" s="72"/>
      <c r="M434" s="70"/>
      <c r="N434" s="72"/>
      <c r="O434" s="70"/>
      <c r="P434" s="73">
        <v>2394.9299999999998</v>
      </c>
      <c r="HY434" s="55"/>
      <c r="HZ434" s="65"/>
      <c r="IA434" s="65"/>
      <c r="IB434" s="65"/>
      <c r="IC434" s="65"/>
      <c r="ID434" s="65"/>
      <c r="IE434" s="16"/>
      <c r="IF434" s="16"/>
      <c r="IG434" s="65"/>
      <c r="IH434" s="16"/>
      <c r="II434" s="16" t="s">
        <v>74</v>
      </c>
      <c r="IJ434" s="65"/>
      <c r="IL434" s="16"/>
      <c r="IM434" s="93"/>
      <c r="IO434" s="55"/>
      <c r="IP434" s="131"/>
    </row>
    <row r="435" spans="1:250" s="11" customFormat="1" ht="14.4" x14ac:dyDescent="0.3">
      <c r="A435" s="83"/>
      <c r="B435" s="68" t="s">
        <v>487</v>
      </c>
      <c r="C435" s="344" t="s">
        <v>488</v>
      </c>
      <c r="D435" s="344"/>
      <c r="E435" s="344"/>
      <c r="F435" s="344"/>
      <c r="G435" s="344"/>
      <c r="H435" s="69" t="s">
        <v>75</v>
      </c>
      <c r="I435" s="98">
        <v>97</v>
      </c>
      <c r="J435" s="70"/>
      <c r="K435" s="98">
        <v>97</v>
      </c>
      <c r="L435" s="72"/>
      <c r="M435" s="70"/>
      <c r="N435" s="72"/>
      <c r="O435" s="70"/>
      <c r="P435" s="73">
        <v>2323.08</v>
      </c>
      <c r="HY435" s="55"/>
      <c r="HZ435" s="65"/>
      <c r="IA435" s="65"/>
      <c r="IB435" s="65"/>
      <c r="IC435" s="65"/>
      <c r="ID435" s="65"/>
      <c r="IE435" s="16"/>
      <c r="IF435" s="16"/>
      <c r="IG435" s="65"/>
      <c r="IH435" s="16"/>
      <c r="II435" s="16" t="s">
        <v>488</v>
      </c>
      <c r="IJ435" s="65"/>
      <c r="IL435" s="16"/>
      <c r="IM435" s="93"/>
      <c r="IO435" s="55"/>
      <c r="IP435" s="131"/>
    </row>
    <row r="436" spans="1:250" s="11" customFormat="1" ht="14.4" x14ac:dyDescent="0.3">
      <c r="A436" s="83"/>
      <c r="B436" s="68" t="s">
        <v>489</v>
      </c>
      <c r="C436" s="344" t="s">
        <v>490</v>
      </c>
      <c r="D436" s="344"/>
      <c r="E436" s="344"/>
      <c r="F436" s="344"/>
      <c r="G436" s="344"/>
      <c r="H436" s="69" t="s">
        <v>75</v>
      </c>
      <c r="I436" s="98">
        <v>51</v>
      </c>
      <c r="J436" s="70"/>
      <c r="K436" s="98">
        <v>51</v>
      </c>
      <c r="L436" s="72"/>
      <c r="M436" s="70"/>
      <c r="N436" s="72"/>
      <c r="O436" s="70"/>
      <c r="P436" s="73">
        <v>1221.4100000000001</v>
      </c>
      <c r="HY436" s="55"/>
      <c r="HZ436" s="65"/>
      <c r="IA436" s="65"/>
      <c r="IB436" s="65"/>
      <c r="IC436" s="65"/>
      <c r="ID436" s="65"/>
      <c r="IE436" s="16"/>
      <c r="IF436" s="16"/>
      <c r="IG436" s="65"/>
      <c r="IH436" s="16"/>
      <c r="II436" s="16" t="s">
        <v>490</v>
      </c>
      <c r="IJ436" s="65"/>
      <c r="IL436" s="16"/>
      <c r="IM436" s="93"/>
      <c r="IO436" s="55"/>
      <c r="IP436" s="131"/>
    </row>
    <row r="437" spans="1:250" s="11" customFormat="1" ht="14.4" x14ac:dyDescent="0.3">
      <c r="A437" s="99"/>
      <c r="B437" s="100"/>
      <c r="C437" s="372" t="s">
        <v>76</v>
      </c>
      <c r="D437" s="372"/>
      <c r="E437" s="372"/>
      <c r="F437" s="372"/>
      <c r="G437" s="372"/>
      <c r="H437" s="58"/>
      <c r="I437" s="59"/>
      <c r="J437" s="59"/>
      <c r="K437" s="59"/>
      <c r="L437" s="62"/>
      <c r="M437" s="59"/>
      <c r="N437" s="96">
        <v>13015.91</v>
      </c>
      <c r="O437" s="59"/>
      <c r="P437" s="97">
        <v>5987.32</v>
      </c>
      <c r="HY437" s="55"/>
      <c r="HZ437" s="65"/>
      <c r="IA437" s="65"/>
      <c r="IB437" s="65"/>
      <c r="IC437" s="65"/>
      <c r="ID437" s="65"/>
      <c r="IE437" s="16"/>
      <c r="IF437" s="16"/>
      <c r="IG437" s="65"/>
      <c r="IH437" s="16"/>
      <c r="II437" s="16"/>
      <c r="IJ437" s="65" t="s">
        <v>76</v>
      </c>
      <c r="IL437" s="16"/>
      <c r="IM437" s="93"/>
      <c r="IO437" s="55"/>
      <c r="IP437" s="131"/>
    </row>
    <row r="438" spans="1:250" s="11" customFormat="1" ht="14.4" x14ac:dyDescent="0.3">
      <c r="A438" s="56" t="s">
        <v>177</v>
      </c>
      <c r="B438" s="57" t="s">
        <v>1877</v>
      </c>
      <c r="C438" s="373" t="s">
        <v>1876</v>
      </c>
      <c r="D438" s="373"/>
      <c r="E438" s="373"/>
      <c r="F438" s="373"/>
      <c r="G438" s="373"/>
      <c r="H438" s="58" t="s">
        <v>153</v>
      </c>
      <c r="I438" s="59">
        <v>1</v>
      </c>
      <c r="J438" s="60">
        <v>1</v>
      </c>
      <c r="K438" s="60">
        <v>1</v>
      </c>
      <c r="L438" s="62"/>
      <c r="M438" s="59"/>
      <c r="N438" s="63"/>
      <c r="O438" s="59"/>
      <c r="P438" s="64"/>
      <c r="HY438" s="55"/>
      <c r="HZ438" s="65" t="s">
        <v>1876</v>
      </c>
      <c r="IA438" s="65" t="s">
        <v>4</v>
      </c>
      <c r="IB438" s="65" t="s">
        <v>4</v>
      </c>
      <c r="IC438" s="65" t="s">
        <v>4</v>
      </c>
      <c r="ID438" s="65" t="s">
        <v>4</v>
      </c>
      <c r="IE438" s="16"/>
      <c r="IF438" s="16"/>
      <c r="IG438" s="65"/>
      <c r="IH438" s="16"/>
      <c r="II438" s="16"/>
      <c r="IJ438" s="65"/>
      <c r="IL438" s="16"/>
      <c r="IM438" s="93"/>
      <c r="IO438" s="55"/>
      <c r="IP438" s="131"/>
    </row>
    <row r="439" spans="1:250" s="11" customFormat="1" ht="14.4" x14ac:dyDescent="0.3">
      <c r="A439" s="67"/>
      <c r="B439" s="68" t="s">
        <v>57</v>
      </c>
      <c r="C439" s="344" t="s">
        <v>59</v>
      </c>
      <c r="D439" s="344"/>
      <c r="E439" s="344"/>
      <c r="F439" s="344"/>
      <c r="G439" s="344"/>
      <c r="H439" s="69" t="s">
        <v>60</v>
      </c>
      <c r="I439" s="70"/>
      <c r="J439" s="70"/>
      <c r="K439" s="75">
        <v>9.3000000000000007</v>
      </c>
      <c r="L439" s="72"/>
      <c r="M439" s="70"/>
      <c r="N439" s="72"/>
      <c r="O439" s="70"/>
      <c r="P439" s="73">
        <v>5929.12</v>
      </c>
      <c r="HY439" s="55"/>
      <c r="HZ439" s="65"/>
      <c r="IA439" s="65"/>
      <c r="IB439" s="65"/>
      <c r="IC439" s="65"/>
      <c r="ID439" s="65"/>
      <c r="IE439" s="16" t="s">
        <v>59</v>
      </c>
      <c r="IF439" s="16"/>
      <c r="IG439" s="65"/>
      <c r="IH439" s="16"/>
      <c r="II439" s="16"/>
      <c r="IJ439" s="65"/>
      <c r="IL439" s="16"/>
      <c r="IM439" s="93"/>
      <c r="IO439" s="55"/>
      <c r="IP439" s="131"/>
    </row>
    <row r="440" spans="1:250" s="11" customFormat="1" ht="14.4" x14ac:dyDescent="0.3">
      <c r="A440" s="74"/>
      <c r="B440" s="68" t="s">
        <v>1344</v>
      </c>
      <c r="C440" s="344" t="s">
        <v>1342</v>
      </c>
      <c r="D440" s="344"/>
      <c r="E440" s="344"/>
      <c r="F440" s="344"/>
      <c r="G440" s="344"/>
      <c r="H440" s="69" t="s">
        <v>60</v>
      </c>
      <c r="I440" s="75">
        <v>9.3000000000000007</v>
      </c>
      <c r="J440" s="70"/>
      <c r="K440" s="75">
        <v>9.3000000000000007</v>
      </c>
      <c r="L440" s="10"/>
      <c r="M440" s="76"/>
      <c r="N440" s="77">
        <v>637.54</v>
      </c>
      <c r="O440" s="70"/>
      <c r="P440" s="73">
        <v>5929.12</v>
      </c>
      <c r="Q440" s="78"/>
      <c r="R440" s="78"/>
      <c r="HY440" s="55"/>
      <c r="HZ440" s="65"/>
      <c r="IA440" s="65"/>
      <c r="IB440" s="65"/>
      <c r="IC440" s="65"/>
      <c r="ID440" s="65"/>
      <c r="IE440" s="16"/>
      <c r="IF440" s="16" t="s">
        <v>1342</v>
      </c>
      <c r="IG440" s="65"/>
      <c r="IH440" s="16"/>
      <c r="II440" s="16"/>
      <c r="IJ440" s="65"/>
      <c r="IL440" s="16"/>
      <c r="IM440" s="93"/>
      <c r="IO440" s="55"/>
      <c r="IP440" s="131"/>
    </row>
    <row r="441" spans="1:250" s="11" customFormat="1" ht="14.4" x14ac:dyDescent="0.3">
      <c r="A441" s="67"/>
      <c r="B441" s="68" t="s">
        <v>61</v>
      </c>
      <c r="C441" s="344" t="s">
        <v>62</v>
      </c>
      <c r="D441" s="344"/>
      <c r="E441" s="344"/>
      <c r="F441" s="344"/>
      <c r="G441" s="344"/>
      <c r="H441" s="69"/>
      <c r="I441" s="70"/>
      <c r="J441" s="70"/>
      <c r="K441" s="70"/>
      <c r="L441" s="72"/>
      <c r="M441" s="70"/>
      <c r="N441" s="72"/>
      <c r="O441" s="70"/>
      <c r="P441" s="104">
        <v>746.15</v>
      </c>
      <c r="HY441" s="55"/>
      <c r="HZ441" s="65"/>
      <c r="IA441" s="65"/>
      <c r="IB441" s="65"/>
      <c r="IC441" s="65"/>
      <c r="ID441" s="65"/>
      <c r="IE441" s="16" t="s">
        <v>62</v>
      </c>
      <c r="IF441" s="16"/>
      <c r="IG441" s="65"/>
      <c r="IH441" s="16"/>
      <c r="II441" s="16"/>
      <c r="IJ441" s="65"/>
      <c r="IL441" s="16"/>
      <c r="IM441" s="93"/>
      <c r="IO441" s="55"/>
      <c r="IP441" s="131"/>
    </row>
    <row r="442" spans="1:250" s="11" customFormat="1" ht="14.4" x14ac:dyDescent="0.3">
      <c r="A442" s="67"/>
      <c r="B442" s="68"/>
      <c r="C442" s="344" t="s">
        <v>63</v>
      </c>
      <c r="D442" s="344"/>
      <c r="E442" s="344"/>
      <c r="F442" s="344"/>
      <c r="G442" s="344"/>
      <c r="H442" s="69" t="s">
        <v>60</v>
      </c>
      <c r="I442" s="70"/>
      <c r="J442" s="70"/>
      <c r="K442" s="75">
        <v>0.4</v>
      </c>
      <c r="L442" s="72"/>
      <c r="M442" s="70"/>
      <c r="N442" s="72"/>
      <c r="O442" s="70"/>
      <c r="P442" s="104">
        <v>255.02</v>
      </c>
      <c r="HY442" s="55"/>
      <c r="HZ442" s="65"/>
      <c r="IA442" s="65"/>
      <c r="IB442" s="65"/>
      <c r="IC442" s="65"/>
      <c r="ID442" s="65"/>
      <c r="IE442" s="16" t="s">
        <v>63</v>
      </c>
      <c r="IF442" s="16"/>
      <c r="IG442" s="65"/>
      <c r="IH442" s="16"/>
      <c r="II442" s="16"/>
      <c r="IJ442" s="65"/>
      <c r="IL442" s="16"/>
      <c r="IM442" s="93"/>
      <c r="IO442" s="55"/>
      <c r="IP442" s="131"/>
    </row>
    <row r="443" spans="1:250" s="11" customFormat="1" ht="30.6" x14ac:dyDescent="0.3">
      <c r="A443" s="74"/>
      <c r="B443" s="68" t="s">
        <v>1659</v>
      </c>
      <c r="C443" s="344" t="s">
        <v>1658</v>
      </c>
      <c r="D443" s="344"/>
      <c r="E443" s="344"/>
      <c r="F443" s="344"/>
      <c r="G443" s="344"/>
      <c r="H443" s="69" t="s">
        <v>66</v>
      </c>
      <c r="I443" s="75">
        <v>0.4</v>
      </c>
      <c r="J443" s="70"/>
      <c r="K443" s="75">
        <v>0.4</v>
      </c>
      <c r="L443" s="10"/>
      <c r="M443" s="76"/>
      <c r="N443" s="77">
        <v>1865.38</v>
      </c>
      <c r="O443" s="70"/>
      <c r="P443" s="73">
        <v>746.15</v>
      </c>
      <c r="Q443" s="78"/>
      <c r="R443" s="78"/>
      <c r="HY443" s="55"/>
      <c r="HZ443" s="65"/>
      <c r="IA443" s="65"/>
      <c r="IB443" s="65"/>
      <c r="IC443" s="65"/>
      <c r="ID443" s="65"/>
      <c r="IE443" s="16"/>
      <c r="IF443" s="16" t="s">
        <v>1658</v>
      </c>
      <c r="IG443" s="65"/>
      <c r="IH443" s="16"/>
      <c r="II443" s="16"/>
      <c r="IJ443" s="65"/>
      <c r="IL443" s="16"/>
      <c r="IM443" s="93"/>
      <c r="IO443" s="55"/>
      <c r="IP443" s="131"/>
    </row>
    <row r="444" spans="1:250" s="11" customFormat="1" ht="14.4" x14ac:dyDescent="0.3">
      <c r="A444" s="83"/>
      <c r="B444" s="68" t="s">
        <v>1657</v>
      </c>
      <c r="C444" s="344" t="s">
        <v>1656</v>
      </c>
      <c r="D444" s="344"/>
      <c r="E444" s="344"/>
      <c r="F444" s="344"/>
      <c r="G444" s="344"/>
      <c r="H444" s="69" t="s">
        <v>60</v>
      </c>
      <c r="I444" s="75">
        <v>0.4</v>
      </c>
      <c r="J444" s="70"/>
      <c r="K444" s="75">
        <v>0.4</v>
      </c>
      <c r="L444" s="72"/>
      <c r="M444" s="70"/>
      <c r="N444" s="84">
        <v>637.54</v>
      </c>
      <c r="O444" s="70"/>
      <c r="P444" s="104">
        <v>255.02</v>
      </c>
      <c r="HY444" s="55"/>
      <c r="HZ444" s="65"/>
      <c r="IA444" s="65"/>
      <c r="IB444" s="65"/>
      <c r="IC444" s="65"/>
      <c r="ID444" s="65"/>
      <c r="IE444" s="16"/>
      <c r="IF444" s="16"/>
      <c r="IG444" s="65"/>
      <c r="IH444" s="16"/>
      <c r="II444" s="16"/>
      <c r="IJ444" s="65"/>
      <c r="IL444" s="16" t="s">
        <v>1656</v>
      </c>
      <c r="IM444" s="93"/>
      <c r="IO444" s="55"/>
      <c r="IP444" s="131"/>
    </row>
    <row r="445" spans="1:250" s="11" customFormat="1" ht="14.4" x14ac:dyDescent="0.3">
      <c r="A445" s="67"/>
      <c r="B445" s="68" t="s">
        <v>80</v>
      </c>
      <c r="C445" s="344" t="s">
        <v>99</v>
      </c>
      <c r="D445" s="344"/>
      <c r="E445" s="344"/>
      <c r="F445" s="344"/>
      <c r="G445" s="344"/>
      <c r="H445" s="69"/>
      <c r="I445" s="70"/>
      <c r="J445" s="70"/>
      <c r="K445" s="70"/>
      <c r="L445" s="72"/>
      <c r="M445" s="70"/>
      <c r="N445" s="72"/>
      <c r="O445" s="70"/>
      <c r="P445" s="104">
        <v>554.76</v>
      </c>
      <c r="HY445" s="55"/>
      <c r="HZ445" s="65"/>
      <c r="IA445" s="65"/>
      <c r="IB445" s="65"/>
      <c r="IC445" s="65"/>
      <c r="ID445" s="65"/>
      <c r="IE445" s="16" t="s">
        <v>99</v>
      </c>
      <c r="IF445" s="16"/>
      <c r="IG445" s="65"/>
      <c r="IH445" s="16"/>
      <c r="II445" s="16"/>
      <c r="IJ445" s="65"/>
      <c r="IL445" s="16"/>
      <c r="IM445" s="93"/>
      <c r="IO445" s="55"/>
      <c r="IP445" s="131"/>
    </row>
    <row r="446" spans="1:250" s="11" customFormat="1" ht="14.4" x14ac:dyDescent="0.3">
      <c r="A446" s="74"/>
      <c r="B446" s="68" t="s">
        <v>1875</v>
      </c>
      <c r="C446" s="344" t="s">
        <v>1874</v>
      </c>
      <c r="D446" s="344"/>
      <c r="E446" s="344"/>
      <c r="F446" s="344"/>
      <c r="G446" s="344"/>
      <c r="H446" s="69" t="s">
        <v>103</v>
      </c>
      <c r="I446" s="80">
        <v>0.01</v>
      </c>
      <c r="J446" s="70"/>
      <c r="K446" s="80">
        <v>0.01</v>
      </c>
      <c r="L446" s="81">
        <v>284.14999999999998</v>
      </c>
      <c r="M446" s="82">
        <v>1.61</v>
      </c>
      <c r="N446" s="77">
        <v>457.48</v>
      </c>
      <c r="O446" s="70"/>
      <c r="P446" s="73">
        <v>4.57</v>
      </c>
      <c r="Q446" s="78"/>
      <c r="R446" s="78"/>
      <c r="HY446" s="55"/>
      <c r="HZ446" s="65"/>
      <c r="IA446" s="65"/>
      <c r="IB446" s="65"/>
      <c r="IC446" s="65"/>
      <c r="ID446" s="65"/>
      <c r="IE446" s="16"/>
      <c r="IF446" s="16" t="s">
        <v>1874</v>
      </c>
      <c r="IG446" s="65"/>
      <c r="IH446" s="16"/>
      <c r="II446" s="16"/>
      <c r="IJ446" s="65"/>
      <c r="IL446" s="16"/>
      <c r="IM446" s="93"/>
      <c r="IO446" s="55"/>
      <c r="IP446" s="131"/>
    </row>
    <row r="447" spans="1:250" s="11" customFormat="1" ht="20.399999999999999" x14ac:dyDescent="0.3">
      <c r="A447" s="74"/>
      <c r="B447" s="68" t="s">
        <v>1401</v>
      </c>
      <c r="C447" s="344" t="s">
        <v>1400</v>
      </c>
      <c r="D447" s="344"/>
      <c r="E447" s="344"/>
      <c r="F447" s="344"/>
      <c r="G447" s="344"/>
      <c r="H447" s="69" t="s">
        <v>145</v>
      </c>
      <c r="I447" s="80">
        <v>4.21</v>
      </c>
      <c r="J447" s="70"/>
      <c r="K447" s="80">
        <v>4.21</v>
      </c>
      <c r="L447" s="81">
        <v>2.27</v>
      </c>
      <c r="M447" s="82">
        <v>1.53</v>
      </c>
      <c r="N447" s="77">
        <v>3.47</v>
      </c>
      <c r="O447" s="70"/>
      <c r="P447" s="73">
        <v>14.61</v>
      </c>
      <c r="Q447" s="78"/>
      <c r="R447" s="78"/>
      <c r="HY447" s="55"/>
      <c r="HZ447" s="65"/>
      <c r="IA447" s="65"/>
      <c r="IB447" s="65"/>
      <c r="IC447" s="65"/>
      <c r="ID447" s="65"/>
      <c r="IE447" s="16"/>
      <c r="IF447" s="16" t="s">
        <v>1400</v>
      </c>
      <c r="IG447" s="65"/>
      <c r="IH447" s="16"/>
      <c r="II447" s="16"/>
      <c r="IJ447" s="65"/>
      <c r="IL447" s="16"/>
      <c r="IM447" s="93"/>
      <c r="IO447" s="55"/>
      <c r="IP447" s="131"/>
    </row>
    <row r="448" spans="1:250" s="11" customFormat="1" ht="14.4" x14ac:dyDescent="0.3">
      <c r="A448" s="74"/>
      <c r="B448" s="68" t="s">
        <v>370</v>
      </c>
      <c r="C448" s="344" t="s">
        <v>371</v>
      </c>
      <c r="D448" s="344"/>
      <c r="E448" s="344"/>
      <c r="F448" s="344"/>
      <c r="G448" s="344"/>
      <c r="H448" s="69" t="s">
        <v>103</v>
      </c>
      <c r="I448" s="75">
        <v>0.3</v>
      </c>
      <c r="J448" s="70"/>
      <c r="K448" s="75">
        <v>0.3</v>
      </c>
      <c r="L448" s="81">
        <v>174.93</v>
      </c>
      <c r="M448" s="82">
        <v>1.1499999999999999</v>
      </c>
      <c r="N448" s="77">
        <v>201.17</v>
      </c>
      <c r="O448" s="70"/>
      <c r="P448" s="73">
        <v>60.35</v>
      </c>
      <c r="Q448" s="78"/>
      <c r="R448" s="78"/>
      <c r="HY448" s="55"/>
      <c r="HZ448" s="65"/>
      <c r="IA448" s="65"/>
      <c r="IB448" s="65"/>
      <c r="IC448" s="65"/>
      <c r="ID448" s="65"/>
      <c r="IE448" s="16"/>
      <c r="IF448" s="16" t="s">
        <v>371</v>
      </c>
      <c r="IG448" s="65"/>
      <c r="IH448" s="16"/>
      <c r="II448" s="16"/>
      <c r="IJ448" s="65"/>
      <c r="IL448" s="16"/>
      <c r="IM448" s="93"/>
      <c r="IO448" s="55"/>
      <c r="IP448" s="131"/>
    </row>
    <row r="449" spans="1:250" s="11" customFormat="1" ht="20.399999999999999" x14ac:dyDescent="0.3">
      <c r="A449" s="74"/>
      <c r="B449" s="68" t="s">
        <v>1873</v>
      </c>
      <c r="C449" s="344" t="s">
        <v>1872</v>
      </c>
      <c r="D449" s="344"/>
      <c r="E449" s="344"/>
      <c r="F449" s="344"/>
      <c r="G449" s="344"/>
      <c r="H449" s="69" t="s">
        <v>81</v>
      </c>
      <c r="I449" s="75">
        <v>0.1</v>
      </c>
      <c r="J449" s="70"/>
      <c r="K449" s="75">
        <v>0.1</v>
      </c>
      <c r="L449" s="81">
        <v>978.09</v>
      </c>
      <c r="M449" s="82">
        <v>1.35</v>
      </c>
      <c r="N449" s="77">
        <v>1320.42</v>
      </c>
      <c r="O449" s="70"/>
      <c r="P449" s="73">
        <v>132.04</v>
      </c>
      <c r="Q449" s="78"/>
      <c r="R449" s="78"/>
      <c r="HY449" s="55"/>
      <c r="HZ449" s="65"/>
      <c r="IA449" s="65"/>
      <c r="IB449" s="65"/>
      <c r="IC449" s="65"/>
      <c r="ID449" s="65"/>
      <c r="IE449" s="16"/>
      <c r="IF449" s="16" t="s">
        <v>1872</v>
      </c>
      <c r="IG449" s="65"/>
      <c r="IH449" s="16"/>
      <c r="II449" s="16"/>
      <c r="IJ449" s="65"/>
      <c r="IL449" s="16"/>
      <c r="IM449" s="93"/>
      <c r="IO449" s="55"/>
      <c r="IP449" s="131"/>
    </row>
    <row r="450" spans="1:250" s="11" customFormat="1" ht="14.4" x14ac:dyDescent="0.3">
      <c r="A450" s="74"/>
      <c r="B450" s="68" t="s">
        <v>267</v>
      </c>
      <c r="C450" s="344" t="s">
        <v>268</v>
      </c>
      <c r="D450" s="344"/>
      <c r="E450" s="344"/>
      <c r="F450" s="344"/>
      <c r="G450" s="344"/>
      <c r="H450" s="69" t="s">
        <v>72</v>
      </c>
      <c r="I450" s="102">
        <v>2.9999999999999997E-4</v>
      </c>
      <c r="J450" s="70"/>
      <c r="K450" s="102">
        <v>2.9999999999999997E-4</v>
      </c>
      <c r="L450" s="112">
        <v>4338.2700000000004</v>
      </c>
      <c r="M450" s="82">
        <v>1.42</v>
      </c>
      <c r="N450" s="77">
        <v>6160.34</v>
      </c>
      <c r="O450" s="70"/>
      <c r="P450" s="73">
        <v>1.85</v>
      </c>
      <c r="Q450" s="78"/>
      <c r="R450" s="78"/>
      <c r="HY450" s="55"/>
      <c r="HZ450" s="65"/>
      <c r="IA450" s="65"/>
      <c r="IB450" s="65"/>
      <c r="IC450" s="65"/>
      <c r="ID450" s="65"/>
      <c r="IE450" s="16"/>
      <c r="IF450" s="16" t="s">
        <v>268</v>
      </c>
      <c r="IG450" s="65"/>
      <c r="IH450" s="16"/>
      <c r="II450" s="16"/>
      <c r="IJ450" s="65"/>
      <c r="IL450" s="16"/>
      <c r="IM450" s="93"/>
      <c r="IO450" s="55"/>
      <c r="IP450" s="131"/>
    </row>
    <row r="451" spans="1:250" s="11" customFormat="1" ht="20.399999999999999" x14ac:dyDescent="0.3">
      <c r="A451" s="74"/>
      <c r="B451" s="68" t="s">
        <v>1782</v>
      </c>
      <c r="C451" s="344" t="s">
        <v>1781</v>
      </c>
      <c r="D451" s="344"/>
      <c r="E451" s="344"/>
      <c r="F451" s="344"/>
      <c r="G451" s="344"/>
      <c r="H451" s="69" t="s">
        <v>72</v>
      </c>
      <c r="I451" s="102">
        <v>1E-4</v>
      </c>
      <c r="J451" s="70"/>
      <c r="K451" s="102">
        <v>1E-4</v>
      </c>
      <c r="L451" s="112">
        <v>1050091.7</v>
      </c>
      <c r="M451" s="82">
        <v>1.1100000000000001</v>
      </c>
      <c r="N451" s="77">
        <v>1165601.79</v>
      </c>
      <c r="O451" s="70"/>
      <c r="P451" s="73">
        <v>116.56</v>
      </c>
      <c r="Q451" s="78"/>
      <c r="R451" s="78"/>
      <c r="HY451" s="55"/>
      <c r="HZ451" s="65"/>
      <c r="IA451" s="65"/>
      <c r="IB451" s="65"/>
      <c r="IC451" s="65"/>
      <c r="ID451" s="65"/>
      <c r="IE451" s="16"/>
      <c r="IF451" s="16" t="s">
        <v>1781</v>
      </c>
      <c r="IG451" s="65"/>
      <c r="IH451" s="16"/>
      <c r="II451" s="16"/>
      <c r="IJ451" s="65"/>
      <c r="IL451" s="16"/>
      <c r="IM451" s="93"/>
      <c r="IO451" s="55"/>
      <c r="IP451" s="131"/>
    </row>
    <row r="452" spans="1:250" s="11" customFormat="1" ht="14.4" x14ac:dyDescent="0.3">
      <c r="A452" s="74"/>
      <c r="B452" s="68" t="s">
        <v>1871</v>
      </c>
      <c r="C452" s="344" t="s">
        <v>1870</v>
      </c>
      <c r="D452" s="344"/>
      <c r="E452" s="344"/>
      <c r="F452" s="344"/>
      <c r="G452" s="344"/>
      <c r="H452" s="69" t="s">
        <v>103</v>
      </c>
      <c r="I452" s="80">
        <v>0.06</v>
      </c>
      <c r="J452" s="70"/>
      <c r="K452" s="80">
        <v>0.06</v>
      </c>
      <c r="L452" s="81">
        <v>899.56</v>
      </c>
      <c r="M452" s="82">
        <v>1.62</v>
      </c>
      <c r="N452" s="77">
        <v>1457.29</v>
      </c>
      <c r="O452" s="70"/>
      <c r="P452" s="73">
        <v>87.44</v>
      </c>
      <c r="Q452" s="78"/>
      <c r="R452" s="78"/>
      <c r="HY452" s="55"/>
      <c r="HZ452" s="65"/>
      <c r="IA452" s="65"/>
      <c r="IB452" s="65"/>
      <c r="IC452" s="65"/>
      <c r="ID452" s="65"/>
      <c r="IE452" s="16"/>
      <c r="IF452" s="16" t="s">
        <v>1870</v>
      </c>
      <c r="IG452" s="65"/>
      <c r="IH452" s="16"/>
      <c r="II452" s="16"/>
      <c r="IJ452" s="65"/>
      <c r="IL452" s="16"/>
      <c r="IM452" s="93"/>
      <c r="IO452" s="55"/>
      <c r="IP452" s="131"/>
    </row>
    <row r="453" spans="1:250" s="11" customFormat="1" ht="14.4" x14ac:dyDescent="0.3">
      <c r="A453" s="74"/>
      <c r="B453" s="68" t="s">
        <v>1869</v>
      </c>
      <c r="C453" s="344" t="s">
        <v>1868</v>
      </c>
      <c r="D453" s="344"/>
      <c r="E453" s="344"/>
      <c r="F453" s="344"/>
      <c r="G453" s="344"/>
      <c r="H453" s="69" t="s">
        <v>72</v>
      </c>
      <c r="I453" s="71">
        <v>2.0000000000000002E-5</v>
      </c>
      <c r="J453" s="70"/>
      <c r="K453" s="71">
        <v>2.0000000000000002E-5</v>
      </c>
      <c r="L453" s="112">
        <v>47961.85</v>
      </c>
      <c r="M453" s="82">
        <v>1.92</v>
      </c>
      <c r="N453" s="77">
        <v>92086.75</v>
      </c>
      <c r="O453" s="70"/>
      <c r="P453" s="73">
        <v>1.84</v>
      </c>
      <c r="Q453" s="78"/>
      <c r="R453" s="78"/>
      <c r="HY453" s="55"/>
      <c r="HZ453" s="65"/>
      <c r="IA453" s="65"/>
      <c r="IB453" s="65"/>
      <c r="IC453" s="65"/>
      <c r="ID453" s="65"/>
      <c r="IE453" s="16"/>
      <c r="IF453" s="16" t="s">
        <v>1868</v>
      </c>
      <c r="IG453" s="65"/>
      <c r="IH453" s="16"/>
      <c r="II453" s="16"/>
      <c r="IJ453" s="65"/>
      <c r="IL453" s="16"/>
      <c r="IM453" s="93"/>
      <c r="IO453" s="55"/>
      <c r="IP453" s="131"/>
    </row>
    <row r="454" spans="1:250" s="11" customFormat="1" ht="14.4" x14ac:dyDescent="0.3">
      <c r="A454" s="74"/>
      <c r="B454" s="68" t="s">
        <v>1717</v>
      </c>
      <c r="C454" s="344" t="s">
        <v>1716</v>
      </c>
      <c r="D454" s="344"/>
      <c r="E454" s="344"/>
      <c r="F454" s="344"/>
      <c r="G454" s="344"/>
      <c r="H454" s="69" t="s">
        <v>103</v>
      </c>
      <c r="I454" s="80">
        <v>0.03</v>
      </c>
      <c r="J454" s="70"/>
      <c r="K454" s="80">
        <v>0.03</v>
      </c>
      <c r="L454" s="81">
        <v>157.44</v>
      </c>
      <c r="M454" s="82">
        <v>1.29</v>
      </c>
      <c r="N454" s="77">
        <v>203.1</v>
      </c>
      <c r="O454" s="70"/>
      <c r="P454" s="73">
        <v>6.09</v>
      </c>
      <c r="Q454" s="78"/>
      <c r="R454" s="78"/>
      <c r="HY454" s="55"/>
      <c r="HZ454" s="65"/>
      <c r="IA454" s="65"/>
      <c r="IB454" s="65"/>
      <c r="IC454" s="65"/>
      <c r="ID454" s="65"/>
      <c r="IE454" s="16"/>
      <c r="IF454" s="16" t="s">
        <v>1716</v>
      </c>
      <c r="IG454" s="65"/>
      <c r="IH454" s="16"/>
      <c r="II454" s="16"/>
      <c r="IJ454" s="65"/>
      <c r="IL454" s="16"/>
      <c r="IM454" s="93"/>
      <c r="IO454" s="55"/>
      <c r="IP454" s="131"/>
    </row>
    <row r="455" spans="1:250" s="11" customFormat="1" ht="14.4" x14ac:dyDescent="0.3">
      <c r="A455" s="74"/>
      <c r="B455" s="68" t="s">
        <v>1867</v>
      </c>
      <c r="C455" s="344" t="s">
        <v>1866</v>
      </c>
      <c r="D455" s="344"/>
      <c r="E455" s="344"/>
      <c r="F455" s="344"/>
      <c r="G455" s="344"/>
      <c r="H455" s="69" t="s">
        <v>81</v>
      </c>
      <c r="I455" s="75">
        <v>0.1</v>
      </c>
      <c r="J455" s="70"/>
      <c r="K455" s="75">
        <v>0.1</v>
      </c>
      <c r="L455" s="81">
        <v>840.04</v>
      </c>
      <c r="M455" s="82">
        <v>1.24</v>
      </c>
      <c r="N455" s="77">
        <v>1041.6500000000001</v>
      </c>
      <c r="O455" s="70"/>
      <c r="P455" s="73">
        <v>104.17</v>
      </c>
      <c r="Q455" s="78"/>
      <c r="R455" s="78"/>
      <c r="HY455" s="55"/>
      <c r="HZ455" s="65"/>
      <c r="IA455" s="65"/>
      <c r="IB455" s="65"/>
      <c r="IC455" s="65"/>
      <c r="ID455" s="65"/>
      <c r="IE455" s="16"/>
      <c r="IF455" s="16" t="s">
        <v>1866</v>
      </c>
      <c r="IG455" s="65"/>
      <c r="IH455" s="16"/>
      <c r="II455" s="16"/>
      <c r="IJ455" s="65"/>
      <c r="IL455" s="16"/>
      <c r="IM455" s="93"/>
      <c r="IO455" s="55"/>
      <c r="IP455" s="131"/>
    </row>
    <row r="456" spans="1:250" s="11" customFormat="1" ht="14.4" x14ac:dyDescent="0.3">
      <c r="A456" s="74"/>
      <c r="B456" s="68" t="s">
        <v>1865</v>
      </c>
      <c r="C456" s="344" t="s">
        <v>1864</v>
      </c>
      <c r="D456" s="344"/>
      <c r="E456" s="344"/>
      <c r="F456" s="344"/>
      <c r="G456" s="344"/>
      <c r="H456" s="69" t="s">
        <v>103</v>
      </c>
      <c r="I456" s="80">
        <v>0.02</v>
      </c>
      <c r="J456" s="70"/>
      <c r="K456" s="80">
        <v>0.02</v>
      </c>
      <c r="L456" s="81">
        <v>232.2</v>
      </c>
      <c r="M456" s="82">
        <v>1.41</v>
      </c>
      <c r="N456" s="77">
        <v>327.39999999999998</v>
      </c>
      <c r="O456" s="70"/>
      <c r="P456" s="73">
        <v>6.55</v>
      </c>
      <c r="Q456" s="78"/>
      <c r="R456" s="78"/>
      <c r="HY456" s="55"/>
      <c r="HZ456" s="65"/>
      <c r="IA456" s="65"/>
      <c r="IB456" s="65"/>
      <c r="IC456" s="65"/>
      <c r="ID456" s="65"/>
      <c r="IE456" s="16"/>
      <c r="IF456" s="16" t="s">
        <v>1864</v>
      </c>
      <c r="IG456" s="65"/>
      <c r="IH456" s="16"/>
      <c r="II456" s="16"/>
      <c r="IJ456" s="65"/>
      <c r="IL456" s="16"/>
      <c r="IM456" s="93"/>
      <c r="IO456" s="55"/>
      <c r="IP456" s="131"/>
    </row>
    <row r="457" spans="1:250" s="11" customFormat="1" ht="14.4" x14ac:dyDescent="0.3">
      <c r="A457" s="74"/>
      <c r="B457" s="68" t="s">
        <v>1808</v>
      </c>
      <c r="C457" s="344" t="s">
        <v>1807</v>
      </c>
      <c r="D457" s="344"/>
      <c r="E457" s="344"/>
      <c r="F457" s="344"/>
      <c r="G457" s="344"/>
      <c r="H457" s="69" t="s">
        <v>103</v>
      </c>
      <c r="I457" s="80">
        <v>0.08</v>
      </c>
      <c r="J457" s="70"/>
      <c r="K457" s="80">
        <v>0.08</v>
      </c>
      <c r="L457" s="81">
        <v>189.97</v>
      </c>
      <c r="M457" s="82">
        <v>1.23</v>
      </c>
      <c r="N457" s="77">
        <v>233.66</v>
      </c>
      <c r="O457" s="70"/>
      <c r="P457" s="73">
        <v>18.690000000000001</v>
      </c>
      <c r="Q457" s="78"/>
      <c r="R457" s="78"/>
      <c r="HY457" s="55"/>
      <c r="HZ457" s="65"/>
      <c r="IA457" s="65"/>
      <c r="IB457" s="65"/>
      <c r="IC457" s="65"/>
      <c r="ID457" s="65"/>
      <c r="IE457" s="16"/>
      <c r="IF457" s="16" t="s">
        <v>1807</v>
      </c>
      <c r="IG457" s="65"/>
      <c r="IH457" s="16"/>
      <c r="II457" s="16"/>
      <c r="IJ457" s="65"/>
      <c r="IL457" s="16"/>
      <c r="IM457" s="93"/>
      <c r="IO457" s="55"/>
      <c r="IP457" s="131"/>
    </row>
    <row r="458" spans="1:250" s="11" customFormat="1" ht="14.4" x14ac:dyDescent="0.3">
      <c r="A458" s="85" t="s">
        <v>69</v>
      </c>
      <c r="B458" s="86" t="s">
        <v>1863</v>
      </c>
      <c r="C458" s="371" t="s">
        <v>1862</v>
      </c>
      <c r="D458" s="371"/>
      <c r="E458" s="371"/>
      <c r="F458" s="371"/>
      <c r="G458" s="371"/>
      <c r="H458" s="87" t="s">
        <v>72</v>
      </c>
      <c r="I458" s="103">
        <v>1E-3</v>
      </c>
      <c r="J458" s="89"/>
      <c r="K458" s="103">
        <v>1E-3</v>
      </c>
      <c r="L458" s="91"/>
      <c r="M458" s="89"/>
      <c r="N458" s="91"/>
      <c r="O458" s="89"/>
      <c r="P458" s="92"/>
      <c r="HY458" s="55"/>
      <c r="HZ458" s="65"/>
      <c r="IA458" s="65"/>
      <c r="IB458" s="65"/>
      <c r="IC458" s="65"/>
      <c r="ID458" s="65"/>
      <c r="IE458" s="16"/>
      <c r="IF458" s="16"/>
      <c r="IG458" s="65"/>
      <c r="IH458" s="16"/>
      <c r="II458" s="16"/>
      <c r="IJ458" s="65"/>
      <c r="IL458" s="16"/>
      <c r="IM458" s="93" t="s">
        <v>1862</v>
      </c>
      <c r="IO458" s="55"/>
      <c r="IP458" s="131"/>
    </row>
    <row r="459" spans="1:250" s="11" customFormat="1" ht="14.4" x14ac:dyDescent="0.3">
      <c r="A459" s="94"/>
      <c r="B459" s="95"/>
      <c r="C459" s="372" t="s">
        <v>73</v>
      </c>
      <c r="D459" s="372"/>
      <c r="E459" s="372"/>
      <c r="F459" s="372"/>
      <c r="G459" s="372"/>
      <c r="H459" s="58"/>
      <c r="I459" s="59"/>
      <c r="J459" s="59"/>
      <c r="K459" s="59"/>
      <c r="L459" s="62"/>
      <c r="M459" s="59"/>
      <c r="N459" s="96"/>
      <c r="O459" s="59"/>
      <c r="P459" s="97">
        <v>7485.05</v>
      </c>
      <c r="Q459" s="78"/>
      <c r="R459" s="78"/>
      <c r="HY459" s="55"/>
      <c r="HZ459" s="65"/>
      <c r="IA459" s="65"/>
      <c r="IB459" s="65"/>
      <c r="IC459" s="65"/>
      <c r="ID459" s="65"/>
      <c r="IE459" s="16"/>
      <c r="IF459" s="16"/>
      <c r="IG459" s="65" t="s">
        <v>73</v>
      </c>
      <c r="IH459" s="16"/>
      <c r="II459" s="16"/>
      <c r="IJ459" s="65"/>
      <c r="IL459" s="16"/>
      <c r="IM459" s="93"/>
      <c r="IO459" s="55"/>
      <c r="IP459" s="131"/>
    </row>
    <row r="460" spans="1:250" s="11" customFormat="1" ht="14.4" x14ac:dyDescent="0.3">
      <c r="A460" s="83" t="s">
        <v>2000</v>
      </c>
      <c r="B460" s="68" t="s">
        <v>485</v>
      </c>
      <c r="C460" s="344" t="s">
        <v>486</v>
      </c>
      <c r="D460" s="344"/>
      <c r="E460" s="344"/>
      <c r="F460" s="344"/>
      <c r="G460" s="344"/>
      <c r="H460" s="69" t="s">
        <v>75</v>
      </c>
      <c r="I460" s="98">
        <v>2</v>
      </c>
      <c r="J460" s="70"/>
      <c r="K460" s="98">
        <v>2</v>
      </c>
      <c r="L460" s="72"/>
      <c r="M460" s="70"/>
      <c r="N460" s="72"/>
      <c r="O460" s="70"/>
      <c r="P460" s="104">
        <v>118.58</v>
      </c>
      <c r="HY460" s="55"/>
      <c r="HZ460" s="65"/>
      <c r="IA460" s="65"/>
      <c r="IB460" s="65"/>
      <c r="IC460" s="65"/>
      <c r="ID460" s="65"/>
      <c r="IE460" s="16"/>
      <c r="IF460" s="16"/>
      <c r="IG460" s="65"/>
      <c r="IH460" s="16" t="s">
        <v>486</v>
      </c>
      <c r="II460" s="16"/>
      <c r="IJ460" s="65"/>
      <c r="IL460" s="16"/>
      <c r="IM460" s="93"/>
      <c r="IO460" s="55"/>
      <c r="IP460" s="131"/>
    </row>
    <row r="461" spans="1:250" s="11" customFormat="1" ht="14.4" x14ac:dyDescent="0.3">
      <c r="A461" s="83"/>
      <c r="B461" s="68"/>
      <c r="C461" s="344" t="s">
        <v>74</v>
      </c>
      <c r="D461" s="344"/>
      <c r="E461" s="344"/>
      <c r="F461" s="344"/>
      <c r="G461" s="344"/>
      <c r="H461" s="69"/>
      <c r="I461" s="70"/>
      <c r="J461" s="70"/>
      <c r="K461" s="70"/>
      <c r="L461" s="72"/>
      <c r="M461" s="70"/>
      <c r="N461" s="72"/>
      <c r="O461" s="70"/>
      <c r="P461" s="73">
        <v>6184.14</v>
      </c>
      <c r="HY461" s="55"/>
      <c r="HZ461" s="65"/>
      <c r="IA461" s="65"/>
      <c r="IB461" s="65"/>
      <c r="IC461" s="65"/>
      <c r="ID461" s="65"/>
      <c r="IE461" s="16"/>
      <c r="IF461" s="16"/>
      <c r="IG461" s="65"/>
      <c r="IH461" s="16"/>
      <c r="II461" s="16" t="s">
        <v>74</v>
      </c>
      <c r="IJ461" s="65"/>
      <c r="IL461" s="16"/>
      <c r="IM461" s="93"/>
      <c r="IO461" s="55"/>
      <c r="IP461" s="131"/>
    </row>
    <row r="462" spans="1:250" s="11" customFormat="1" ht="14.4" x14ac:dyDescent="0.3">
      <c r="A462" s="83"/>
      <c r="B462" s="68" t="s">
        <v>524</v>
      </c>
      <c r="C462" s="344" t="s">
        <v>525</v>
      </c>
      <c r="D462" s="344"/>
      <c r="E462" s="344"/>
      <c r="F462" s="344"/>
      <c r="G462" s="344"/>
      <c r="H462" s="69" t="s">
        <v>75</v>
      </c>
      <c r="I462" s="98">
        <v>90</v>
      </c>
      <c r="J462" s="70"/>
      <c r="K462" s="98">
        <v>90</v>
      </c>
      <c r="L462" s="72"/>
      <c r="M462" s="70"/>
      <c r="N462" s="72"/>
      <c r="O462" s="70"/>
      <c r="P462" s="73">
        <v>5565.73</v>
      </c>
      <c r="HY462" s="55"/>
      <c r="HZ462" s="65"/>
      <c r="IA462" s="65"/>
      <c r="IB462" s="65"/>
      <c r="IC462" s="65"/>
      <c r="ID462" s="65"/>
      <c r="IE462" s="16"/>
      <c r="IF462" s="16"/>
      <c r="IG462" s="65"/>
      <c r="IH462" s="16"/>
      <c r="II462" s="16" t="s">
        <v>525</v>
      </c>
      <c r="IJ462" s="65"/>
      <c r="IL462" s="16"/>
      <c r="IM462" s="93"/>
      <c r="IO462" s="55"/>
      <c r="IP462" s="131"/>
    </row>
    <row r="463" spans="1:250" s="11" customFormat="1" ht="14.4" x14ac:dyDescent="0.3">
      <c r="A463" s="83"/>
      <c r="B463" s="68" t="s">
        <v>526</v>
      </c>
      <c r="C463" s="344" t="s">
        <v>527</v>
      </c>
      <c r="D463" s="344"/>
      <c r="E463" s="344"/>
      <c r="F463" s="344"/>
      <c r="G463" s="344"/>
      <c r="H463" s="69" t="s">
        <v>75</v>
      </c>
      <c r="I463" s="98">
        <v>46</v>
      </c>
      <c r="J463" s="70"/>
      <c r="K463" s="98">
        <v>46</v>
      </c>
      <c r="L463" s="72"/>
      <c r="M463" s="70"/>
      <c r="N463" s="72"/>
      <c r="O463" s="70"/>
      <c r="P463" s="73">
        <v>2844.7</v>
      </c>
      <c r="HY463" s="55"/>
      <c r="HZ463" s="65"/>
      <c r="IA463" s="65"/>
      <c r="IB463" s="65"/>
      <c r="IC463" s="65"/>
      <c r="ID463" s="65"/>
      <c r="IE463" s="16"/>
      <c r="IF463" s="16"/>
      <c r="IG463" s="65"/>
      <c r="IH463" s="16"/>
      <c r="II463" s="16" t="s">
        <v>527</v>
      </c>
      <c r="IJ463" s="65"/>
      <c r="IL463" s="16"/>
      <c r="IM463" s="93"/>
      <c r="IO463" s="55"/>
      <c r="IP463" s="131"/>
    </row>
    <row r="464" spans="1:250" s="11" customFormat="1" ht="14.4" x14ac:dyDescent="0.3">
      <c r="A464" s="99"/>
      <c r="B464" s="100"/>
      <c r="C464" s="372" t="s">
        <v>76</v>
      </c>
      <c r="D464" s="372"/>
      <c r="E464" s="372"/>
      <c r="F464" s="372"/>
      <c r="G464" s="372"/>
      <c r="H464" s="58"/>
      <c r="I464" s="59"/>
      <c r="J464" s="59"/>
      <c r="K464" s="59"/>
      <c r="L464" s="62"/>
      <c r="M464" s="59"/>
      <c r="N464" s="96">
        <v>16014.06</v>
      </c>
      <c r="O464" s="59"/>
      <c r="P464" s="97">
        <v>16014.06</v>
      </c>
      <c r="HY464" s="55"/>
      <c r="HZ464" s="65"/>
      <c r="IA464" s="65"/>
      <c r="IB464" s="65"/>
      <c r="IC464" s="65"/>
      <c r="ID464" s="65"/>
      <c r="IE464" s="16"/>
      <c r="IF464" s="16"/>
      <c r="IG464" s="65"/>
      <c r="IH464" s="16"/>
      <c r="II464" s="16"/>
      <c r="IJ464" s="65" t="s">
        <v>76</v>
      </c>
      <c r="IL464" s="16"/>
      <c r="IM464" s="93"/>
      <c r="IO464" s="55"/>
      <c r="IP464" s="131"/>
    </row>
    <row r="465" spans="1:250" s="11" customFormat="1" ht="14.4" x14ac:dyDescent="0.3">
      <c r="A465" s="381" t="s">
        <v>1999</v>
      </c>
      <c r="B465" s="382"/>
      <c r="C465" s="382"/>
      <c r="D465" s="382"/>
      <c r="E465" s="382"/>
      <c r="F465" s="382"/>
      <c r="G465" s="382"/>
      <c r="H465" s="382"/>
      <c r="I465" s="382"/>
      <c r="J465" s="382"/>
      <c r="K465" s="382"/>
      <c r="L465" s="382"/>
      <c r="M465" s="382"/>
      <c r="N465" s="382"/>
      <c r="O465" s="382"/>
      <c r="P465" s="383"/>
      <c r="HY465" s="55"/>
      <c r="HZ465" s="65"/>
      <c r="IA465" s="65"/>
      <c r="IB465" s="65"/>
      <c r="IC465" s="65"/>
      <c r="ID465" s="65"/>
      <c r="IE465" s="16"/>
      <c r="IF465" s="16"/>
      <c r="IG465" s="65"/>
      <c r="IH465" s="16"/>
      <c r="II465" s="16"/>
      <c r="IJ465" s="65"/>
      <c r="IL465" s="16"/>
      <c r="IM465" s="93"/>
      <c r="IN465" s="9" t="s">
        <v>1999</v>
      </c>
      <c r="IO465" s="55"/>
      <c r="IP465" s="131"/>
    </row>
    <row r="466" spans="1:250" s="11" customFormat="1" ht="81.599999999999994" x14ac:dyDescent="0.3">
      <c r="A466" s="56" t="s">
        <v>1998</v>
      </c>
      <c r="B466" s="57" t="s">
        <v>1997</v>
      </c>
      <c r="C466" s="373" t="s">
        <v>1996</v>
      </c>
      <c r="D466" s="373"/>
      <c r="E466" s="373"/>
      <c r="F466" s="373"/>
      <c r="G466" s="373"/>
      <c r="H466" s="58" t="s">
        <v>153</v>
      </c>
      <c r="I466" s="59">
        <v>1</v>
      </c>
      <c r="J466" s="60">
        <v>1</v>
      </c>
      <c r="K466" s="60">
        <v>1</v>
      </c>
      <c r="L466" s="96">
        <v>6836.66</v>
      </c>
      <c r="M466" s="106">
        <v>0.86</v>
      </c>
      <c r="N466" s="132">
        <v>5879.53</v>
      </c>
      <c r="O466" s="59"/>
      <c r="P466" s="97">
        <v>5879.53</v>
      </c>
      <c r="HY466" s="55"/>
      <c r="HZ466" s="65" t="s">
        <v>1996</v>
      </c>
      <c r="IA466" s="65" t="s">
        <v>4</v>
      </c>
      <c r="IB466" s="65" t="s">
        <v>4</v>
      </c>
      <c r="IC466" s="65" t="s">
        <v>4</v>
      </c>
      <c r="ID466" s="65" t="s">
        <v>4</v>
      </c>
      <c r="IE466" s="16"/>
      <c r="IF466" s="16"/>
      <c r="IG466" s="65"/>
      <c r="IH466" s="16"/>
      <c r="II466" s="16"/>
      <c r="IJ466" s="65"/>
      <c r="IL466" s="16"/>
      <c r="IM466" s="93"/>
      <c r="IO466" s="55"/>
      <c r="IP466" s="131"/>
    </row>
    <row r="467" spans="1:250" s="11" customFormat="1" ht="14.4" x14ac:dyDescent="0.3">
      <c r="A467" s="99"/>
      <c r="B467" s="100"/>
      <c r="C467" s="372" t="s">
        <v>76</v>
      </c>
      <c r="D467" s="372"/>
      <c r="E467" s="372"/>
      <c r="F467" s="372"/>
      <c r="G467" s="372"/>
      <c r="H467" s="58"/>
      <c r="I467" s="59"/>
      <c r="J467" s="59"/>
      <c r="K467" s="59"/>
      <c r="L467" s="62"/>
      <c r="M467" s="59"/>
      <c r="N467" s="62"/>
      <c r="O467" s="59"/>
      <c r="P467" s="97">
        <v>5879.53</v>
      </c>
      <c r="HY467" s="55"/>
      <c r="HZ467" s="65"/>
      <c r="IA467" s="65"/>
      <c r="IB467" s="65"/>
      <c r="IC467" s="65"/>
      <c r="ID467" s="65"/>
      <c r="IE467" s="16"/>
      <c r="IF467" s="16"/>
      <c r="IG467" s="65"/>
      <c r="IH467" s="16"/>
      <c r="II467" s="16"/>
      <c r="IJ467" s="65" t="s">
        <v>76</v>
      </c>
      <c r="IL467" s="16"/>
      <c r="IM467" s="93"/>
      <c r="IO467" s="55"/>
      <c r="IP467" s="131"/>
    </row>
    <row r="468" spans="1:250" s="11" customFormat="1" ht="20.399999999999999" x14ac:dyDescent="0.3">
      <c r="A468" s="56" t="s">
        <v>181</v>
      </c>
      <c r="B468" s="57" t="s">
        <v>1995</v>
      </c>
      <c r="C468" s="373" t="s">
        <v>1994</v>
      </c>
      <c r="D468" s="373"/>
      <c r="E468" s="373"/>
      <c r="F468" s="373"/>
      <c r="G468" s="373"/>
      <c r="H468" s="58" t="s">
        <v>153</v>
      </c>
      <c r="I468" s="59">
        <v>30</v>
      </c>
      <c r="J468" s="60">
        <v>1</v>
      </c>
      <c r="K468" s="60">
        <v>30</v>
      </c>
      <c r="L468" s="62"/>
      <c r="M468" s="59"/>
      <c r="N468" s="63"/>
      <c r="O468" s="59"/>
      <c r="P468" s="64"/>
      <c r="HY468" s="55"/>
      <c r="HZ468" s="65" t="s">
        <v>1994</v>
      </c>
      <c r="IA468" s="65" t="s">
        <v>4</v>
      </c>
      <c r="IB468" s="65" t="s">
        <v>4</v>
      </c>
      <c r="IC468" s="65" t="s">
        <v>4</v>
      </c>
      <c r="ID468" s="65" t="s">
        <v>4</v>
      </c>
      <c r="IE468" s="16"/>
      <c r="IF468" s="16"/>
      <c r="IG468" s="65"/>
      <c r="IH468" s="16"/>
      <c r="II468" s="16"/>
      <c r="IJ468" s="65"/>
      <c r="IL468" s="16"/>
      <c r="IM468" s="93"/>
      <c r="IO468" s="55"/>
      <c r="IP468" s="131"/>
    </row>
    <row r="469" spans="1:250" s="11" customFormat="1" ht="14.4" x14ac:dyDescent="0.3">
      <c r="A469" s="66"/>
      <c r="B469" s="15"/>
      <c r="C469" s="339" t="s">
        <v>1993</v>
      </c>
      <c r="D469" s="339"/>
      <c r="E469" s="339"/>
      <c r="F469" s="339"/>
      <c r="G469" s="339"/>
      <c r="H469" s="339"/>
      <c r="I469" s="339"/>
      <c r="J469" s="339"/>
      <c r="K469" s="339"/>
      <c r="L469" s="339"/>
      <c r="M469" s="339"/>
      <c r="N469" s="339"/>
      <c r="O469" s="339"/>
      <c r="P469" s="374"/>
      <c r="HY469" s="55"/>
      <c r="HZ469" s="65"/>
      <c r="IA469" s="65"/>
      <c r="IB469" s="65"/>
      <c r="IC469" s="65"/>
      <c r="ID469" s="65"/>
      <c r="IE469" s="16"/>
      <c r="IF469" s="16"/>
      <c r="IG469" s="65"/>
      <c r="IH469" s="16"/>
      <c r="II469" s="16"/>
      <c r="IJ469" s="65"/>
      <c r="IK469" s="3" t="s">
        <v>1993</v>
      </c>
      <c r="IL469" s="16"/>
      <c r="IM469" s="93"/>
      <c r="IO469" s="55"/>
      <c r="IP469" s="131"/>
    </row>
    <row r="470" spans="1:250" s="11" customFormat="1" ht="14.4" x14ac:dyDescent="0.3">
      <c r="A470" s="67"/>
      <c r="B470" s="68" t="s">
        <v>57</v>
      </c>
      <c r="C470" s="344" t="s">
        <v>59</v>
      </c>
      <c r="D470" s="344"/>
      <c r="E470" s="344"/>
      <c r="F470" s="344"/>
      <c r="G470" s="344"/>
      <c r="H470" s="69" t="s">
        <v>60</v>
      </c>
      <c r="I470" s="70"/>
      <c r="J470" s="70"/>
      <c r="K470" s="75">
        <v>25.2</v>
      </c>
      <c r="L470" s="72"/>
      <c r="M470" s="70"/>
      <c r="N470" s="72"/>
      <c r="O470" s="70"/>
      <c r="P470" s="73">
        <v>13979.7</v>
      </c>
      <c r="HY470" s="55"/>
      <c r="HZ470" s="65"/>
      <c r="IA470" s="65"/>
      <c r="IB470" s="65"/>
      <c r="IC470" s="65"/>
      <c r="ID470" s="65"/>
      <c r="IE470" s="16" t="s">
        <v>59</v>
      </c>
      <c r="IF470" s="16"/>
      <c r="IG470" s="65"/>
      <c r="IH470" s="16"/>
      <c r="II470" s="16"/>
      <c r="IJ470" s="65"/>
      <c r="IL470" s="16"/>
      <c r="IM470" s="93"/>
      <c r="IO470" s="55"/>
      <c r="IP470" s="131"/>
    </row>
    <row r="471" spans="1:250" s="11" customFormat="1" ht="14.4" x14ac:dyDescent="0.3">
      <c r="A471" s="74"/>
      <c r="B471" s="68" t="s">
        <v>263</v>
      </c>
      <c r="C471" s="344" t="s">
        <v>264</v>
      </c>
      <c r="D471" s="344"/>
      <c r="E471" s="344"/>
      <c r="F471" s="344"/>
      <c r="G471" s="344"/>
      <c r="H471" s="69" t="s">
        <v>60</v>
      </c>
      <c r="I471" s="80">
        <v>0.84</v>
      </c>
      <c r="J471" s="70"/>
      <c r="K471" s="75">
        <v>25.2</v>
      </c>
      <c r="L471" s="10"/>
      <c r="M471" s="76"/>
      <c r="N471" s="77">
        <v>554.75</v>
      </c>
      <c r="O471" s="70"/>
      <c r="P471" s="73">
        <v>13979.7</v>
      </c>
      <c r="Q471" s="78"/>
      <c r="R471" s="78"/>
      <c r="HY471" s="55"/>
      <c r="HZ471" s="65"/>
      <c r="IA471" s="65"/>
      <c r="IB471" s="65"/>
      <c r="IC471" s="65"/>
      <c r="ID471" s="65"/>
      <c r="IE471" s="16"/>
      <c r="IF471" s="16" t="s">
        <v>264</v>
      </c>
      <c r="IG471" s="65"/>
      <c r="IH471" s="16"/>
      <c r="II471" s="16"/>
      <c r="IJ471" s="65"/>
      <c r="IL471" s="16"/>
      <c r="IM471" s="93"/>
      <c r="IO471" s="55"/>
      <c r="IP471" s="131"/>
    </row>
    <row r="472" spans="1:250" s="11" customFormat="1" ht="14.4" x14ac:dyDescent="0.3">
      <c r="A472" s="67"/>
      <c r="B472" s="68" t="s">
        <v>80</v>
      </c>
      <c r="C472" s="344" t="s">
        <v>99</v>
      </c>
      <c r="D472" s="344"/>
      <c r="E472" s="344"/>
      <c r="F472" s="344"/>
      <c r="G472" s="344"/>
      <c r="H472" s="69"/>
      <c r="I472" s="70"/>
      <c r="J472" s="70"/>
      <c r="K472" s="70"/>
      <c r="L472" s="72"/>
      <c r="M472" s="70"/>
      <c r="N472" s="72"/>
      <c r="O472" s="70"/>
      <c r="P472" s="104">
        <v>689.82</v>
      </c>
      <c r="HY472" s="55"/>
      <c r="HZ472" s="65"/>
      <c r="IA472" s="65"/>
      <c r="IB472" s="65"/>
      <c r="IC472" s="65"/>
      <c r="ID472" s="65"/>
      <c r="IE472" s="16" t="s">
        <v>99</v>
      </c>
      <c r="IF472" s="16"/>
      <c r="IG472" s="65"/>
      <c r="IH472" s="16"/>
      <c r="II472" s="16"/>
      <c r="IJ472" s="65"/>
      <c r="IL472" s="16"/>
      <c r="IM472" s="93"/>
      <c r="IO472" s="55"/>
      <c r="IP472" s="131"/>
    </row>
    <row r="473" spans="1:250" s="11" customFormat="1" ht="14.4" x14ac:dyDescent="0.3">
      <c r="A473" s="74"/>
      <c r="B473" s="68" t="s">
        <v>1875</v>
      </c>
      <c r="C473" s="344" t="s">
        <v>1874</v>
      </c>
      <c r="D473" s="344"/>
      <c r="E473" s="344"/>
      <c r="F473" s="344"/>
      <c r="G473" s="344"/>
      <c r="H473" s="69" t="s">
        <v>103</v>
      </c>
      <c r="I473" s="102">
        <v>2.0000000000000001E-4</v>
      </c>
      <c r="J473" s="70"/>
      <c r="K473" s="107">
        <v>6.0000000000000001E-3</v>
      </c>
      <c r="L473" s="81">
        <v>284.14999999999998</v>
      </c>
      <c r="M473" s="82">
        <v>1.61</v>
      </c>
      <c r="N473" s="77">
        <v>457.48</v>
      </c>
      <c r="O473" s="70"/>
      <c r="P473" s="73">
        <v>2.74</v>
      </c>
      <c r="Q473" s="78"/>
      <c r="R473" s="78"/>
      <c r="HY473" s="55"/>
      <c r="HZ473" s="65"/>
      <c r="IA473" s="65"/>
      <c r="IB473" s="65"/>
      <c r="IC473" s="65"/>
      <c r="ID473" s="65"/>
      <c r="IE473" s="16"/>
      <c r="IF473" s="16" t="s">
        <v>1874</v>
      </c>
      <c r="IG473" s="65"/>
      <c r="IH473" s="16"/>
      <c r="II473" s="16"/>
      <c r="IJ473" s="65"/>
      <c r="IL473" s="16"/>
      <c r="IM473" s="93"/>
      <c r="IO473" s="55"/>
      <c r="IP473" s="131"/>
    </row>
    <row r="474" spans="1:250" s="11" customFormat="1" ht="20.399999999999999" x14ac:dyDescent="0.3">
      <c r="A474" s="74"/>
      <c r="B474" s="68" t="s">
        <v>1992</v>
      </c>
      <c r="C474" s="344" t="s">
        <v>1991</v>
      </c>
      <c r="D474" s="344"/>
      <c r="E474" s="344"/>
      <c r="F474" s="344"/>
      <c r="G474" s="344"/>
      <c r="H474" s="69" t="s">
        <v>72</v>
      </c>
      <c r="I474" s="102">
        <v>1E-4</v>
      </c>
      <c r="J474" s="70"/>
      <c r="K474" s="107">
        <v>3.0000000000000001E-3</v>
      </c>
      <c r="L474" s="112">
        <v>110308.96</v>
      </c>
      <c r="M474" s="82">
        <v>1.35</v>
      </c>
      <c r="N474" s="77">
        <v>148917.1</v>
      </c>
      <c r="O474" s="70"/>
      <c r="P474" s="73">
        <v>446.75</v>
      </c>
      <c r="Q474" s="78"/>
      <c r="R474" s="78"/>
      <c r="HY474" s="55"/>
      <c r="HZ474" s="65"/>
      <c r="IA474" s="65"/>
      <c r="IB474" s="65"/>
      <c r="IC474" s="65"/>
      <c r="ID474" s="65"/>
      <c r="IE474" s="16"/>
      <c r="IF474" s="16" t="s">
        <v>1991</v>
      </c>
      <c r="IG474" s="65"/>
      <c r="IH474" s="16"/>
      <c r="II474" s="16"/>
      <c r="IJ474" s="65"/>
      <c r="IL474" s="16"/>
      <c r="IM474" s="93"/>
      <c r="IO474" s="55"/>
      <c r="IP474" s="131"/>
    </row>
    <row r="475" spans="1:250" s="11" customFormat="1" ht="14.4" x14ac:dyDescent="0.3">
      <c r="A475" s="74"/>
      <c r="B475" s="68" t="s">
        <v>1871</v>
      </c>
      <c r="C475" s="344" t="s">
        <v>1870</v>
      </c>
      <c r="D475" s="344"/>
      <c r="E475" s="344"/>
      <c r="F475" s="344"/>
      <c r="G475" s="344"/>
      <c r="H475" s="69" t="s">
        <v>103</v>
      </c>
      <c r="I475" s="107">
        <v>2E-3</v>
      </c>
      <c r="J475" s="70"/>
      <c r="K475" s="80">
        <v>0.06</v>
      </c>
      <c r="L475" s="81">
        <v>899.56</v>
      </c>
      <c r="M475" s="82">
        <v>1.62</v>
      </c>
      <c r="N475" s="77">
        <v>1457.29</v>
      </c>
      <c r="O475" s="70"/>
      <c r="P475" s="73">
        <v>87.44</v>
      </c>
      <c r="Q475" s="78"/>
      <c r="R475" s="78"/>
      <c r="HY475" s="55"/>
      <c r="HZ475" s="65"/>
      <c r="IA475" s="65"/>
      <c r="IB475" s="65"/>
      <c r="IC475" s="65"/>
      <c r="ID475" s="65"/>
      <c r="IE475" s="16"/>
      <c r="IF475" s="16" t="s">
        <v>1870</v>
      </c>
      <c r="IG475" s="65"/>
      <c r="IH475" s="16"/>
      <c r="II475" s="16"/>
      <c r="IJ475" s="65"/>
      <c r="IL475" s="16"/>
      <c r="IM475" s="93"/>
      <c r="IO475" s="55"/>
      <c r="IP475" s="131"/>
    </row>
    <row r="476" spans="1:250" s="11" customFormat="1" ht="14.4" x14ac:dyDescent="0.3">
      <c r="A476" s="74"/>
      <c r="B476" s="68" t="s">
        <v>1810</v>
      </c>
      <c r="C476" s="344" t="s">
        <v>1809</v>
      </c>
      <c r="D476" s="344"/>
      <c r="E476" s="344"/>
      <c r="F476" s="344"/>
      <c r="G476" s="344"/>
      <c r="H476" s="69" t="s">
        <v>103</v>
      </c>
      <c r="I476" s="80">
        <v>0.01</v>
      </c>
      <c r="J476" s="70"/>
      <c r="K476" s="75">
        <v>0.3</v>
      </c>
      <c r="L476" s="81">
        <v>303.48</v>
      </c>
      <c r="M476" s="82">
        <v>1.57</v>
      </c>
      <c r="N476" s="77">
        <v>476.46</v>
      </c>
      <c r="O476" s="70"/>
      <c r="P476" s="73">
        <v>142.94</v>
      </c>
      <c r="Q476" s="78"/>
      <c r="R476" s="78"/>
      <c r="HY476" s="55"/>
      <c r="HZ476" s="65"/>
      <c r="IA476" s="65"/>
      <c r="IB476" s="65"/>
      <c r="IC476" s="65"/>
      <c r="ID476" s="65"/>
      <c r="IE476" s="16"/>
      <c r="IF476" s="16" t="s">
        <v>1809</v>
      </c>
      <c r="IG476" s="65"/>
      <c r="IH476" s="16"/>
      <c r="II476" s="16"/>
      <c r="IJ476" s="65"/>
      <c r="IL476" s="16"/>
      <c r="IM476" s="93"/>
      <c r="IO476" s="55"/>
      <c r="IP476" s="131"/>
    </row>
    <row r="477" spans="1:250" s="11" customFormat="1" ht="14.4" x14ac:dyDescent="0.3">
      <c r="A477" s="74"/>
      <c r="B477" s="68" t="s">
        <v>1808</v>
      </c>
      <c r="C477" s="344" t="s">
        <v>1807</v>
      </c>
      <c r="D477" s="344"/>
      <c r="E477" s="344"/>
      <c r="F477" s="344"/>
      <c r="G477" s="344"/>
      <c r="H477" s="69" t="s">
        <v>103</v>
      </c>
      <c r="I477" s="71">
        <v>1.42E-3</v>
      </c>
      <c r="J477" s="70"/>
      <c r="K477" s="102">
        <v>4.2599999999999999E-2</v>
      </c>
      <c r="L477" s="81">
        <v>189.97</v>
      </c>
      <c r="M477" s="82">
        <v>1.23</v>
      </c>
      <c r="N477" s="77">
        <v>233.66</v>
      </c>
      <c r="O477" s="70"/>
      <c r="P477" s="73">
        <v>9.9499999999999993</v>
      </c>
      <c r="Q477" s="78"/>
      <c r="R477" s="78"/>
      <c r="HY477" s="55"/>
      <c r="HZ477" s="65"/>
      <c r="IA477" s="65"/>
      <c r="IB477" s="65"/>
      <c r="IC477" s="65"/>
      <c r="ID477" s="65"/>
      <c r="IE477" s="16"/>
      <c r="IF477" s="16" t="s">
        <v>1807</v>
      </c>
      <c r="IG477" s="65"/>
      <c r="IH477" s="16"/>
      <c r="II477" s="16"/>
      <c r="IJ477" s="65"/>
      <c r="IL477" s="16"/>
      <c r="IM477" s="93"/>
      <c r="IO477" s="55"/>
      <c r="IP477" s="131"/>
    </row>
    <row r="478" spans="1:250" s="11" customFormat="1" ht="14.4" x14ac:dyDescent="0.3">
      <c r="A478" s="94"/>
      <c r="B478" s="95"/>
      <c r="C478" s="372" t="s">
        <v>73</v>
      </c>
      <c r="D478" s="372"/>
      <c r="E478" s="372"/>
      <c r="F478" s="372"/>
      <c r="G478" s="372"/>
      <c r="H478" s="58"/>
      <c r="I478" s="59"/>
      <c r="J478" s="59"/>
      <c r="K478" s="59"/>
      <c r="L478" s="62"/>
      <c r="M478" s="59"/>
      <c r="N478" s="96"/>
      <c r="O478" s="59"/>
      <c r="P478" s="97">
        <v>14669.52</v>
      </c>
      <c r="Q478" s="78"/>
      <c r="R478" s="78"/>
      <c r="HY478" s="55"/>
      <c r="HZ478" s="65"/>
      <c r="IA478" s="65"/>
      <c r="IB478" s="65"/>
      <c r="IC478" s="65"/>
      <c r="ID478" s="65"/>
      <c r="IE478" s="16"/>
      <c r="IF478" s="16"/>
      <c r="IG478" s="65" t="s">
        <v>73</v>
      </c>
      <c r="IH478" s="16"/>
      <c r="II478" s="16"/>
      <c r="IJ478" s="65"/>
      <c r="IL478" s="16"/>
      <c r="IM478" s="93"/>
      <c r="IO478" s="55"/>
      <c r="IP478" s="131"/>
    </row>
    <row r="479" spans="1:250" s="11" customFormat="1" ht="14.4" x14ac:dyDescent="0.3">
      <c r="A479" s="83" t="s">
        <v>1990</v>
      </c>
      <c r="B479" s="68" t="s">
        <v>485</v>
      </c>
      <c r="C479" s="344" t="s">
        <v>486</v>
      </c>
      <c r="D479" s="344"/>
      <c r="E479" s="344"/>
      <c r="F479" s="344"/>
      <c r="G479" s="344"/>
      <c r="H479" s="69" t="s">
        <v>75</v>
      </c>
      <c r="I479" s="98">
        <v>2</v>
      </c>
      <c r="J479" s="70"/>
      <c r="K479" s="98">
        <v>2</v>
      </c>
      <c r="L479" s="72"/>
      <c r="M479" s="70"/>
      <c r="N479" s="72"/>
      <c r="O479" s="70"/>
      <c r="P479" s="104">
        <v>279.58999999999997</v>
      </c>
      <c r="HY479" s="55"/>
      <c r="HZ479" s="65"/>
      <c r="IA479" s="65"/>
      <c r="IB479" s="65"/>
      <c r="IC479" s="65"/>
      <c r="ID479" s="65"/>
      <c r="IE479" s="16"/>
      <c r="IF479" s="16"/>
      <c r="IG479" s="65"/>
      <c r="IH479" s="16" t="s">
        <v>486</v>
      </c>
      <c r="II479" s="16"/>
      <c r="IJ479" s="65"/>
      <c r="IL479" s="16"/>
      <c r="IM479" s="93"/>
      <c r="IO479" s="55"/>
      <c r="IP479" s="131"/>
    </row>
    <row r="480" spans="1:250" s="11" customFormat="1" ht="14.4" x14ac:dyDescent="0.3">
      <c r="A480" s="83"/>
      <c r="B480" s="68"/>
      <c r="C480" s="344" t="s">
        <v>74</v>
      </c>
      <c r="D480" s="344"/>
      <c r="E480" s="344"/>
      <c r="F480" s="344"/>
      <c r="G480" s="344"/>
      <c r="H480" s="69"/>
      <c r="I480" s="70"/>
      <c r="J480" s="70"/>
      <c r="K480" s="70"/>
      <c r="L480" s="72"/>
      <c r="M480" s="70"/>
      <c r="N480" s="72"/>
      <c r="O480" s="70"/>
      <c r="P480" s="73">
        <v>13979.7</v>
      </c>
      <c r="HY480" s="55"/>
      <c r="HZ480" s="65"/>
      <c r="IA480" s="65"/>
      <c r="IB480" s="65"/>
      <c r="IC480" s="65"/>
      <c r="ID480" s="65"/>
      <c r="IE480" s="16"/>
      <c r="IF480" s="16"/>
      <c r="IG480" s="65"/>
      <c r="IH480" s="16"/>
      <c r="II480" s="16" t="s">
        <v>74</v>
      </c>
      <c r="IJ480" s="65"/>
      <c r="IL480" s="16"/>
      <c r="IM480" s="93"/>
      <c r="IO480" s="55"/>
      <c r="IP480" s="131"/>
    </row>
    <row r="481" spans="1:250" s="11" customFormat="1" ht="14.4" x14ac:dyDescent="0.3">
      <c r="A481" s="83"/>
      <c r="B481" s="68" t="s">
        <v>524</v>
      </c>
      <c r="C481" s="344" t="s">
        <v>525</v>
      </c>
      <c r="D481" s="344"/>
      <c r="E481" s="344"/>
      <c r="F481" s="344"/>
      <c r="G481" s="344"/>
      <c r="H481" s="69" t="s">
        <v>75</v>
      </c>
      <c r="I481" s="98">
        <v>90</v>
      </c>
      <c r="J481" s="70"/>
      <c r="K481" s="98">
        <v>90</v>
      </c>
      <c r="L481" s="72"/>
      <c r="M481" s="70"/>
      <c r="N481" s="72"/>
      <c r="O481" s="70"/>
      <c r="P481" s="73">
        <v>12581.73</v>
      </c>
      <c r="HY481" s="55"/>
      <c r="HZ481" s="65"/>
      <c r="IA481" s="65"/>
      <c r="IB481" s="65"/>
      <c r="IC481" s="65"/>
      <c r="ID481" s="65"/>
      <c r="IE481" s="16"/>
      <c r="IF481" s="16"/>
      <c r="IG481" s="65"/>
      <c r="IH481" s="16"/>
      <c r="II481" s="16" t="s">
        <v>525</v>
      </c>
      <c r="IJ481" s="65"/>
      <c r="IL481" s="16"/>
      <c r="IM481" s="93"/>
      <c r="IO481" s="55"/>
      <c r="IP481" s="131"/>
    </row>
    <row r="482" spans="1:250" s="11" customFormat="1" ht="14.4" x14ac:dyDescent="0.3">
      <c r="A482" s="83"/>
      <c r="B482" s="68" t="s">
        <v>526</v>
      </c>
      <c r="C482" s="344" t="s">
        <v>527</v>
      </c>
      <c r="D482" s="344"/>
      <c r="E482" s="344"/>
      <c r="F482" s="344"/>
      <c r="G482" s="344"/>
      <c r="H482" s="69" t="s">
        <v>75</v>
      </c>
      <c r="I482" s="98">
        <v>46</v>
      </c>
      <c r="J482" s="70"/>
      <c r="K482" s="98">
        <v>46</v>
      </c>
      <c r="L482" s="72"/>
      <c r="M482" s="70"/>
      <c r="N482" s="72"/>
      <c r="O482" s="70"/>
      <c r="P482" s="73">
        <v>6430.66</v>
      </c>
      <c r="HY482" s="55"/>
      <c r="HZ482" s="65"/>
      <c r="IA482" s="65"/>
      <c r="IB482" s="65"/>
      <c r="IC482" s="65"/>
      <c r="ID482" s="65"/>
      <c r="IE482" s="16"/>
      <c r="IF482" s="16"/>
      <c r="IG482" s="65"/>
      <c r="IH482" s="16"/>
      <c r="II482" s="16" t="s">
        <v>527</v>
      </c>
      <c r="IJ482" s="65"/>
      <c r="IL482" s="16"/>
      <c r="IM482" s="93"/>
      <c r="IO482" s="55"/>
      <c r="IP482" s="131"/>
    </row>
    <row r="483" spans="1:250" s="11" customFormat="1" ht="14.4" x14ac:dyDescent="0.3">
      <c r="A483" s="99"/>
      <c r="B483" s="100"/>
      <c r="C483" s="372" t="s">
        <v>76</v>
      </c>
      <c r="D483" s="372"/>
      <c r="E483" s="372"/>
      <c r="F483" s="372"/>
      <c r="G483" s="372"/>
      <c r="H483" s="58"/>
      <c r="I483" s="59"/>
      <c r="J483" s="59"/>
      <c r="K483" s="59"/>
      <c r="L483" s="62"/>
      <c r="M483" s="59"/>
      <c r="N483" s="96">
        <v>1132.05</v>
      </c>
      <c r="O483" s="59"/>
      <c r="P483" s="97">
        <v>33961.5</v>
      </c>
      <c r="HY483" s="55"/>
      <c r="HZ483" s="65"/>
      <c r="IA483" s="65"/>
      <c r="IB483" s="65"/>
      <c r="IC483" s="65"/>
      <c r="ID483" s="65"/>
      <c r="IE483" s="16"/>
      <c r="IF483" s="16"/>
      <c r="IG483" s="65"/>
      <c r="IH483" s="16"/>
      <c r="II483" s="16"/>
      <c r="IJ483" s="65" t="s">
        <v>76</v>
      </c>
      <c r="IL483" s="16"/>
      <c r="IM483" s="93"/>
      <c r="IO483" s="55"/>
      <c r="IP483" s="131"/>
    </row>
    <row r="484" spans="1:250" s="11" customFormat="1" ht="30.6" x14ac:dyDescent="0.3">
      <c r="A484" s="56" t="s">
        <v>629</v>
      </c>
      <c r="B484" s="57" t="s">
        <v>1989</v>
      </c>
      <c r="C484" s="373" t="s">
        <v>1988</v>
      </c>
      <c r="D484" s="373"/>
      <c r="E484" s="373"/>
      <c r="F484" s="373"/>
      <c r="G484" s="373"/>
      <c r="H484" s="58" t="s">
        <v>153</v>
      </c>
      <c r="I484" s="59">
        <v>4</v>
      </c>
      <c r="J484" s="60">
        <v>1</v>
      </c>
      <c r="K484" s="60">
        <v>4</v>
      </c>
      <c r="L484" s="62"/>
      <c r="M484" s="59"/>
      <c r="N484" s="133">
        <v>183.61</v>
      </c>
      <c r="O484" s="59"/>
      <c r="P484" s="134">
        <v>734.44</v>
      </c>
      <c r="HY484" s="55"/>
      <c r="HZ484" s="65" t="s">
        <v>1988</v>
      </c>
      <c r="IA484" s="65" t="s">
        <v>4</v>
      </c>
      <c r="IB484" s="65" t="s">
        <v>4</v>
      </c>
      <c r="IC484" s="65" t="s">
        <v>4</v>
      </c>
      <c r="ID484" s="65" t="s">
        <v>4</v>
      </c>
      <c r="IE484" s="16"/>
      <c r="IF484" s="16"/>
      <c r="IG484" s="65"/>
      <c r="IH484" s="16"/>
      <c r="II484" s="16"/>
      <c r="IJ484" s="65"/>
      <c r="IL484" s="16"/>
      <c r="IM484" s="93"/>
      <c r="IO484" s="55"/>
      <c r="IP484" s="131"/>
    </row>
    <row r="485" spans="1:250" s="11" customFormat="1" ht="14.4" x14ac:dyDescent="0.3">
      <c r="A485" s="99"/>
      <c r="B485" s="100"/>
      <c r="C485" s="372" t="s">
        <v>76</v>
      </c>
      <c r="D485" s="372"/>
      <c r="E485" s="372"/>
      <c r="F485" s="372"/>
      <c r="G485" s="372"/>
      <c r="H485" s="58"/>
      <c r="I485" s="59"/>
      <c r="J485" s="59"/>
      <c r="K485" s="59"/>
      <c r="L485" s="62"/>
      <c r="M485" s="59"/>
      <c r="N485" s="62"/>
      <c r="O485" s="59"/>
      <c r="P485" s="134">
        <v>734.44</v>
      </c>
      <c r="HY485" s="55"/>
      <c r="HZ485" s="65"/>
      <c r="IA485" s="65"/>
      <c r="IB485" s="65"/>
      <c r="IC485" s="65"/>
      <c r="ID485" s="65"/>
      <c r="IE485" s="16"/>
      <c r="IF485" s="16"/>
      <c r="IG485" s="65"/>
      <c r="IH485" s="16"/>
      <c r="II485" s="16"/>
      <c r="IJ485" s="65" t="s">
        <v>76</v>
      </c>
      <c r="IL485" s="16"/>
      <c r="IM485" s="93"/>
      <c r="IO485" s="55"/>
      <c r="IP485" s="131"/>
    </row>
    <row r="486" spans="1:250" s="11" customFormat="1" ht="30.6" x14ac:dyDescent="0.3">
      <c r="A486" s="56" t="s">
        <v>632</v>
      </c>
      <c r="B486" s="57" t="s">
        <v>1987</v>
      </c>
      <c r="C486" s="373" t="s">
        <v>1986</v>
      </c>
      <c r="D486" s="373"/>
      <c r="E486" s="373"/>
      <c r="F486" s="373"/>
      <c r="G486" s="373"/>
      <c r="H486" s="58" t="s">
        <v>153</v>
      </c>
      <c r="I486" s="59">
        <v>26</v>
      </c>
      <c r="J486" s="60">
        <v>1</v>
      </c>
      <c r="K486" s="60">
        <v>26</v>
      </c>
      <c r="L486" s="62"/>
      <c r="M486" s="59"/>
      <c r="N486" s="133">
        <v>173.77</v>
      </c>
      <c r="O486" s="59"/>
      <c r="P486" s="97">
        <v>4518.0200000000004</v>
      </c>
      <c r="HY486" s="55"/>
      <c r="HZ486" s="65" t="s">
        <v>1986</v>
      </c>
      <c r="IA486" s="65" t="s">
        <v>4</v>
      </c>
      <c r="IB486" s="65" t="s">
        <v>4</v>
      </c>
      <c r="IC486" s="65" t="s">
        <v>4</v>
      </c>
      <c r="ID486" s="65" t="s">
        <v>4</v>
      </c>
      <c r="IE486" s="16"/>
      <c r="IF486" s="16"/>
      <c r="IG486" s="65"/>
      <c r="IH486" s="16"/>
      <c r="II486" s="16"/>
      <c r="IJ486" s="65"/>
      <c r="IL486" s="16"/>
      <c r="IM486" s="93"/>
      <c r="IO486" s="55"/>
      <c r="IP486" s="131"/>
    </row>
    <row r="487" spans="1:250" s="11" customFormat="1" ht="14.4" x14ac:dyDescent="0.3">
      <c r="A487" s="99"/>
      <c r="B487" s="100"/>
      <c r="C487" s="372" t="s">
        <v>76</v>
      </c>
      <c r="D487" s="372"/>
      <c r="E487" s="372"/>
      <c r="F487" s="372"/>
      <c r="G487" s="372"/>
      <c r="H487" s="58"/>
      <c r="I487" s="59"/>
      <c r="J487" s="59"/>
      <c r="K487" s="59"/>
      <c r="L487" s="62"/>
      <c r="M487" s="59"/>
      <c r="N487" s="62"/>
      <c r="O487" s="59"/>
      <c r="P487" s="97">
        <v>4518.0200000000004</v>
      </c>
      <c r="HY487" s="55"/>
      <c r="HZ487" s="65"/>
      <c r="IA487" s="65"/>
      <c r="IB487" s="65"/>
      <c r="IC487" s="65"/>
      <c r="ID487" s="65"/>
      <c r="IE487" s="16"/>
      <c r="IF487" s="16"/>
      <c r="IG487" s="65"/>
      <c r="IH487" s="16"/>
      <c r="II487" s="16"/>
      <c r="IJ487" s="65" t="s">
        <v>76</v>
      </c>
      <c r="IL487" s="16"/>
      <c r="IM487" s="93"/>
      <c r="IO487" s="55"/>
      <c r="IP487" s="131"/>
    </row>
    <row r="488" spans="1:250" s="11" customFormat="1" ht="20.399999999999999" x14ac:dyDescent="0.3">
      <c r="A488" s="56" t="s">
        <v>186</v>
      </c>
      <c r="B488" s="57" t="s">
        <v>1977</v>
      </c>
      <c r="C488" s="373" t="s">
        <v>1976</v>
      </c>
      <c r="D488" s="373"/>
      <c r="E488" s="373"/>
      <c r="F488" s="373"/>
      <c r="G488" s="373"/>
      <c r="H488" s="58" t="s">
        <v>153</v>
      </c>
      <c r="I488" s="59">
        <v>5</v>
      </c>
      <c r="J488" s="60">
        <v>1</v>
      </c>
      <c r="K488" s="60">
        <v>5</v>
      </c>
      <c r="L488" s="62"/>
      <c r="M488" s="59"/>
      <c r="N488" s="63"/>
      <c r="O488" s="59"/>
      <c r="P488" s="64"/>
      <c r="HY488" s="55"/>
      <c r="HZ488" s="65" t="s">
        <v>1976</v>
      </c>
      <c r="IA488" s="65" t="s">
        <v>4</v>
      </c>
      <c r="IB488" s="65" t="s">
        <v>4</v>
      </c>
      <c r="IC488" s="65" t="s">
        <v>4</v>
      </c>
      <c r="ID488" s="65" t="s">
        <v>4</v>
      </c>
      <c r="IE488" s="16"/>
      <c r="IF488" s="16"/>
      <c r="IG488" s="65"/>
      <c r="IH488" s="16"/>
      <c r="II488" s="16"/>
      <c r="IJ488" s="65"/>
      <c r="IL488" s="16"/>
      <c r="IM488" s="93"/>
      <c r="IO488" s="55"/>
      <c r="IP488" s="131"/>
    </row>
    <row r="489" spans="1:250" s="11" customFormat="1" ht="14.4" x14ac:dyDescent="0.3">
      <c r="A489" s="67"/>
      <c r="B489" s="68" t="s">
        <v>57</v>
      </c>
      <c r="C489" s="344" t="s">
        <v>59</v>
      </c>
      <c r="D489" s="344"/>
      <c r="E489" s="344"/>
      <c r="F489" s="344"/>
      <c r="G489" s="344"/>
      <c r="H489" s="69" t="s">
        <v>60</v>
      </c>
      <c r="I489" s="70"/>
      <c r="J489" s="70"/>
      <c r="K489" s="98">
        <v>18</v>
      </c>
      <c r="L489" s="72"/>
      <c r="M489" s="70"/>
      <c r="N489" s="72"/>
      <c r="O489" s="70"/>
      <c r="P489" s="73">
        <v>10581.66</v>
      </c>
      <c r="HY489" s="55"/>
      <c r="HZ489" s="65"/>
      <c r="IA489" s="65"/>
      <c r="IB489" s="65"/>
      <c r="IC489" s="65"/>
      <c r="ID489" s="65"/>
      <c r="IE489" s="16" t="s">
        <v>59</v>
      </c>
      <c r="IF489" s="16"/>
      <c r="IG489" s="65"/>
      <c r="IH489" s="16"/>
      <c r="II489" s="16"/>
      <c r="IJ489" s="65"/>
      <c r="IL489" s="16"/>
      <c r="IM489" s="93"/>
      <c r="IO489" s="55"/>
      <c r="IP489" s="131"/>
    </row>
    <row r="490" spans="1:250" s="11" customFormat="1" ht="14.4" x14ac:dyDescent="0.3">
      <c r="A490" s="74"/>
      <c r="B490" s="68" t="s">
        <v>178</v>
      </c>
      <c r="C490" s="344" t="s">
        <v>179</v>
      </c>
      <c r="D490" s="344"/>
      <c r="E490" s="344"/>
      <c r="F490" s="344"/>
      <c r="G490" s="344"/>
      <c r="H490" s="69" t="s">
        <v>60</v>
      </c>
      <c r="I490" s="75">
        <v>3.6</v>
      </c>
      <c r="J490" s="70"/>
      <c r="K490" s="98">
        <v>18</v>
      </c>
      <c r="L490" s="10"/>
      <c r="M490" s="76"/>
      <c r="N490" s="77">
        <v>587.87</v>
      </c>
      <c r="O490" s="70"/>
      <c r="P490" s="73">
        <v>10581.66</v>
      </c>
      <c r="Q490" s="78"/>
      <c r="R490" s="78"/>
      <c r="HY490" s="55"/>
      <c r="HZ490" s="65"/>
      <c r="IA490" s="65"/>
      <c r="IB490" s="65"/>
      <c r="IC490" s="65"/>
      <c r="ID490" s="65"/>
      <c r="IE490" s="16"/>
      <c r="IF490" s="16" t="s">
        <v>179</v>
      </c>
      <c r="IG490" s="65"/>
      <c r="IH490" s="16"/>
      <c r="II490" s="16"/>
      <c r="IJ490" s="65"/>
      <c r="IL490" s="16"/>
      <c r="IM490" s="93"/>
      <c r="IO490" s="55"/>
      <c r="IP490" s="131"/>
    </row>
    <row r="491" spans="1:250" s="11" customFormat="1" ht="14.4" x14ac:dyDescent="0.3">
      <c r="A491" s="67"/>
      <c r="B491" s="68" t="s">
        <v>80</v>
      </c>
      <c r="C491" s="344" t="s">
        <v>99</v>
      </c>
      <c r="D491" s="344"/>
      <c r="E491" s="344"/>
      <c r="F491" s="344"/>
      <c r="G491" s="344"/>
      <c r="H491" s="69"/>
      <c r="I491" s="70"/>
      <c r="J491" s="70"/>
      <c r="K491" s="70"/>
      <c r="L491" s="72"/>
      <c r="M491" s="70"/>
      <c r="N491" s="72"/>
      <c r="O491" s="70"/>
      <c r="P491" s="104">
        <v>208.58</v>
      </c>
      <c r="HY491" s="55"/>
      <c r="HZ491" s="65"/>
      <c r="IA491" s="65"/>
      <c r="IB491" s="65"/>
      <c r="IC491" s="65"/>
      <c r="ID491" s="65"/>
      <c r="IE491" s="16" t="s">
        <v>99</v>
      </c>
      <c r="IF491" s="16"/>
      <c r="IG491" s="65"/>
      <c r="IH491" s="16"/>
      <c r="II491" s="16"/>
      <c r="IJ491" s="65"/>
      <c r="IL491" s="16"/>
      <c r="IM491" s="93"/>
      <c r="IO491" s="55"/>
      <c r="IP491" s="131"/>
    </row>
    <row r="492" spans="1:250" s="11" customFormat="1" ht="14.4" x14ac:dyDescent="0.3">
      <c r="A492" s="74"/>
      <c r="B492" s="68" t="s">
        <v>1875</v>
      </c>
      <c r="C492" s="344" t="s">
        <v>1874</v>
      </c>
      <c r="D492" s="344"/>
      <c r="E492" s="344"/>
      <c r="F492" s="344"/>
      <c r="G492" s="344"/>
      <c r="H492" s="69" t="s">
        <v>103</v>
      </c>
      <c r="I492" s="102">
        <v>5.9999999999999995E-4</v>
      </c>
      <c r="J492" s="70"/>
      <c r="K492" s="107">
        <v>3.0000000000000001E-3</v>
      </c>
      <c r="L492" s="81">
        <v>284.14999999999998</v>
      </c>
      <c r="M492" s="82">
        <v>1.61</v>
      </c>
      <c r="N492" s="77">
        <v>457.48</v>
      </c>
      <c r="O492" s="70"/>
      <c r="P492" s="73">
        <v>1.37</v>
      </c>
      <c r="Q492" s="78"/>
      <c r="R492" s="78"/>
      <c r="HY492" s="55"/>
      <c r="HZ492" s="65"/>
      <c r="IA492" s="65"/>
      <c r="IB492" s="65"/>
      <c r="IC492" s="65"/>
      <c r="ID492" s="65"/>
      <c r="IE492" s="16"/>
      <c r="IF492" s="16" t="s">
        <v>1874</v>
      </c>
      <c r="IG492" s="65"/>
      <c r="IH492" s="16"/>
      <c r="II492" s="16"/>
      <c r="IJ492" s="65"/>
      <c r="IL492" s="16"/>
      <c r="IM492" s="93"/>
      <c r="IO492" s="55"/>
      <c r="IP492" s="131"/>
    </row>
    <row r="493" spans="1:250" s="11" customFormat="1" ht="14.4" x14ac:dyDescent="0.3">
      <c r="A493" s="74"/>
      <c r="B493" s="68" t="s">
        <v>137</v>
      </c>
      <c r="C493" s="344" t="s">
        <v>138</v>
      </c>
      <c r="D493" s="344"/>
      <c r="E493" s="344"/>
      <c r="F493" s="344"/>
      <c r="G493" s="344"/>
      <c r="H493" s="69" t="s">
        <v>139</v>
      </c>
      <c r="I493" s="102">
        <v>4.6800000000000001E-2</v>
      </c>
      <c r="J493" s="70"/>
      <c r="K493" s="107">
        <v>0.23400000000000001</v>
      </c>
      <c r="L493" s="10"/>
      <c r="M493" s="76"/>
      <c r="N493" s="77">
        <v>7.22</v>
      </c>
      <c r="O493" s="70"/>
      <c r="P493" s="73">
        <v>1.69</v>
      </c>
      <c r="Q493" s="78"/>
      <c r="R493" s="78"/>
      <c r="HY493" s="55"/>
      <c r="HZ493" s="65"/>
      <c r="IA493" s="65"/>
      <c r="IB493" s="65"/>
      <c r="IC493" s="65"/>
      <c r="ID493" s="65"/>
      <c r="IE493" s="16"/>
      <c r="IF493" s="16" t="s">
        <v>138</v>
      </c>
      <c r="IG493" s="65"/>
      <c r="IH493" s="16"/>
      <c r="II493" s="16"/>
      <c r="IJ493" s="65"/>
      <c r="IL493" s="16"/>
      <c r="IM493" s="93"/>
      <c r="IO493" s="55"/>
      <c r="IP493" s="131"/>
    </row>
    <row r="494" spans="1:250" s="11" customFormat="1" ht="20.399999999999999" x14ac:dyDescent="0.3">
      <c r="A494" s="74"/>
      <c r="B494" s="68" t="s">
        <v>1873</v>
      </c>
      <c r="C494" s="344" t="s">
        <v>1872</v>
      </c>
      <c r="D494" s="344"/>
      <c r="E494" s="344"/>
      <c r="F494" s="344"/>
      <c r="G494" s="344"/>
      <c r="H494" s="69" t="s">
        <v>81</v>
      </c>
      <c r="I494" s="80">
        <v>0.02</v>
      </c>
      <c r="J494" s="70"/>
      <c r="K494" s="75">
        <v>0.1</v>
      </c>
      <c r="L494" s="81">
        <v>978.09</v>
      </c>
      <c r="M494" s="82">
        <v>1.35</v>
      </c>
      <c r="N494" s="77">
        <v>1320.42</v>
      </c>
      <c r="O494" s="70"/>
      <c r="P494" s="73">
        <v>132.04</v>
      </c>
      <c r="Q494" s="78"/>
      <c r="R494" s="78"/>
      <c r="HY494" s="55"/>
      <c r="HZ494" s="65"/>
      <c r="IA494" s="65"/>
      <c r="IB494" s="65"/>
      <c r="IC494" s="65"/>
      <c r="ID494" s="65"/>
      <c r="IE494" s="16"/>
      <c r="IF494" s="16" t="s">
        <v>1872</v>
      </c>
      <c r="IG494" s="65"/>
      <c r="IH494" s="16"/>
      <c r="II494" s="16"/>
      <c r="IJ494" s="65"/>
      <c r="IL494" s="16"/>
      <c r="IM494" s="93"/>
      <c r="IO494" s="55"/>
      <c r="IP494" s="131"/>
    </row>
    <row r="495" spans="1:250" s="11" customFormat="1" ht="14.4" x14ac:dyDescent="0.3">
      <c r="A495" s="74"/>
      <c r="B495" s="68" t="s">
        <v>267</v>
      </c>
      <c r="C495" s="344" t="s">
        <v>268</v>
      </c>
      <c r="D495" s="344"/>
      <c r="E495" s="344"/>
      <c r="F495" s="344"/>
      <c r="G495" s="344"/>
      <c r="H495" s="69" t="s">
        <v>72</v>
      </c>
      <c r="I495" s="71">
        <v>2.0000000000000002E-5</v>
      </c>
      <c r="J495" s="70"/>
      <c r="K495" s="102">
        <v>1E-4</v>
      </c>
      <c r="L495" s="112">
        <v>4338.2700000000004</v>
      </c>
      <c r="M495" s="82">
        <v>1.42</v>
      </c>
      <c r="N495" s="77">
        <v>6160.34</v>
      </c>
      <c r="O495" s="70"/>
      <c r="P495" s="73">
        <v>0.62</v>
      </c>
      <c r="Q495" s="78"/>
      <c r="R495" s="78"/>
      <c r="HY495" s="55"/>
      <c r="HZ495" s="65"/>
      <c r="IA495" s="65"/>
      <c r="IB495" s="65"/>
      <c r="IC495" s="65"/>
      <c r="ID495" s="65"/>
      <c r="IE495" s="16"/>
      <c r="IF495" s="16" t="s">
        <v>268</v>
      </c>
      <c r="IG495" s="65"/>
      <c r="IH495" s="16"/>
      <c r="II495" s="16"/>
      <c r="IJ495" s="65"/>
      <c r="IL495" s="16"/>
      <c r="IM495" s="93"/>
      <c r="IO495" s="55"/>
      <c r="IP495" s="131"/>
    </row>
    <row r="496" spans="1:250" s="11" customFormat="1" ht="14.4" x14ac:dyDescent="0.3">
      <c r="A496" s="74"/>
      <c r="B496" s="68" t="s">
        <v>1871</v>
      </c>
      <c r="C496" s="344" t="s">
        <v>1870</v>
      </c>
      <c r="D496" s="344"/>
      <c r="E496" s="344"/>
      <c r="F496" s="344"/>
      <c r="G496" s="344"/>
      <c r="H496" s="69" t="s">
        <v>103</v>
      </c>
      <c r="I496" s="80">
        <v>0.01</v>
      </c>
      <c r="J496" s="70"/>
      <c r="K496" s="80">
        <v>0.05</v>
      </c>
      <c r="L496" s="81">
        <v>899.56</v>
      </c>
      <c r="M496" s="82">
        <v>1.62</v>
      </c>
      <c r="N496" s="77">
        <v>1457.29</v>
      </c>
      <c r="O496" s="70"/>
      <c r="P496" s="73">
        <v>72.86</v>
      </c>
      <c r="Q496" s="78"/>
      <c r="R496" s="78"/>
      <c r="HY496" s="55"/>
      <c r="HZ496" s="65"/>
      <c r="IA496" s="65"/>
      <c r="IB496" s="65"/>
      <c r="IC496" s="65"/>
      <c r="ID496" s="65"/>
      <c r="IE496" s="16"/>
      <c r="IF496" s="16" t="s">
        <v>1870</v>
      </c>
      <c r="IG496" s="65"/>
      <c r="IH496" s="16"/>
      <c r="II496" s="16"/>
      <c r="IJ496" s="65"/>
      <c r="IL496" s="16"/>
      <c r="IM496" s="93"/>
      <c r="IO496" s="55"/>
      <c r="IP496" s="131"/>
    </row>
    <row r="497" spans="1:250" s="11" customFormat="1" ht="14.4" x14ac:dyDescent="0.3">
      <c r="A497" s="94"/>
      <c r="B497" s="95"/>
      <c r="C497" s="372" t="s">
        <v>73</v>
      </c>
      <c r="D497" s="372"/>
      <c r="E497" s="372"/>
      <c r="F497" s="372"/>
      <c r="G497" s="372"/>
      <c r="H497" s="58"/>
      <c r="I497" s="59"/>
      <c r="J497" s="59"/>
      <c r="K497" s="59"/>
      <c r="L497" s="62"/>
      <c r="M497" s="59"/>
      <c r="N497" s="96"/>
      <c r="O497" s="59"/>
      <c r="P497" s="97">
        <v>10790.24</v>
      </c>
      <c r="Q497" s="78"/>
      <c r="R497" s="78"/>
      <c r="HY497" s="55"/>
      <c r="HZ497" s="65"/>
      <c r="IA497" s="65"/>
      <c r="IB497" s="65"/>
      <c r="IC497" s="65"/>
      <c r="ID497" s="65"/>
      <c r="IE497" s="16"/>
      <c r="IF497" s="16"/>
      <c r="IG497" s="65" t="s">
        <v>73</v>
      </c>
      <c r="IH497" s="16"/>
      <c r="II497" s="16"/>
      <c r="IJ497" s="65"/>
      <c r="IL497" s="16"/>
      <c r="IM497" s="93"/>
      <c r="IO497" s="55"/>
      <c r="IP497" s="131"/>
    </row>
    <row r="498" spans="1:250" s="11" customFormat="1" ht="14.4" x14ac:dyDescent="0.3">
      <c r="A498" s="83" t="s">
        <v>1985</v>
      </c>
      <c r="B498" s="68" t="s">
        <v>485</v>
      </c>
      <c r="C498" s="344" t="s">
        <v>486</v>
      </c>
      <c r="D498" s="344"/>
      <c r="E498" s="344"/>
      <c r="F498" s="344"/>
      <c r="G498" s="344"/>
      <c r="H498" s="69" t="s">
        <v>75</v>
      </c>
      <c r="I498" s="98">
        <v>2</v>
      </c>
      <c r="J498" s="70"/>
      <c r="K498" s="98">
        <v>2</v>
      </c>
      <c r="L498" s="72"/>
      <c r="M498" s="70"/>
      <c r="N498" s="72"/>
      <c r="O498" s="70"/>
      <c r="P498" s="104">
        <v>211.63</v>
      </c>
      <c r="HY498" s="55"/>
      <c r="HZ498" s="65"/>
      <c r="IA498" s="65"/>
      <c r="IB498" s="65"/>
      <c r="IC498" s="65"/>
      <c r="ID498" s="65"/>
      <c r="IE498" s="16"/>
      <c r="IF498" s="16"/>
      <c r="IG498" s="65"/>
      <c r="IH498" s="16" t="s">
        <v>486</v>
      </c>
      <c r="II498" s="16"/>
      <c r="IJ498" s="65"/>
      <c r="IL498" s="16"/>
      <c r="IM498" s="93"/>
      <c r="IO498" s="55"/>
      <c r="IP498" s="131"/>
    </row>
    <row r="499" spans="1:250" s="11" customFormat="1" ht="14.4" x14ac:dyDescent="0.3">
      <c r="A499" s="83"/>
      <c r="B499" s="68"/>
      <c r="C499" s="344" t="s">
        <v>74</v>
      </c>
      <c r="D499" s="344"/>
      <c r="E499" s="344"/>
      <c r="F499" s="344"/>
      <c r="G499" s="344"/>
      <c r="H499" s="69"/>
      <c r="I499" s="70"/>
      <c r="J499" s="70"/>
      <c r="K499" s="70"/>
      <c r="L499" s="72"/>
      <c r="M499" s="70"/>
      <c r="N499" s="72"/>
      <c r="O499" s="70"/>
      <c r="P499" s="73">
        <v>10581.66</v>
      </c>
      <c r="HY499" s="55"/>
      <c r="HZ499" s="65"/>
      <c r="IA499" s="65"/>
      <c r="IB499" s="65"/>
      <c r="IC499" s="65"/>
      <c r="ID499" s="65"/>
      <c r="IE499" s="16"/>
      <c r="IF499" s="16"/>
      <c r="IG499" s="65"/>
      <c r="IH499" s="16"/>
      <c r="II499" s="16" t="s">
        <v>74</v>
      </c>
      <c r="IJ499" s="65"/>
      <c r="IL499" s="16"/>
      <c r="IM499" s="93"/>
      <c r="IO499" s="55"/>
      <c r="IP499" s="131"/>
    </row>
    <row r="500" spans="1:250" s="11" customFormat="1" ht="14.4" x14ac:dyDescent="0.3">
      <c r="A500" s="83"/>
      <c r="B500" s="68" t="s">
        <v>524</v>
      </c>
      <c r="C500" s="344" t="s">
        <v>525</v>
      </c>
      <c r="D500" s="344"/>
      <c r="E500" s="344"/>
      <c r="F500" s="344"/>
      <c r="G500" s="344"/>
      <c r="H500" s="69" t="s">
        <v>75</v>
      </c>
      <c r="I500" s="98">
        <v>90</v>
      </c>
      <c r="J500" s="70"/>
      <c r="K500" s="98">
        <v>90</v>
      </c>
      <c r="L500" s="72"/>
      <c r="M500" s="70"/>
      <c r="N500" s="72"/>
      <c r="O500" s="70"/>
      <c r="P500" s="73">
        <v>9523.49</v>
      </c>
      <c r="HY500" s="55"/>
      <c r="HZ500" s="65"/>
      <c r="IA500" s="65"/>
      <c r="IB500" s="65"/>
      <c r="IC500" s="65"/>
      <c r="ID500" s="65"/>
      <c r="IE500" s="16"/>
      <c r="IF500" s="16"/>
      <c r="IG500" s="65"/>
      <c r="IH500" s="16"/>
      <c r="II500" s="16" t="s">
        <v>525</v>
      </c>
      <c r="IJ500" s="65"/>
      <c r="IL500" s="16"/>
      <c r="IM500" s="93"/>
      <c r="IO500" s="55"/>
      <c r="IP500" s="131"/>
    </row>
    <row r="501" spans="1:250" s="11" customFormat="1" ht="14.4" x14ac:dyDescent="0.3">
      <c r="A501" s="83"/>
      <c r="B501" s="68" t="s">
        <v>526</v>
      </c>
      <c r="C501" s="344" t="s">
        <v>527</v>
      </c>
      <c r="D501" s="344"/>
      <c r="E501" s="344"/>
      <c r="F501" s="344"/>
      <c r="G501" s="344"/>
      <c r="H501" s="69" t="s">
        <v>75</v>
      </c>
      <c r="I501" s="98">
        <v>46</v>
      </c>
      <c r="J501" s="70"/>
      <c r="K501" s="98">
        <v>46</v>
      </c>
      <c r="L501" s="72"/>
      <c r="M501" s="70"/>
      <c r="N501" s="72"/>
      <c r="O501" s="70"/>
      <c r="P501" s="73">
        <v>4867.5600000000004</v>
      </c>
      <c r="HY501" s="55"/>
      <c r="HZ501" s="65"/>
      <c r="IA501" s="65"/>
      <c r="IB501" s="65"/>
      <c r="IC501" s="65"/>
      <c r="ID501" s="65"/>
      <c r="IE501" s="16"/>
      <c r="IF501" s="16"/>
      <c r="IG501" s="65"/>
      <c r="IH501" s="16"/>
      <c r="II501" s="16" t="s">
        <v>527</v>
      </c>
      <c r="IJ501" s="65"/>
      <c r="IL501" s="16"/>
      <c r="IM501" s="93"/>
      <c r="IO501" s="55"/>
      <c r="IP501" s="131"/>
    </row>
    <row r="502" spans="1:250" s="11" customFormat="1" ht="14.4" x14ac:dyDescent="0.3">
      <c r="A502" s="99"/>
      <c r="B502" s="100"/>
      <c r="C502" s="372" t="s">
        <v>76</v>
      </c>
      <c r="D502" s="372"/>
      <c r="E502" s="372"/>
      <c r="F502" s="372"/>
      <c r="G502" s="372"/>
      <c r="H502" s="58"/>
      <c r="I502" s="59"/>
      <c r="J502" s="59"/>
      <c r="K502" s="59"/>
      <c r="L502" s="62"/>
      <c r="M502" s="59"/>
      <c r="N502" s="96">
        <v>5078.58</v>
      </c>
      <c r="O502" s="59"/>
      <c r="P502" s="97">
        <v>25392.92</v>
      </c>
      <c r="HY502" s="55"/>
      <c r="HZ502" s="65"/>
      <c r="IA502" s="65"/>
      <c r="IB502" s="65"/>
      <c r="IC502" s="65"/>
      <c r="ID502" s="65"/>
      <c r="IE502" s="16"/>
      <c r="IF502" s="16"/>
      <c r="IG502" s="65"/>
      <c r="IH502" s="16"/>
      <c r="II502" s="16"/>
      <c r="IJ502" s="65" t="s">
        <v>76</v>
      </c>
      <c r="IL502" s="16"/>
      <c r="IM502" s="93"/>
      <c r="IO502" s="55"/>
      <c r="IP502" s="131"/>
    </row>
    <row r="503" spans="1:250" s="11" customFormat="1" ht="40.799999999999997" x14ac:dyDescent="0.3">
      <c r="A503" s="56" t="s">
        <v>1984</v>
      </c>
      <c r="B503" s="57" t="s">
        <v>1983</v>
      </c>
      <c r="C503" s="373" t="s">
        <v>1982</v>
      </c>
      <c r="D503" s="373"/>
      <c r="E503" s="373"/>
      <c r="F503" s="373"/>
      <c r="G503" s="373"/>
      <c r="H503" s="58" t="s">
        <v>153</v>
      </c>
      <c r="I503" s="59">
        <v>5</v>
      </c>
      <c r="J503" s="60">
        <v>1</v>
      </c>
      <c r="K503" s="60">
        <v>5</v>
      </c>
      <c r="L503" s="62"/>
      <c r="M503" s="59"/>
      <c r="N503" s="133">
        <v>945.9</v>
      </c>
      <c r="O503" s="59"/>
      <c r="P503" s="97">
        <v>4729.5</v>
      </c>
      <c r="HY503" s="55"/>
      <c r="HZ503" s="65" t="s">
        <v>1982</v>
      </c>
      <c r="IA503" s="65" t="s">
        <v>4</v>
      </c>
      <c r="IB503" s="65" t="s">
        <v>4</v>
      </c>
      <c r="IC503" s="65" t="s">
        <v>4</v>
      </c>
      <c r="ID503" s="65" t="s">
        <v>4</v>
      </c>
      <c r="IE503" s="16"/>
      <c r="IF503" s="16"/>
      <c r="IG503" s="65"/>
      <c r="IH503" s="16"/>
      <c r="II503" s="16"/>
      <c r="IJ503" s="65"/>
      <c r="IL503" s="16"/>
      <c r="IM503" s="93"/>
      <c r="IO503" s="55"/>
      <c r="IP503" s="131"/>
    </row>
    <row r="504" spans="1:250" s="11" customFormat="1" ht="14.4" x14ac:dyDescent="0.3">
      <c r="A504" s="99"/>
      <c r="B504" s="100"/>
      <c r="C504" s="372" t="s">
        <v>76</v>
      </c>
      <c r="D504" s="372"/>
      <c r="E504" s="372"/>
      <c r="F504" s="372"/>
      <c r="G504" s="372"/>
      <c r="H504" s="58"/>
      <c r="I504" s="59"/>
      <c r="J504" s="59"/>
      <c r="K504" s="59"/>
      <c r="L504" s="62"/>
      <c r="M504" s="59"/>
      <c r="N504" s="62"/>
      <c r="O504" s="59"/>
      <c r="P504" s="97">
        <v>4729.5</v>
      </c>
      <c r="HY504" s="55"/>
      <c r="HZ504" s="65"/>
      <c r="IA504" s="65"/>
      <c r="IB504" s="65"/>
      <c r="IC504" s="65"/>
      <c r="ID504" s="65"/>
      <c r="IE504" s="16"/>
      <c r="IF504" s="16"/>
      <c r="IG504" s="65"/>
      <c r="IH504" s="16"/>
      <c r="II504" s="16"/>
      <c r="IJ504" s="65" t="s">
        <v>76</v>
      </c>
      <c r="IL504" s="16"/>
      <c r="IM504" s="93"/>
      <c r="IO504" s="55"/>
      <c r="IP504" s="131"/>
    </row>
    <row r="505" spans="1:250" s="11" customFormat="1" ht="30.6" x14ac:dyDescent="0.3">
      <c r="A505" s="56" t="s">
        <v>192</v>
      </c>
      <c r="B505" s="57" t="s">
        <v>2247</v>
      </c>
      <c r="C505" s="373" t="s">
        <v>2246</v>
      </c>
      <c r="D505" s="373"/>
      <c r="E505" s="373"/>
      <c r="F505" s="373"/>
      <c r="G505" s="373"/>
      <c r="H505" s="58" t="s">
        <v>153</v>
      </c>
      <c r="I505" s="59">
        <v>2</v>
      </c>
      <c r="J505" s="60">
        <v>1</v>
      </c>
      <c r="K505" s="60">
        <v>2</v>
      </c>
      <c r="L505" s="62"/>
      <c r="M505" s="59"/>
      <c r="N505" s="63"/>
      <c r="O505" s="59"/>
      <c r="P505" s="64"/>
      <c r="HY505" s="55"/>
      <c r="HZ505" s="65" t="s">
        <v>2246</v>
      </c>
      <c r="IA505" s="65" t="s">
        <v>4</v>
      </c>
      <c r="IB505" s="65" t="s">
        <v>4</v>
      </c>
      <c r="IC505" s="65" t="s">
        <v>4</v>
      </c>
      <c r="ID505" s="65" t="s">
        <v>4</v>
      </c>
      <c r="IE505" s="16"/>
      <c r="IF505" s="16"/>
      <c r="IG505" s="65"/>
      <c r="IH505" s="16"/>
      <c r="II505" s="16"/>
      <c r="IJ505" s="65"/>
      <c r="IL505" s="16"/>
      <c r="IM505" s="93"/>
      <c r="IO505" s="55"/>
      <c r="IP505" s="131"/>
    </row>
    <row r="506" spans="1:250" s="11" customFormat="1" ht="14.4" x14ac:dyDescent="0.3">
      <c r="A506" s="67"/>
      <c r="B506" s="68" t="s">
        <v>57</v>
      </c>
      <c r="C506" s="344" t="s">
        <v>59</v>
      </c>
      <c r="D506" s="344"/>
      <c r="E506" s="344"/>
      <c r="F506" s="344"/>
      <c r="G506" s="344"/>
      <c r="H506" s="69" t="s">
        <v>60</v>
      </c>
      <c r="I506" s="70"/>
      <c r="J506" s="70"/>
      <c r="K506" s="80">
        <v>1.68</v>
      </c>
      <c r="L506" s="72"/>
      <c r="M506" s="70"/>
      <c r="N506" s="72"/>
      <c r="O506" s="70"/>
      <c r="P506" s="104">
        <v>931.98</v>
      </c>
      <c r="HY506" s="55"/>
      <c r="HZ506" s="65"/>
      <c r="IA506" s="65"/>
      <c r="IB506" s="65"/>
      <c r="IC506" s="65"/>
      <c r="ID506" s="65"/>
      <c r="IE506" s="16" t="s">
        <v>59</v>
      </c>
      <c r="IF506" s="16"/>
      <c r="IG506" s="65"/>
      <c r="IH506" s="16"/>
      <c r="II506" s="16"/>
      <c r="IJ506" s="65"/>
      <c r="IL506" s="16"/>
      <c r="IM506" s="93"/>
      <c r="IO506" s="55"/>
      <c r="IP506" s="131"/>
    </row>
    <row r="507" spans="1:250" s="11" customFormat="1" ht="14.4" x14ac:dyDescent="0.3">
      <c r="A507" s="74"/>
      <c r="B507" s="68" t="s">
        <v>263</v>
      </c>
      <c r="C507" s="344" t="s">
        <v>264</v>
      </c>
      <c r="D507" s="344"/>
      <c r="E507" s="344"/>
      <c r="F507" s="344"/>
      <c r="G507" s="344"/>
      <c r="H507" s="69" t="s">
        <v>60</v>
      </c>
      <c r="I507" s="80">
        <v>0.84</v>
      </c>
      <c r="J507" s="70"/>
      <c r="K507" s="80">
        <v>1.68</v>
      </c>
      <c r="L507" s="10"/>
      <c r="M507" s="76"/>
      <c r="N507" s="77">
        <v>554.75</v>
      </c>
      <c r="O507" s="70"/>
      <c r="P507" s="73">
        <v>931.98</v>
      </c>
      <c r="Q507" s="78"/>
      <c r="R507" s="78"/>
      <c r="HY507" s="55"/>
      <c r="HZ507" s="65"/>
      <c r="IA507" s="65"/>
      <c r="IB507" s="65"/>
      <c r="IC507" s="65"/>
      <c r="ID507" s="65"/>
      <c r="IE507" s="16"/>
      <c r="IF507" s="16" t="s">
        <v>264</v>
      </c>
      <c r="IG507" s="65"/>
      <c r="IH507" s="16"/>
      <c r="II507" s="16"/>
      <c r="IJ507" s="65"/>
      <c r="IL507" s="16"/>
      <c r="IM507" s="93"/>
      <c r="IO507" s="55"/>
      <c r="IP507" s="131"/>
    </row>
    <row r="508" spans="1:250" s="11" customFormat="1" ht="14.4" x14ac:dyDescent="0.3">
      <c r="A508" s="67"/>
      <c r="B508" s="68" t="s">
        <v>80</v>
      </c>
      <c r="C508" s="344" t="s">
        <v>99</v>
      </c>
      <c r="D508" s="344"/>
      <c r="E508" s="344"/>
      <c r="F508" s="344"/>
      <c r="G508" s="344"/>
      <c r="H508" s="69"/>
      <c r="I508" s="70"/>
      <c r="J508" s="70"/>
      <c r="K508" s="70"/>
      <c r="L508" s="72"/>
      <c r="M508" s="70"/>
      <c r="N508" s="72"/>
      <c r="O508" s="70"/>
      <c r="P508" s="104">
        <v>41.31</v>
      </c>
      <c r="HY508" s="55"/>
      <c r="HZ508" s="65"/>
      <c r="IA508" s="65"/>
      <c r="IB508" s="65"/>
      <c r="IC508" s="65"/>
      <c r="ID508" s="65"/>
      <c r="IE508" s="16" t="s">
        <v>99</v>
      </c>
      <c r="IF508" s="16"/>
      <c r="IG508" s="65"/>
      <c r="IH508" s="16"/>
      <c r="II508" s="16"/>
      <c r="IJ508" s="65"/>
      <c r="IL508" s="16"/>
      <c r="IM508" s="93"/>
      <c r="IO508" s="55"/>
      <c r="IP508" s="131"/>
    </row>
    <row r="509" spans="1:250" s="11" customFormat="1" ht="14.4" x14ac:dyDescent="0.3">
      <c r="A509" s="74"/>
      <c r="B509" s="68" t="s">
        <v>1875</v>
      </c>
      <c r="C509" s="344" t="s">
        <v>1874</v>
      </c>
      <c r="D509" s="344"/>
      <c r="E509" s="344"/>
      <c r="F509" s="344"/>
      <c r="G509" s="344"/>
      <c r="H509" s="69" t="s">
        <v>103</v>
      </c>
      <c r="I509" s="102">
        <v>2.0000000000000001E-4</v>
      </c>
      <c r="J509" s="70"/>
      <c r="K509" s="102">
        <v>4.0000000000000002E-4</v>
      </c>
      <c r="L509" s="81">
        <v>284.14999999999998</v>
      </c>
      <c r="M509" s="82">
        <v>1.61</v>
      </c>
      <c r="N509" s="77">
        <v>457.48</v>
      </c>
      <c r="O509" s="70"/>
      <c r="P509" s="73">
        <v>0.18</v>
      </c>
      <c r="Q509" s="78"/>
      <c r="R509" s="78"/>
      <c r="HY509" s="55"/>
      <c r="HZ509" s="65"/>
      <c r="IA509" s="65"/>
      <c r="IB509" s="65"/>
      <c r="IC509" s="65"/>
      <c r="ID509" s="65"/>
      <c r="IE509" s="16"/>
      <c r="IF509" s="16" t="s">
        <v>1874</v>
      </c>
      <c r="IG509" s="65"/>
      <c r="IH509" s="16"/>
      <c r="II509" s="16"/>
      <c r="IJ509" s="65"/>
      <c r="IL509" s="16"/>
      <c r="IM509" s="93"/>
      <c r="IO509" s="55"/>
      <c r="IP509" s="131"/>
    </row>
    <row r="510" spans="1:250" s="11" customFormat="1" ht="14.4" x14ac:dyDescent="0.3">
      <c r="A510" s="74"/>
      <c r="B510" s="68" t="s">
        <v>2245</v>
      </c>
      <c r="C510" s="344" t="s">
        <v>2244</v>
      </c>
      <c r="D510" s="344"/>
      <c r="E510" s="344"/>
      <c r="F510" s="344"/>
      <c r="G510" s="344"/>
      <c r="H510" s="69" t="s">
        <v>103</v>
      </c>
      <c r="I510" s="80">
        <v>0.05</v>
      </c>
      <c r="J510" s="70"/>
      <c r="K510" s="75">
        <v>0.1</v>
      </c>
      <c r="L510" s="81">
        <v>98.31</v>
      </c>
      <c r="M510" s="82">
        <v>1.04</v>
      </c>
      <c r="N510" s="77">
        <v>102.24</v>
      </c>
      <c r="O510" s="70"/>
      <c r="P510" s="73">
        <v>10.220000000000001</v>
      </c>
      <c r="Q510" s="78"/>
      <c r="R510" s="78"/>
      <c r="HY510" s="55"/>
      <c r="HZ510" s="65"/>
      <c r="IA510" s="65"/>
      <c r="IB510" s="65"/>
      <c r="IC510" s="65"/>
      <c r="ID510" s="65"/>
      <c r="IE510" s="16"/>
      <c r="IF510" s="16" t="s">
        <v>2244</v>
      </c>
      <c r="IG510" s="65"/>
      <c r="IH510" s="16"/>
      <c r="II510" s="16"/>
      <c r="IJ510" s="65"/>
      <c r="IL510" s="16"/>
      <c r="IM510" s="93"/>
      <c r="IO510" s="55"/>
      <c r="IP510" s="131"/>
    </row>
    <row r="511" spans="1:250" s="11" customFormat="1" ht="20.399999999999999" x14ac:dyDescent="0.3">
      <c r="A511" s="74"/>
      <c r="B511" s="68" t="s">
        <v>1992</v>
      </c>
      <c r="C511" s="344" t="s">
        <v>1991</v>
      </c>
      <c r="D511" s="344"/>
      <c r="E511" s="344"/>
      <c r="F511" s="344"/>
      <c r="G511" s="344"/>
      <c r="H511" s="69" t="s">
        <v>72</v>
      </c>
      <c r="I511" s="71">
        <v>5.0000000000000002E-5</v>
      </c>
      <c r="J511" s="70"/>
      <c r="K511" s="102">
        <v>1E-4</v>
      </c>
      <c r="L511" s="112">
        <v>110308.96</v>
      </c>
      <c r="M511" s="82">
        <v>1.35</v>
      </c>
      <c r="N511" s="77">
        <v>148917.1</v>
      </c>
      <c r="O511" s="70"/>
      <c r="P511" s="73">
        <v>14.89</v>
      </c>
      <c r="Q511" s="78"/>
      <c r="R511" s="78"/>
      <c r="HY511" s="55"/>
      <c r="HZ511" s="65"/>
      <c r="IA511" s="65"/>
      <c r="IB511" s="65"/>
      <c r="IC511" s="65"/>
      <c r="ID511" s="65"/>
      <c r="IE511" s="16"/>
      <c r="IF511" s="16" t="s">
        <v>1991</v>
      </c>
      <c r="IG511" s="65"/>
      <c r="IH511" s="16"/>
      <c r="II511" s="16"/>
      <c r="IJ511" s="65"/>
      <c r="IL511" s="16"/>
      <c r="IM511" s="93"/>
      <c r="IO511" s="55"/>
      <c r="IP511" s="131"/>
    </row>
    <row r="512" spans="1:250" s="11" customFormat="1" ht="14.4" x14ac:dyDescent="0.3">
      <c r="A512" s="74"/>
      <c r="B512" s="68" t="s">
        <v>1871</v>
      </c>
      <c r="C512" s="344" t="s">
        <v>1870</v>
      </c>
      <c r="D512" s="344"/>
      <c r="E512" s="344"/>
      <c r="F512" s="344"/>
      <c r="G512" s="344"/>
      <c r="H512" s="69" t="s">
        <v>103</v>
      </c>
      <c r="I512" s="107">
        <v>2E-3</v>
      </c>
      <c r="J512" s="70"/>
      <c r="K512" s="107">
        <v>4.0000000000000001E-3</v>
      </c>
      <c r="L512" s="81">
        <v>899.56</v>
      </c>
      <c r="M512" s="82">
        <v>1.62</v>
      </c>
      <c r="N512" s="77">
        <v>1457.29</v>
      </c>
      <c r="O512" s="70"/>
      <c r="P512" s="73">
        <v>5.83</v>
      </c>
      <c r="Q512" s="78"/>
      <c r="R512" s="78"/>
      <c r="HY512" s="55"/>
      <c r="HZ512" s="65"/>
      <c r="IA512" s="65"/>
      <c r="IB512" s="65"/>
      <c r="IC512" s="65"/>
      <c r="ID512" s="65"/>
      <c r="IE512" s="16"/>
      <c r="IF512" s="16" t="s">
        <v>1870</v>
      </c>
      <c r="IG512" s="65"/>
      <c r="IH512" s="16"/>
      <c r="II512" s="16"/>
      <c r="IJ512" s="65"/>
      <c r="IL512" s="16"/>
      <c r="IM512" s="93"/>
      <c r="IO512" s="55"/>
      <c r="IP512" s="131"/>
    </row>
    <row r="513" spans="1:250" s="11" customFormat="1" ht="14.4" x14ac:dyDescent="0.3">
      <c r="A513" s="74"/>
      <c r="B513" s="68" t="s">
        <v>1810</v>
      </c>
      <c r="C513" s="344" t="s">
        <v>1809</v>
      </c>
      <c r="D513" s="344"/>
      <c r="E513" s="344"/>
      <c r="F513" s="344"/>
      <c r="G513" s="344"/>
      <c r="H513" s="69" t="s">
        <v>103</v>
      </c>
      <c r="I513" s="80">
        <v>0.01</v>
      </c>
      <c r="J513" s="70"/>
      <c r="K513" s="80">
        <v>0.02</v>
      </c>
      <c r="L513" s="81">
        <v>303.48</v>
      </c>
      <c r="M513" s="82">
        <v>1.57</v>
      </c>
      <c r="N513" s="77">
        <v>476.46</v>
      </c>
      <c r="O513" s="70"/>
      <c r="P513" s="73">
        <v>9.5299999999999994</v>
      </c>
      <c r="Q513" s="78"/>
      <c r="R513" s="78"/>
      <c r="HY513" s="55"/>
      <c r="HZ513" s="65"/>
      <c r="IA513" s="65"/>
      <c r="IB513" s="65"/>
      <c r="IC513" s="65"/>
      <c r="ID513" s="65"/>
      <c r="IE513" s="16"/>
      <c r="IF513" s="16" t="s">
        <v>1809</v>
      </c>
      <c r="IG513" s="65"/>
      <c r="IH513" s="16"/>
      <c r="II513" s="16"/>
      <c r="IJ513" s="65"/>
      <c r="IL513" s="16"/>
      <c r="IM513" s="93"/>
      <c r="IO513" s="55"/>
      <c r="IP513" s="131"/>
    </row>
    <row r="514" spans="1:250" s="11" customFormat="1" ht="14.4" x14ac:dyDescent="0.3">
      <c r="A514" s="74"/>
      <c r="B514" s="68" t="s">
        <v>1808</v>
      </c>
      <c r="C514" s="344" t="s">
        <v>1807</v>
      </c>
      <c r="D514" s="344"/>
      <c r="E514" s="344"/>
      <c r="F514" s="344"/>
      <c r="G514" s="344"/>
      <c r="H514" s="69" t="s">
        <v>103</v>
      </c>
      <c r="I514" s="71">
        <v>1.42E-3</v>
      </c>
      <c r="J514" s="70"/>
      <c r="K514" s="71">
        <v>2.8400000000000001E-3</v>
      </c>
      <c r="L514" s="81">
        <v>189.97</v>
      </c>
      <c r="M514" s="82">
        <v>1.23</v>
      </c>
      <c r="N514" s="77">
        <v>233.66</v>
      </c>
      <c r="O514" s="70"/>
      <c r="P514" s="73">
        <v>0.66</v>
      </c>
      <c r="Q514" s="78"/>
      <c r="R514" s="78"/>
      <c r="HY514" s="55"/>
      <c r="HZ514" s="65"/>
      <c r="IA514" s="65"/>
      <c r="IB514" s="65"/>
      <c r="IC514" s="65"/>
      <c r="ID514" s="65"/>
      <c r="IE514" s="16"/>
      <c r="IF514" s="16" t="s">
        <v>1807</v>
      </c>
      <c r="IG514" s="65"/>
      <c r="IH514" s="16"/>
      <c r="II514" s="16"/>
      <c r="IJ514" s="65"/>
      <c r="IL514" s="16"/>
      <c r="IM514" s="93"/>
      <c r="IO514" s="55"/>
      <c r="IP514" s="131"/>
    </row>
    <row r="515" spans="1:250" s="11" customFormat="1" ht="14.4" x14ac:dyDescent="0.3">
      <c r="A515" s="94"/>
      <c r="B515" s="95"/>
      <c r="C515" s="372" t="s">
        <v>73</v>
      </c>
      <c r="D515" s="372"/>
      <c r="E515" s="372"/>
      <c r="F515" s="372"/>
      <c r="G515" s="372"/>
      <c r="H515" s="58"/>
      <c r="I515" s="59"/>
      <c r="J515" s="59"/>
      <c r="K515" s="59"/>
      <c r="L515" s="62"/>
      <c r="M515" s="59"/>
      <c r="N515" s="96"/>
      <c r="O515" s="59"/>
      <c r="P515" s="97">
        <v>973.29</v>
      </c>
      <c r="Q515" s="78"/>
      <c r="R515" s="78"/>
      <c r="HY515" s="55"/>
      <c r="HZ515" s="65"/>
      <c r="IA515" s="65"/>
      <c r="IB515" s="65"/>
      <c r="IC515" s="65"/>
      <c r="ID515" s="65"/>
      <c r="IE515" s="16"/>
      <c r="IF515" s="16"/>
      <c r="IG515" s="65" t="s">
        <v>73</v>
      </c>
      <c r="IH515" s="16"/>
      <c r="II515" s="16"/>
      <c r="IJ515" s="65"/>
      <c r="IL515" s="16"/>
      <c r="IM515" s="93"/>
      <c r="IO515" s="55"/>
      <c r="IP515" s="131"/>
    </row>
    <row r="516" spans="1:250" s="11" customFormat="1" ht="14.4" x14ac:dyDescent="0.3">
      <c r="A516" s="83" t="s">
        <v>1981</v>
      </c>
      <c r="B516" s="68" t="s">
        <v>485</v>
      </c>
      <c r="C516" s="344" t="s">
        <v>486</v>
      </c>
      <c r="D516" s="344"/>
      <c r="E516" s="344"/>
      <c r="F516" s="344"/>
      <c r="G516" s="344"/>
      <c r="H516" s="69" t="s">
        <v>75</v>
      </c>
      <c r="I516" s="98">
        <v>2</v>
      </c>
      <c r="J516" s="70"/>
      <c r="K516" s="98">
        <v>2</v>
      </c>
      <c r="L516" s="72"/>
      <c r="M516" s="70"/>
      <c r="N516" s="72"/>
      <c r="O516" s="70"/>
      <c r="P516" s="104">
        <v>18.64</v>
      </c>
      <c r="HY516" s="55"/>
      <c r="HZ516" s="65"/>
      <c r="IA516" s="65"/>
      <c r="IB516" s="65"/>
      <c r="IC516" s="65"/>
      <c r="ID516" s="65"/>
      <c r="IE516" s="16"/>
      <c r="IF516" s="16"/>
      <c r="IG516" s="65"/>
      <c r="IH516" s="16" t="s">
        <v>486</v>
      </c>
      <c r="II516" s="16"/>
      <c r="IJ516" s="65"/>
      <c r="IL516" s="16"/>
      <c r="IM516" s="93"/>
      <c r="IO516" s="55"/>
      <c r="IP516" s="131"/>
    </row>
    <row r="517" spans="1:250" s="11" customFormat="1" ht="14.4" x14ac:dyDescent="0.3">
      <c r="A517" s="83"/>
      <c r="B517" s="68"/>
      <c r="C517" s="344" t="s">
        <v>74</v>
      </c>
      <c r="D517" s="344"/>
      <c r="E517" s="344"/>
      <c r="F517" s="344"/>
      <c r="G517" s="344"/>
      <c r="H517" s="69"/>
      <c r="I517" s="70"/>
      <c r="J517" s="70"/>
      <c r="K517" s="70"/>
      <c r="L517" s="72"/>
      <c r="M517" s="70"/>
      <c r="N517" s="72"/>
      <c r="O517" s="70"/>
      <c r="P517" s="104">
        <v>931.98</v>
      </c>
      <c r="HY517" s="55"/>
      <c r="HZ517" s="65"/>
      <c r="IA517" s="65"/>
      <c r="IB517" s="65"/>
      <c r="IC517" s="65"/>
      <c r="ID517" s="65"/>
      <c r="IE517" s="16"/>
      <c r="IF517" s="16"/>
      <c r="IG517" s="65"/>
      <c r="IH517" s="16"/>
      <c r="II517" s="16" t="s">
        <v>74</v>
      </c>
      <c r="IJ517" s="65"/>
      <c r="IL517" s="16"/>
      <c r="IM517" s="93"/>
      <c r="IO517" s="55"/>
      <c r="IP517" s="131"/>
    </row>
    <row r="518" spans="1:250" s="11" customFormat="1" ht="14.4" x14ac:dyDescent="0.3">
      <c r="A518" s="83"/>
      <c r="B518" s="68" t="s">
        <v>524</v>
      </c>
      <c r="C518" s="344" t="s">
        <v>525</v>
      </c>
      <c r="D518" s="344"/>
      <c r="E518" s="344"/>
      <c r="F518" s="344"/>
      <c r="G518" s="344"/>
      <c r="H518" s="69" t="s">
        <v>75</v>
      </c>
      <c r="I518" s="98">
        <v>90</v>
      </c>
      <c r="J518" s="70"/>
      <c r="K518" s="98">
        <v>90</v>
      </c>
      <c r="L518" s="72"/>
      <c r="M518" s="70"/>
      <c r="N518" s="72"/>
      <c r="O518" s="70"/>
      <c r="P518" s="104">
        <v>838.78</v>
      </c>
      <c r="HY518" s="55"/>
      <c r="HZ518" s="65"/>
      <c r="IA518" s="65"/>
      <c r="IB518" s="65"/>
      <c r="IC518" s="65"/>
      <c r="ID518" s="65"/>
      <c r="IE518" s="16"/>
      <c r="IF518" s="16"/>
      <c r="IG518" s="65"/>
      <c r="IH518" s="16"/>
      <c r="II518" s="16" t="s">
        <v>525</v>
      </c>
      <c r="IJ518" s="65"/>
      <c r="IL518" s="16"/>
      <c r="IM518" s="93"/>
      <c r="IO518" s="55"/>
      <c r="IP518" s="131"/>
    </row>
    <row r="519" spans="1:250" s="11" customFormat="1" ht="14.4" x14ac:dyDescent="0.3">
      <c r="A519" s="83"/>
      <c r="B519" s="68" t="s">
        <v>526</v>
      </c>
      <c r="C519" s="344" t="s">
        <v>527</v>
      </c>
      <c r="D519" s="344"/>
      <c r="E519" s="344"/>
      <c r="F519" s="344"/>
      <c r="G519" s="344"/>
      <c r="H519" s="69" t="s">
        <v>75</v>
      </c>
      <c r="I519" s="98">
        <v>46</v>
      </c>
      <c r="J519" s="70"/>
      <c r="K519" s="98">
        <v>46</v>
      </c>
      <c r="L519" s="72"/>
      <c r="M519" s="70"/>
      <c r="N519" s="72"/>
      <c r="O519" s="70"/>
      <c r="P519" s="104">
        <v>428.71</v>
      </c>
      <c r="HY519" s="55"/>
      <c r="HZ519" s="65"/>
      <c r="IA519" s="65"/>
      <c r="IB519" s="65"/>
      <c r="IC519" s="65"/>
      <c r="ID519" s="65"/>
      <c r="IE519" s="16"/>
      <c r="IF519" s="16"/>
      <c r="IG519" s="65"/>
      <c r="IH519" s="16"/>
      <c r="II519" s="16" t="s">
        <v>527</v>
      </c>
      <c r="IJ519" s="65"/>
      <c r="IL519" s="16"/>
      <c r="IM519" s="93"/>
      <c r="IO519" s="55"/>
      <c r="IP519" s="131"/>
    </row>
    <row r="520" spans="1:250" s="11" customFormat="1" ht="14.4" x14ac:dyDescent="0.3">
      <c r="A520" s="99"/>
      <c r="B520" s="100"/>
      <c r="C520" s="372" t="s">
        <v>76</v>
      </c>
      <c r="D520" s="372"/>
      <c r="E520" s="372"/>
      <c r="F520" s="372"/>
      <c r="G520" s="372"/>
      <c r="H520" s="58"/>
      <c r="I520" s="59"/>
      <c r="J520" s="59"/>
      <c r="K520" s="59"/>
      <c r="L520" s="62"/>
      <c r="M520" s="59"/>
      <c r="N520" s="96">
        <v>1129.71</v>
      </c>
      <c r="O520" s="59"/>
      <c r="P520" s="97">
        <v>2259.42</v>
      </c>
      <c r="HY520" s="55"/>
      <c r="HZ520" s="65"/>
      <c r="IA520" s="65"/>
      <c r="IB520" s="65"/>
      <c r="IC520" s="65"/>
      <c r="ID520" s="65"/>
      <c r="IE520" s="16"/>
      <c r="IF520" s="16"/>
      <c r="IG520" s="65"/>
      <c r="IH520" s="16"/>
      <c r="II520" s="16"/>
      <c r="IJ520" s="65" t="s">
        <v>76</v>
      </c>
      <c r="IL520" s="16"/>
      <c r="IM520" s="93"/>
      <c r="IO520" s="55"/>
      <c r="IP520" s="131"/>
    </row>
    <row r="521" spans="1:250" s="11" customFormat="1" ht="30.6" x14ac:dyDescent="0.3">
      <c r="A521" s="56" t="s">
        <v>1980</v>
      </c>
      <c r="B521" s="57" t="s">
        <v>1979</v>
      </c>
      <c r="C521" s="373" t="s">
        <v>1978</v>
      </c>
      <c r="D521" s="373"/>
      <c r="E521" s="373"/>
      <c r="F521" s="373"/>
      <c r="G521" s="373"/>
      <c r="H521" s="58" t="s">
        <v>153</v>
      </c>
      <c r="I521" s="59">
        <v>2</v>
      </c>
      <c r="J521" s="60">
        <v>1</v>
      </c>
      <c r="K521" s="60">
        <v>2</v>
      </c>
      <c r="L521" s="62"/>
      <c r="M521" s="59"/>
      <c r="N521" s="133">
        <v>722.13</v>
      </c>
      <c r="O521" s="59"/>
      <c r="P521" s="97">
        <v>1444.26</v>
      </c>
      <c r="HY521" s="55"/>
      <c r="HZ521" s="65" t="s">
        <v>1978</v>
      </c>
      <c r="IA521" s="65" t="s">
        <v>4</v>
      </c>
      <c r="IB521" s="65" t="s">
        <v>4</v>
      </c>
      <c r="IC521" s="65" t="s">
        <v>4</v>
      </c>
      <c r="ID521" s="65" t="s">
        <v>4</v>
      </c>
      <c r="IE521" s="16"/>
      <c r="IF521" s="16"/>
      <c r="IG521" s="65"/>
      <c r="IH521" s="16"/>
      <c r="II521" s="16"/>
      <c r="IJ521" s="65"/>
      <c r="IL521" s="16"/>
      <c r="IM521" s="93"/>
      <c r="IO521" s="55"/>
      <c r="IP521" s="131"/>
    </row>
    <row r="522" spans="1:250" s="11" customFormat="1" ht="14.4" x14ac:dyDescent="0.3">
      <c r="A522" s="99"/>
      <c r="B522" s="100"/>
      <c r="C522" s="372" t="s">
        <v>76</v>
      </c>
      <c r="D522" s="372"/>
      <c r="E522" s="372"/>
      <c r="F522" s="372"/>
      <c r="G522" s="372"/>
      <c r="H522" s="58"/>
      <c r="I522" s="59"/>
      <c r="J522" s="59"/>
      <c r="K522" s="59"/>
      <c r="L522" s="62"/>
      <c r="M522" s="59"/>
      <c r="N522" s="62"/>
      <c r="O522" s="59"/>
      <c r="P522" s="97">
        <v>1444.26</v>
      </c>
      <c r="HY522" s="55"/>
      <c r="HZ522" s="65"/>
      <c r="IA522" s="65"/>
      <c r="IB522" s="65"/>
      <c r="IC522" s="65"/>
      <c r="ID522" s="65"/>
      <c r="IE522" s="16"/>
      <c r="IF522" s="16"/>
      <c r="IG522" s="65"/>
      <c r="IH522" s="16"/>
      <c r="II522" s="16"/>
      <c r="IJ522" s="65" t="s">
        <v>76</v>
      </c>
      <c r="IL522" s="16"/>
      <c r="IM522" s="93"/>
      <c r="IO522" s="55"/>
      <c r="IP522" s="131"/>
    </row>
    <row r="523" spans="1:250" s="11" customFormat="1" ht="30.6" x14ac:dyDescent="0.3">
      <c r="A523" s="56" t="s">
        <v>194</v>
      </c>
      <c r="B523" s="57" t="s">
        <v>2247</v>
      </c>
      <c r="C523" s="373" t="s">
        <v>2246</v>
      </c>
      <c r="D523" s="373"/>
      <c r="E523" s="373"/>
      <c r="F523" s="373"/>
      <c r="G523" s="373"/>
      <c r="H523" s="58" t="s">
        <v>153</v>
      </c>
      <c r="I523" s="59">
        <v>5</v>
      </c>
      <c r="J523" s="60">
        <v>1</v>
      </c>
      <c r="K523" s="60">
        <v>5</v>
      </c>
      <c r="L523" s="62"/>
      <c r="M523" s="59"/>
      <c r="N523" s="63"/>
      <c r="O523" s="59"/>
      <c r="P523" s="64"/>
      <c r="HY523" s="55"/>
      <c r="HZ523" s="65" t="s">
        <v>2246</v>
      </c>
      <c r="IA523" s="65" t="s">
        <v>4</v>
      </c>
      <c r="IB523" s="65" t="s">
        <v>4</v>
      </c>
      <c r="IC523" s="65" t="s">
        <v>4</v>
      </c>
      <c r="ID523" s="65" t="s">
        <v>4</v>
      </c>
      <c r="IE523" s="16"/>
      <c r="IF523" s="16"/>
      <c r="IG523" s="65"/>
      <c r="IH523" s="16"/>
      <c r="II523" s="16"/>
      <c r="IJ523" s="65"/>
      <c r="IL523" s="16"/>
      <c r="IM523" s="93"/>
      <c r="IO523" s="55"/>
      <c r="IP523" s="131"/>
    </row>
    <row r="524" spans="1:250" s="11" customFormat="1" ht="14.4" x14ac:dyDescent="0.3">
      <c r="A524" s="67"/>
      <c r="B524" s="68" t="s">
        <v>57</v>
      </c>
      <c r="C524" s="344" t="s">
        <v>59</v>
      </c>
      <c r="D524" s="344"/>
      <c r="E524" s="344"/>
      <c r="F524" s="344"/>
      <c r="G524" s="344"/>
      <c r="H524" s="69" t="s">
        <v>60</v>
      </c>
      <c r="I524" s="70"/>
      <c r="J524" s="70"/>
      <c r="K524" s="75">
        <v>4.2</v>
      </c>
      <c r="L524" s="72"/>
      <c r="M524" s="70"/>
      <c r="N524" s="72"/>
      <c r="O524" s="70"/>
      <c r="P524" s="73">
        <v>2329.9499999999998</v>
      </c>
      <c r="HY524" s="55"/>
      <c r="HZ524" s="65"/>
      <c r="IA524" s="65"/>
      <c r="IB524" s="65"/>
      <c r="IC524" s="65"/>
      <c r="ID524" s="65"/>
      <c r="IE524" s="16" t="s">
        <v>59</v>
      </c>
      <c r="IF524" s="16"/>
      <c r="IG524" s="65"/>
      <c r="IH524" s="16"/>
      <c r="II524" s="16"/>
      <c r="IJ524" s="65"/>
      <c r="IL524" s="16"/>
      <c r="IM524" s="93"/>
      <c r="IO524" s="55"/>
      <c r="IP524" s="131"/>
    </row>
    <row r="525" spans="1:250" s="11" customFormat="1" ht="14.4" x14ac:dyDescent="0.3">
      <c r="A525" s="74"/>
      <c r="B525" s="68" t="s">
        <v>263</v>
      </c>
      <c r="C525" s="344" t="s">
        <v>264</v>
      </c>
      <c r="D525" s="344"/>
      <c r="E525" s="344"/>
      <c r="F525" s="344"/>
      <c r="G525" s="344"/>
      <c r="H525" s="69" t="s">
        <v>60</v>
      </c>
      <c r="I525" s="80">
        <v>0.84</v>
      </c>
      <c r="J525" s="70"/>
      <c r="K525" s="75">
        <v>4.2</v>
      </c>
      <c r="L525" s="10"/>
      <c r="M525" s="76"/>
      <c r="N525" s="77">
        <v>554.75</v>
      </c>
      <c r="O525" s="70"/>
      <c r="P525" s="73">
        <v>2329.9499999999998</v>
      </c>
      <c r="Q525" s="78"/>
      <c r="R525" s="78"/>
      <c r="HY525" s="55"/>
      <c r="HZ525" s="65"/>
      <c r="IA525" s="65"/>
      <c r="IB525" s="65"/>
      <c r="IC525" s="65"/>
      <c r="ID525" s="65"/>
      <c r="IE525" s="16"/>
      <c r="IF525" s="16" t="s">
        <v>264</v>
      </c>
      <c r="IG525" s="65"/>
      <c r="IH525" s="16"/>
      <c r="II525" s="16"/>
      <c r="IJ525" s="65"/>
      <c r="IL525" s="16"/>
      <c r="IM525" s="93"/>
      <c r="IO525" s="55"/>
      <c r="IP525" s="131"/>
    </row>
    <row r="526" spans="1:250" s="11" customFormat="1" ht="14.4" x14ac:dyDescent="0.3">
      <c r="A526" s="67"/>
      <c r="B526" s="68" t="s">
        <v>80</v>
      </c>
      <c r="C526" s="344" t="s">
        <v>99</v>
      </c>
      <c r="D526" s="344"/>
      <c r="E526" s="344"/>
      <c r="F526" s="344"/>
      <c r="G526" s="344"/>
      <c r="H526" s="69"/>
      <c r="I526" s="70"/>
      <c r="J526" s="70"/>
      <c r="K526" s="70"/>
      <c r="L526" s="72"/>
      <c r="M526" s="70"/>
      <c r="N526" s="72"/>
      <c r="O526" s="70"/>
      <c r="P526" s="104">
        <v>103.3</v>
      </c>
      <c r="HY526" s="55"/>
      <c r="HZ526" s="65"/>
      <c r="IA526" s="65"/>
      <c r="IB526" s="65"/>
      <c r="IC526" s="65"/>
      <c r="ID526" s="65"/>
      <c r="IE526" s="16" t="s">
        <v>99</v>
      </c>
      <c r="IF526" s="16"/>
      <c r="IG526" s="65"/>
      <c r="IH526" s="16"/>
      <c r="II526" s="16"/>
      <c r="IJ526" s="65"/>
      <c r="IL526" s="16"/>
      <c r="IM526" s="93"/>
      <c r="IO526" s="55"/>
      <c r="IP526" s="131"/>
    </row>
    <row r="527" spans="1:250" s="11" customFormat="1" ht="14.4" x14ac:dyDescent="0.3">
      <c r="A527" s="74"/>
      <c r="B527" s="68" t="s">
        <v>1875</v>
      </c>
      <c r="C527" s="344" t="s">
        <v>1874</v>
      </c>
      <c r="D527" s="344"/>
      <c r="E527" s="344"/>
      <c r="F527" s="344"/>
      <c r="G527" s="344"/>
      <c r="H527" s="69" t="s">
        <v>103</v>
      </c>
      <c r="I527" s="102">
        <v>2.0000000000000001E-4</v>
      </c>
      <c r="J527" s="70"/>
      <c r="K527" s="107">
        <v>1E-3</v>
      </c>
      <c r="L527" s="81">
        <v>284.14999999999998</v>
      </c>
      <c r="M527" s="82">
        <v>1.61</v>
      </c>
      <c r="N527" s="77">
        <v>457.48</v>
      </c>
      <c r="O527" s="70"/>
      <c r="P527" s="73">
        <v>0.46</v>
      </c>
      <c r="Q527" s="78"/>
      <c r="R527" s="78"/>
      <c r="HY527" s="55"/>
      <c r="HZ527" s="65"/>
      <c r="IA527" s="65"/>
      <c r="IB527" s="65"/>
      <c r="IC527" s="65"/>
      <c r="ID527" s="65"/>
      <c r="IE527" s="16"/>
      <c r="IF527" s="16" t="s">
        <v>1874</v>
      </c>
      <c r="IG527" s="65"/>
      <c r="IH527" s="16"/>
      <c r="II527" s="16"/>
      <c r="IJ527" s="65"/>
      <c r="IL527" s="16"/>
      <c r="IM527" s="93"/>
      <c r="IO527" s="55"/>
      <c r="IP527" s="131"/>
    </row>
    <row r="528" spans="1:250" s="11" customFormat="1" ht="14.4" x14ac:dyDescent="0.3">
      <c r="A528" s="74"/>
      <c r="B528" s="68" t="s">
        <v>2245</v>
      </c>
      <c r="C528" s="344" t="s">
        <v>2244</v>
      </c>
      <c r="D528" s="344"/>
      <c r="E528" s="344"/>
      <c r="F528" s="344"/>
      <c r="G528" s="344"/>
      <c r="H528" s="69" t="s">
        <v>103</v>
      </c>
      <c r="I528" s="80">
        <v>0.05</v>
      </c>
      <c r="J528" s="70"/>
      <c r="K528" s="80">
        <v>0.25</v>
      </c>
      <c r="L528" s="81">
        <v>98.31</v>
      </c>
      <c r="M528" s="82">
        <v>1.04</v>
      </c>
      <c r="N528" s="77">
        <v>102.24</v>
      </c>
      <c r="O528" s="70"/>
      <c r="P528" s="73">
        <v>25.56</v>
      </c>
      <c r="Q528" s="78"/>
      <c r="R528" s="78"/>
      <c r="HY528" s="55"/>
      <c r="HZ528" s="65"/>
      <c r="IA528" s="65"/>
      <c r="IB528" s="65"/>
      <c r="IC528" s="65"/>
      <c r="ID528" s="65"/>
      <c r="IE528" s="16"/>
      <c r="IF528" s="16" t="s">
        <v>2244</v>
      </c>
      <c r="IG528" s="65"/>
      <c r="IH528" s="16"/>
      <c r="II528" s="16"/>
      <c r="IJ528" s="65"/>
      <c r="IL528" s="16"/>
      <c r="IM528" s="93"/>
      <c r="IO528" s="55"/>
      <c r="IP528" s="131"/>
    </row>
    <row r="529" spans="1:250" s="11" customFormat="1" ht="20.399999999999999" x14ac:dyDescent="0.3">
      <c r="A529" s="74"/>
      <c r="B529" s="68" t="s">
        <v>1992</v>
      </c>
      <c r="C529" s="344" t="s">
        <v>1991</v>
      </c>
      <c r="D529" s="344"/>
      <c r="E529" s="344"/>
      <c r="F529" s="344"/>
      <c r="G529" s="344"/>
      <c r="H529" s="69" t="s">
        <v>72</v>
      </c>
      <c r="I529" s="71">
        <v>5.0000000000000002E-5</v>
      </c>
      <c r="J529" s="70"/>
      <c r="K529" s="71">
        <v>2.5000000000000001E-4</v>
      </c>
      <c r="L529" s="112">
        <v>110308.96</v>
      </c>
      <c r="M529" s="82">
        <v>1.35</v>
      </c>
      <c r="N529" s="77">
        <v>148917.1</v>
      </c>
      <c r="O529" s="70"/>
      <c r="P529" s="73">
        <v>37.229999999999997</v>
      </c>
      <c r="Q529" s="78"/>
      <c r="R529" s="78"/>
      <c r="HY529" s="55"/>
      <c r="HZ529" s="65"/>
      <c r="IA529" s="65"/>
      <c r="IB529" s="65"/>
      <c r="IC529" s="65"/>
      <c r="ID529" s="65"/>
      <c r="IE529" s="16"/>
      <c r="IF529" s="16" t="s">
        <v>1991</v>
      </c>
      <c r="IG529" s="65"/>
      <c r="IH529" s="16"/>
      <c r="II529" s="16"/>
      <c r="IJ529" s="65"/>
      <c r="IL529" s="16"/>
      <c r="IM529" s="93"/>
      <c r="IO529" s="55"/>
      <c r="IP529" s="131"/>
    </row>
    <row r="530" spans="1:250" s="11" customFormat="1" ht="14.4" x14ac:dyDescent="0.3">
      <c r="A530" s="74"/>
      <c r="B530" s="68" t="s">
        <v>1871</v>
      </c>
      <c r="C530" s="344" t="s">
        <v>1870</v>
      </c>
      <c r="D530" s="344"/>
      <c r="E530" s="344"/>
      <c r="F530" s="344"/>
      <c r="G530" s="344"/>
      <c r="H530" s="69" t="s">
        <v>103</v>
      </c>
      <c r="I530" s="107">
        <v>2E-3</v>
      </c>
      <c r="J530" s="70"/>
      <c r="K530" s="80">
        <v>0.01</v>
      </c>
      <c r="L530" s="81">
        <v>899.56</v>
      </c>
      <c r="M530" s="82">
        <v>1.62</v>
      </c>
      <c r="N530" s="77">
        <v>1457.29</v>
      </c>
      <c r="O530" s="70"/>
      <c r="P530" s="73">
        <v>14.57</v>
      </c>
      <c r="Q530" s="78"/>
      <c r="R530" s="78"/>
      <c r="HY530" s="55"/>
      <c r="HZ530" s="65"/>
      <c r="IA530" s="65"/>
      <c r="IB530" s="65"/>
      <c r="IC530" s="65"/>
      <c r="ID530" s="65"/>
      <c r="IE530" s="16"/>
      <c r="IF530" s="16" t="s">
        <v>1870</v>
      </c>
      <c r="IG530" s="65"/>
      <c r="IH530" s="16"/>
      <c r="II530" s="16"/>
      <c r="IJ530" s="65"/>
      <c r="IL530" s="16"/>
      <c r="IM530" s="93"/>
      <c r="IO530" s="55"/>
      <c r="IP530" s="131"/>
    </row>
    <row r="531" spans="1:250" s="11" customFormat="1" ht="14.4" x14ac:dyDescent="0.3">
      <c r="A531" s="74"/>
      <c r="B531" s="68" t="s">
        <v>1810</v>
      </c>
      <c r="C531" s="344" t="s">
        <v>1809</v>
      </c>
      <c r="D531" s="344"/>
      <c r="E531" s="344"/>
      <c r="F531" s="344"/>
      <c r="G531" s="344"/>
      <c r="H531" s="69" t="s">
        <v>103</v>
      </c>
      <c r="I531" s="80">
        <v>0.01</v>
      </c>
      <c r="J531" s="70"/>
      <c r="K531" s="80">
        <v>0.05</v>
      </c>
      <c r="L531" s="81">
        <v>303.48</v>
      </c>
      <c r="M531" s="82">
        <v>1.57</v>
      </c>
      <c r="N531" s="77">
        <v>476.46</v>
      </c>
      <c r="O531" s="70"/>
      <c r="P531" s="73">
        <v>23.82</v>
      </c>
      <c r="Q531" s="78"/>
      <c r="R531" s="78"/>
      <c r="HY531" s="55"/>
      <c r="HZ531" s="65"/>
      <c r="IA531" s="65"/>
      <c r="IB531" s="65"/>
      <c r="IC531" s="65"/>
      <c r="ID531" s="65"/>
      <c r="IE531" s="16"/>
      <c r="IF531" s="16" t="s">
        <v>1809</v>
      </c>
      <c r="IG531" s="65"/>
      <c r="IH531" s="16"/>
      <c r="II531" s="16"/>
      <c r="IJ531" s="65"/>
      <c r="IL531" s="16"/>
      <c r="IM531" s="93"/>
      <c r="IO531" s="55"/>
      <c r="IP531" s="131"/>
    </row>
    <row r="532" spans="1:250" s="11" customFormat="1" ht="14.4" x14ac:dyDescent="0.3">
      <c r="A532" s="74"/>
      <c r="B532" s="68" t="s">
        <v>1808</v>
      </c>
      <c r="C532" s="344" t="s">
        <v>1807</v>
      </c>
      <c r="D532" s="344"/>
      <c r="E532" s="344"/>
      <c r="F532" s="344"/>
      <c r="G532" s="344"/>
      <c r="H532" s="69" t="s">
        <v>103</v>
      </c>
      <c r="I532" s="71">
        <v>1.42E-3</v>
      </c>
      <c r="J532" s="70"/>
      <c r="K532" s="102">
        <v>7.1000000000000004E-3</v>
      </c>
      <c r="L532" s="81">
        <v>189.97</v>
      </c>
      <c r="M532" s="82">
        <v>1.23</v>
      </c>
      <c r="N532" s="77">
        <v>233.66</v>
      </c>
      <c r="O532" s="70"/>
      <c r="P532" s="73">
        <v>1.66</v>
      </c>
      <c r="Q532" s="78"/>
      <c r="R532" s="78"/>
      <c r="HY532" s="55"/>
      <c r="HZ532" s="65"/>
      <c r="IA532" s="65"/>
      <c r="IB532" s="65"/>
      <c r="IC532" s="65"/>
      <c r="ID532" s="65"/>
      <c r="IE532" s="16"/>
      <c r="IF532" s="16" t="s">
        <v>1807</v>
      </c>
      <c r="IG532" s="65"/>
      <c r="IH532" s="16"/>
      <c r="II532" s="16"/>
      <c r="IJ532" s="65"/>
      <c r="IL532" s="16"/>
      <c r="IM532" s="93"/>
      <c r="IO532" s="55"/>
      <c r="IP532" s="131"/>
    </row>
    <row r="533" spans="1:250" s="11" customFormat="1" ht="14.4" x14ac:dyDescent="0.3">
      <c r="A533" s="94"/>
      <c r="B533" s="95"/>
      <c r="C533" s="372" t="s">
        <v>73</v>
      </c>
      <c r="D533" s="372"/>
      <c r="E533" s="372"/>
      <c r="F533" s="372"/>
      <c r="G533" s="372"/>
      <c r="H533" s="58"/>
      <c r="I533" s="59"/>
      <c r="J533" s="59"/>
      <c r="K533" s="59"/>
      <c r="L533" s="62"/>
      <c r="M533" s="59"/>
      <c r="N533" s="96"/>
      <c r="O533" s="59"/>
      <c r="P533" s="97">
        <v>2433.25</v>
      </c>
      <c r="Q533" s="78"/>
      <c r="R533" s="78"/>
      <c r="HY533" s="55"/>
      <c r="HZ533" s="65"/>
      <c r="IA533" s="65"/>
      <c r="IB533" s="65"/>
      <c r="IC533" s="65"/>
      <c r="ID533" s="65"/>
      <c r="IE533" s="16"/>
      <c r="IF533" s="16"/>
      <c r="IG533" s="65" t="s">
        <v>73</v>
      </c>
      <c r="IH533" s="16"/>
      <c r="II533" s="16"/>
      <c r="IJ533" s="65"/>
      <c r="IL533" s="16"/>
      <c r="IM533" s="93"/>
      <c r="IO533" s="55"/>
      <c r="IP533" s="131"/>
    </row>
    <row r="534" spans="1:250" s="11" customFormat="1" ht="14.4" x14ac:dyDescent="0.3">
      <c r="A534" s="83" t="s">
        <v>1975</v>
      </c>
      <c r="B534" s="68" t="s">
        <v>485</v>
      </c>
      <c r="C534" s="344" t="s">
        <v>486</v>
      </c>
      <c r="D534" s="344"/>
      <c r="E534" s="344"/>
      <c r="F534" s="344"/>
      <c r="G534" s="344"/>
      <c r="H534" s="69" t="s">
        <v>75</v>
      </c>
      <c r="I534" s="98">
        <v>2</v>
      </c>
      <c r="J534" s="70"/>
      <c r="K534" s="98">
        <v>2</v>
      </c>
      <c r="L534" s="72"/>
      <c r="M534" s="70"/>
      <c r="N534" s="72"/>
      <c r="O534" s="70"/>
      <c r="P534" s="104">
        <v>46.6</v>
      </c>
      <c r="HY534" s="55"/>
      <c r="HZ534" s="65"/>
      <c r="IA534" s="65"/>
      <c r="IB534" s="65"/>
      <c r="IC534" s="65"/>
      <c r="ID534" s="65"/>
      <c r="IE534" s="16"/>
      <c r="IF534" s="16"/>
      <c r="IG534" s="65"/>
      <c r="IH534" s="16" t="s">
        <v>486</v>
      </c>
      <c r="II534" s="16"/>
      <c r="IJ534" s="65"/>
      <c r="IL534" s="16"/>
      <c r="IM534" s="93"/>
      <c r="IO534" s="55"/>
      <c r="IP534" s="131"/>
    </row>
    <row r="535" spans="1:250" s="11" customFormat="1" ht="14.4" x14ac:dyDescent="0.3">
      <c r="A535" s="83"/>
      <c r="B535" s="68"/>
      <c r="C535" s="344" t="s">
        <v>74</v>
      </c>
      <c r="D535" s="344"/>
      <c r="E535" s="344"/>
      <c r="F535" s="344"/>
      <c r="G535" s="344"/>
      <c r="H535" s="69"/>
      <c r="I535" s="70"/>
      <c r="J535" s="70"/>
      <c r="K535" s="70"/>
      <c r="L535" s="72"/>
      <c r="M535" s="70"/>
      <c r="N535" s="72"/>
      <c r="O535" s="70"/>
      <c r="P535" s="73">
        <v>2329.9499999999998</v>
      </c>
      <c r="HY535" s="55"/>
      <c r="HZ535" s="65"/>
      <c r="IA535" s="65"/>
      <c r="IB535" s="65"/>
      <c r="IC535" s="65"/>
      <c r="ID535" s="65"/>
      <c r="IE535" s="16"/>
      <c r="IF535" s="16"/>
      <c r="IG535" s="65"/>
      <c r="IH535" s="16"/>
      <c r="II535" s="16" t="s">
        <v>74</v>
      </c>
      <c r="IJ535" s="65"/>
      <c r="IL535" s="16"/>
      <c r="IM535" s="93"/>
      <c r="IO535" s="55"/>
      <c r="IP535" s="131"/>
    </row>
    <row r="536" spans="1:250" s="11" customFormat="1" ht="14.4" x14ac:dyDescent="0.3">
      <c r="A536" s="83"/>
      <c r="B536" s="68" t="s">
        <v>524</v>
      </c>
      <c r="C536" s="344" t="s">
        <v>525</v>
      </c>
      <c r="D536" s="344"/>
      <c r="E536" s="344"/>
      <c r="F536" s="344"/>
      <c r="G536" s="344"/>
      <c r="H536" s="69" t="s">
        <v>75</v>
      </c>
      <c r="I536" s="98">
        <v>90</v>
      </c>
      <c r="J536" s="70"/>
      <c r="K536" s="98">
        <v>90</v>
      </c>
      <c r="L536" s="72"/>
      <c r="M536" s="70"/>
      <c r="N536" s="72"/>
      <c r="O536" s="70"/>
      <c r="P536" s="73">
        <v>2096.96</v>
      </c>
      <c r="HY536" s="55"/>
      <c r="HZ536" s="65"/>
      <c r="IA536" s="65"/>
      <c r="IB536" s="65"/>
      <c r="IC536" s="65"/>
      <c r="ID536" s="65"/>
      <c r="IE536" s="16"/>
      <c r="IF536" s="16"/>
      <c r="IG536" s="65"/>
      <c r="IH536" s="16"/>
      <c r="II536" s="16" t="s">
        <v>525</v>
      </c>
      <c r="IJ536" s="65"/>
      <c r="IL536" s="16"/>
      <c r="IM536" s="93"/>
      <c r="IO536" s="55"/>
      <c r="IP536" s="131"/>
    </row>
    <row r="537" spans="1:250" s="11" customFormat="1" ht="14.4" x14ac:dyDescent="0.3">
      <c r="A537" s="83"/>
      <c r="B537" s="68" t="s">
        <v>526</v>
      </c>
      <c r="C537" s="344" t="s">
        <v>527</v>
      </c>
      <c r="D537" s="344"/>
      <c r="E537" s="344"/>
      <c r="F537" s="344"/>
      <c r="G537" s="344"/>
      <c r="H537" s="69" t="s">
        <v>75</v>
      </c>
      <c r="I537" s="98">
        <v>46</v>
      </c>
      <c r="J537" s="70"/>
      <c r="K537" s="98">
        <v>46</v>
      </c>
      <c r="L537" s="72"/>
      <c r="M537" s="70"/>
      <c r="N537" s="72"/>
      <c r="O537" s="70"/>
      <c r="P537" s="73">
        <v>1071.78</v>
      </c>
      <c r="HY537" s="55"/>
      <c r="HZ537" s="65"/>
      <c r="IA537" s="65"/>
      <c r="IB537" s="65"/>
      <c r="IC537" s="65"/>
      <c r="ID537" s="65"/>
      <c r="IE537" s="16"/>
      <c r="IF537" s="16"/>
      <c r="IG537" s="65"/>
      <c r="IH537" s="16"/>
      <c r="II537" s="16" t="s">
        <v>527</v>
      </c>
      <c r="IJ537" s="65"/>
      <c r="IL537" s="16"/>
      <c r="IM537" s="93"/>
      <c r="IO537" s="55"/>
      <c r="IP537" s="131"/>
    </row>
    <row r="538" spans="1:250" s="11" customFormat="1" ht="14.4" x14ac:dyDescent="0.3">
      <c r="A538" s="99"/>
      <c r="B538" s="100"/>
      <c r="C538" s="372" t="s">
        <v>76</v>
      </c>
      <c r="D538" s="372"/>
      <c r="E538" s="372"/>
      <c r="F538" s="372"/>
      <c r="G538" s="372"/>
      <c r="H538" s="58"/>
      <c r="I538" s="59"/>
      <c r="J538" s="59"/>
      <c r="K538" s="59"/>
      <c r="L538" s="62"/>
      <c r="M538" s="59"/>
      <c r="N538" s="96">
        <v>1129.72</v>
      </c>
      <c r="O538" s="59"/>
      <c r="P538" s="97">
        <v>5648.59</v>
      </c>
      <c r="HY538" s="55"/>
      <c r="HZ538" s="65"/>
      <c r="IA538" s="65"/>
      <c r="IB538" s="65"/>
      <c r="IC538" s="65"/>
      <c r="ID538" s="65"/>
      <c r="IE538" s="16"/>
      <c r="IF538" s="16"/>
      <c r="IG538" s="65"/>
      <c r="IH538" s="16"/>
      <c r="II538" s="16"/>
      <c r="IJ538" s="65" t="s">
        <v>76</v>
      </c>
      <c r="IL538" s="16"/>
      <c r="IM538" s="93"/>
      <c r="IO538" s="55"/>
      <c r="IP538" s="131"/>
    </row>
    <row r="539" spans="1:250" s="11" customFormat="1" ht="14.4" x14ac:dyDescent="0.3">
      <c r="A539" s="381" t="s">
        <v>1974</v>
      </c>
      <c r="B539" s="382"/>
      <c r="C539" s="382"/>
      <c r="D539" s="382"/>
      <c r="E539" s="382"/>
      <c r="F539" s="382"/>
      <c r="G539" s="382"/>
      <c r="H539" s="382"/>
      <c r="I539" s="382"/>
      <c r="J539" s="382"/>
      <c r="K539" s="382"/>
      <c r="L539" s="382"/>
      <c r="M539" s="382"/>
      <c r="N539" s="382"/>
      <c r="O539" s="382"/>
      <c r="P539" s="383"/>
      <c r="HY539" s="55"/>
      <c r="HZ539" s="65"/>
      <c r="IA539" s="65"/>
      <c r="IB539" s="65"/>
      <c r="IC539" s="65"/>
      <c r="ID539" s="65"/>
      <c r="IE539" s="16"/>
      <c r="IF539" s="16"/>
      <c r="IG539" s="65"/>
      <c r="IH539" s="16"/>
      <c r="II539" s="16"/>
      <c r="IJ539" s="65"/>
      <c r="IL539" s="16"/>
      <c r="IM539" s="93"/>
      <c r="IN539" s="9" t="s">
        <v>1974</v>
      </c>
      <c r="IO539" s="55"/>
      <c r="IP539" s="131"/>
    </row>
    <row r="540" spans="1:250" s="11" customFormat="1" ht="40.799999999999997" x14ac:dyDescent="0.3">
      <c r="A540" s="56" t="s">
        <v>1973</v>
      </c>
      <c r="B540" s="57" t="s">
        <v>1972</v>
      </c>
      <c r="C540" s="373" t="s">
        <v>1971</v>
      </c>
      <c r="D540" s="373"/>
      <c r="E540" s="373"/>
      <c r="F540" s="373"/>
      <c r="G540" s="373"/>
      <c r="H540" s="58" t="s">
        <v>153</v>
      </c>
      <c r="I540" s="59">
        <v>5</v>
      </c>
      <c r="J540" s="60">
        <v>1</v>
      </c>
      <c r="K540" s="60">
        <v>5</v>
      </c>
      <c r="L540" s="96">
        <v>1722.12</v>
      </c>
      <c r="M540" s="106">
        <v>1.1399999999999999</v>
      </c>
      <c r="N540" s="132">
        <v>1963.22</v>
      </c>
      <c r="O540" s="59"/>
      <c r="P540" s="97">
        <v>9816.1</v>
      </c>
      <c r="HY540" s="55"/>
      <c r="HZ540" s="65" t="s">
        <v>1971</v>
      </c>
      <c r="IA540" s="65" t="s">
        <v>4</v>
      </c>
      <c r="IB540" s="65" t="s">
        <v>4</v>
      </c>
      <c r="IC540" s="65" t="s">
        <v>4</v>
      </c>
      <c r="ID540" s="65" t="s">
        <v>4</v>
      </c>
      <c r="IE540" s="16"/>
      <c r="IF540" s="16"/>
      <c r="IG540" s="65"/>
      <c r="IH540" s="16"/>
      <c r="II540" s="16"/>
      <c r="IJ540" s="65"/>
      <c r="IL540" s="16"/>
      <c r="IM540" s="93"/>
      <c r="IO540" s="55"/>
      <c r="IP540" s="131"/>
    </row>
    <row r="541" spans="1:250" s="11" customFormat="1" ht="14.4" x14ac:dyDescent="0.3">
      <c r="A541" s="99"/>
      <c r="B541" s="100"/>
      <c r="C541" s="372" t="s">
        <v>76</v>
      </c>
      <c r="D541" s="372"/>
      <c r="E541" s="372"/>
      <c r="F541" s="372"/>
      <c r="G541" s="372"/>
      <c r="H541" s="58"/>
      <c r="I541" s="59"/>
      <c r="J541" s="59"/>
      <c r="K541" s="59"/>
      <c r="L541" s="62"/>
      <c r="M541" s="59"/>
      <c r="N541" s="62"/>
      <c r="O541" s="59"/>
      <c r="P541" s="97">
        <v>9816.1</v>
      </c>
      <c r="HY541" s="55"/>
      <c r="HZ541" s="65"/>
      <c r="IA541" s="65"/>
      <c r="IB541" s="65"/>
      <c r="IC541" s="65"/>
      <c r="ID541" s="65"/>
      <c r="IE541" s="16"/>
      <c r="IF541" s="16"/>
      <c r="IG541" s="65"/>
      <c r="IH541" s="16"/>
      <c r="II541" s="16"/>
      <c r="IJ541" s="65" t="s">
        <v>76</v>
      </c>
      <c r="IL541" s="16"/>
      <c r="IM541" s="93"/>
      <c r="IO541" s="55"/>
      <c r="IP541" s="131"/>
    </row>
    <row r="542" spans="1:250" s="11" customFormat="1" ht="20.399999999999999" x14ac:dyDescent="0.3">
      <c r="A542" s="56" t="s">
        <v>198</v>
      </c>
      <c r="B542" s="57" t="s">
        <v>2085</v>
      </c>
      <c r="C542" s="373" t="s">
        <v>2084</v>
      </c>
      <c r="D542" s="373"/>
      <c r="E542" s="373"/>
      <c r="F542" s="373"/>
      <c r="G542" s="373"/>
      <c r="H542" s="58" t="s">
        <v>153</v>
      </c>
      <c r="I542" s="59">
        <v>2</v>
      </c>
      <c r="J542" s="60">
        <v>1</v>
      </c>
      <c r="K542" s="60">
        <v>2</v>
      </c>
      <c r="L542" s="62"/>
      <c r="M542" s="59"/>
      <c r="N542" s="63"/>
      <c r="O542" s="59"/>
      <c r="P542" s="64"/>
      <c r="HY542" s="55"/>
      <c r="HZ542" s="65" t="s">
        <v>2084</v>
      </c>
      <c r="IA542" s="65" t="s">
        <v>4</v>
      </c>
      <c r="IB542" s="65" t="s">
        <v>4</v>
      </c>
      <c r="IC542" s="65" t="s">
        <v>4</v>
      </c>
      <c r="ID542" s="65" t="s">
        <v>4</v>
      </c>
      <c r="IE542" s="16"/>
      <c r="IF542" s="16"/>
      <c r="IG542" s="65"/>
      <c r="IH542" s="16"/>
      <c r="II542" s="16"/>
      <c r="IJ542" s="65"/>
      <c r="IL542" s="16"/>
      <c r="IM542" s="93"/>
      <c r="IO542" s="55"/>
      <c r="IP542" s="131"/>
    </row>
    <row r="543" spans="1:250" s="11" customFormat="1" ht="14.4" x14ac:dyDescent="0.3">
      <c r="A543" s="66"/>
      <c r="B543" s="15"/>
      <c r="C543" s="339" t="s">
        <v>2052</v>
      </c>
      <c r="D543" s="339"/>
      <c r="E543" s="339"/>
      <c r="F543" s="339"/>
      <c r="G543" s="339"/>
      <c r="H543" s="339"/>
      <c r="I543" s="339"/>
      <c r="J543" s="339"/>
      <c r="K543" s="339"/>
      <c r="L543" s="339"/>
      <c r="M543" s="339"/>
      <c r="N543" s="339"/>
      <c r="O543" s="339"/>
      <c r="P543" s="374"/>
      <c r="HY543" s="55"/>
      <c r="HZ543" s="65"/>
      <c r="IA543" s="65"/>
      <c r="IB543" s="65"/>
      <c r="IC543" s="65"/>
      <c r="ID543" s="65"/>
      <c r="IE543" s="16"/>
      <c r="IF543" s="16"/>
      <c r="IG543" s="65"/>
      <c r="IH543" s="16"/>
      <c r="II543" s="16"/>
      <c r="IJ543" s="65"/>
      <c r="IK543" s="3" t="s">
        <v>2052</v>
      </c>
      <c r="IL543" s="16"/>
      <c r="IM543" s="93"/>
      <c r="IO543" s="55"/>
      <c r="IP543" s="131"/>
    </row>
    <row r="544" spans="1:250" s="11" customFormat="1" ht="14.4" x14ac:dyDescent="0.3">
      <c r="A544" s="67"/>
      <c r="B544" s="68" t="s">
        <v>57</v>
      </c>
      <c r="C544" s="344" t="s">
        <v>59</v>
      </c>
      <c r="D544" s="344"/>
      <c r="E544" s="344"/>
      <c r="F544" s="344"/>
      <c r="G544" s="344"/>
      <c r="H544" s="69" t="s">
        <v>60</v>
      </c>
      <c r="I544" s="70"/>
      <c r="J544" s="70"/>
      <c r="K544" s="80">
        <v>3.36</v>
      </c>
      <c r="L544" s="72"/>
      <c r="M544" s="70"/>
      <c r="N544" s="72"/>
      <c r="O544" s="70"/>
      <c r="P544" s="73">
        <v>1863.96</v>
      </c>
      <c r="HY544" s="55"/>
      <c r="HZ544" s="65"/>
      <c r="IA544" s="65"/>
      <c r="IB544" s="65"/>
      <c r="IC544" s="65"/>
      <c r="ID544" s="65"/>
      <c r="IE544" s="16" t="s">
        <v>59</v>
      </c>
      <c r="IF544" s="16"/>
      <c r="IG544" s="65"/>
      <c r="IH544" s="16"/>
      <c r="II544" s="16"/>
      <c r="IJ544" s="65"/>
      <c r="IL544" s="16"/>
      <c r="IM544" s="93"/>
      <c r="IO544" s="55"/>
      <c r="IP544" s="131"/>
    </row>
    <row r="545" spans="1:250" s="11" customFormat="1" ht="14.4" x14ac:dyDescent="0.3">
      <c r="A545" s="74"/>
      <c r="B545" s="68" t="s">
        <v>263</v>
      </c>
      <c r="C545" s="344" t="s">
        <v>264</v>
      </c>
      <c r="D545" s="344"/>
      <c r="E545" s="344"/>
      <c r="F545" s="344"/>
      <c r="G545" s="344"/>
      <c r="H545" s="69" t="s">
        <v>60</v>
      </c>
      <c r="I545" s="80">
        <v>1.68</v>
      </c>
      <c r="J545" s="70"/>
      <c r="K545" s="80">
        <v>3.36</v>
      </c>
      <c r="L545" s="10"/>
      <c r="M545" s="76"/>
      <c r="N545" s="77">
        <v>554.75</v>
      </c>
      <c r="O545" s="70"/>
      <c r="P545" s="73">
        <v>1863.96</v>
      </c>
      <c r="Q545" s="78"/>
      <c r="R545" s="78"/>
      <c r="HY545" s="55"/>
      <c r="HZ545" s="65"/>
      <c r="IA545" s="65"/>
      <c r="IB545" s="65"/>
      <c r="IC545" s="65"/>
      <c r="ID545" s="65"/>
      <c r="IE545" s="16"/>
      <c r="IF545" s="16" t="s">
        <v>264</v>
      </c>
      <c r="IG545" s="65"/>
      <c r="IH545" s="16"/>
      <c r="II545" s="16"/>
      <c r="IJ545" s="65"/>
      <c r="IL545" s="16"/>
      <c r="IM545" s="93"/>
      <c r="IO545" s="55"/>
      <c r="IP545" s="131"/>
    </row>
    <row r="546" spans="1:250" s="11" customFormat="1" ht="14.4" x14ac:dyDescent="0.3">
      <c r="A546" s="67"/>
      <c r="B546" s="68" t="s">
        <v>80</v>
      </c>
      <c r="C546" s="344" t="s">
        <v>99</v>
      </c>
      <c r="D546" s="344"/>
      <c r="E546" s="344"/>
      <c r="F546" s="344"/>
      <c r="G546" s="344"/>
      <c r="H546" s="69"/>
      <c r="I546" s="70"/>
      <c r="J546" s="70"/>
      <c r="K546" s="70"/>
      <c r="L546" s="72"/>
      <c r="M546" s="70"/>
      <c r="N546" s="72"/>
      <c r="O546" s="70"/>
      <c r="P546" s="104">
        <v>96.95</v>
      </c>
      <c r="HY546" s="55"/>
      <c r="HZ546" s="65"/>
      <c r="IA546" s="65"/>
      <c r="IB546" s="65"/>
      <c r="IC546" s="65"/>
      <c r="ID546" s="65"/>
      <c r="IE546" s="16" t="s">
        <v>99</v>
      </c>
      <c r="IF546" s="16"/>
      <c r="IG546" s="65"/>
      <c r="IH546" s="16"/>
      <c r="II546" s="16"/>
      <c r="IJ546" s="65"/>
      <c r="IL546" s="16"/>
      <c r="IM546" s="93"/>
      <c r="IO546" s="55"/>
      <c r="IP546" s="131"/>
    </row>
    <row r="547" spans="1:250" s="11" customFormat="1" ht="14.4" x14ac:dyDescent="0.3">
      <c r="A547" s="74"/>
      <c r="B547" s="68" t="s">
        <v>1875</v>
      </c>
      <c r="C547" s="344" t="s">
        <v>1874</v>
      </c>
      <c r="D547" s="344"/>
      <c r="E547" s="344"/>
      <c r="F547" s="344"/>
      <c r="G547" s="344"/>
      <c r="H547" s="69" t="s">
        <v>103</v>
      </c>
      <c r="I547" s="102">
        <v>5.0000000000000001E-4</v>
      </c>
      <c r="J547" s="70"/>
      <c r="K547" s="107">
        <v>1E-3</v>
      </c>
      <c r="L547" s="81">
        <v>284.14999999999998</v>
      </c>
      <c r="M547" s="82">
        <v>1.61</v>
      </c>
      <c r="N547" s="77">
        <v>457.48</v>
      </c>
      <c r="O547" s="70"/>
      <c r="P547" s="73">
        <v>0.46</v>
      </c>
      <c r="Q547" s="78"/>
      <c r="R547" s="78"/>
      <c r="HY547" s="55"/>
      <c r="HZ547" s="65"/>
      <c r="IA547" s="65"/>
      <c r="IB547" s="65"/>
      <c r="IC547" s="65"/>
      <c r="ID547" s="65"/>
      <c r="IE547" s="16"/>
      <c r="IF547" s="16" t="s">
        <v>1874</v>
      </c>
      <c r="IG547" s="65"/>
      <c r="IH547" s="16"/>
      <c r="II547" s="16"/>
      <c r="IJ547" s="65"/>
      <c r="IL547" s="16"/>
      <c r="IM547" s="93"/>
      <c r="IO547" s="55"/>
      <c r="IP547" s="131"/>
    </row>
    <row r="548" spans="1:250" s="11" customFormat="1" ht="14.4" x14ac:dyDescent="0.3">
      <c r="A548" s="74"/>
      <c r="B548" s="68" t="s">
        <v>137</v>
      </c>
      <c r="C548" s="344" t="s">
        <v>138</v>
      </c>
      <c r="D548" s="344"/>
      <c r="E548" s="344"/>
      <c r="F548" s="344"/>
      <c r="G548" s="344"/>
      <c r="H548" s="69" t="s">
        <v>139</v>
      </c>
      <c r="I548" s="102">
        <v>8.3199999999999996E-2</v>
      </c>
      <c r="J548" s="70"/>
      <c r="K548" s="102">
        <v>0.16639999999999999</v>
      </c>
      <c r="L548" s="10"/>
      <c r="M548" s="76"/>
      <c r="N548" s="77">
        <v>7.22</v>
      </c>
      <c r="O548" s="70"/>
      <c r="P548" s="73">
        <v>1.2</v>
      </c>
      <c r="Q548" s="78"/>
      <c r="R548" s="78"/>
      <c r="HY548" s="55"/>
      <c r="HZ548" s="65"/>
      <c r="IA548" s="65"/>
      <c r="IB548" s="65"/>
      <c r="IC548" s="65"/>
      <c r="ID548" s="65"/>
      <c r="IE548" s="16"/>
      <c r="IF548" s="16" t="s">
        <v>138</v>
      </c>
      <c r="IG548" s="65"/>
      <c r="IH548" s="16"/>
      <c r="II548" s="16"/>
      <c r="IJ548" s="65"/>
      <c r="IL548" s="16"/>
      <c r="IM548" s="93"/>
      <c r="IO548" s="55"/>
      <c r="IP548" s="131"/>
    </row>
    <row r="549" spans="1:250" s="11" customFormat="1" ht="20.399999999999999" x14ac:dyDescent="0.3">
      <c r="A549" s="74"/>
      <c r="B549" s="68" t="s">
        <v>1873</v>
      </c>
      <c r="C549" s="344" t="s">
        <v>1872</v>
      </c>
      <c r="D549" s="344"/>
      <c r="E549" s="344"/>
      <c r="F549" s="344"/>
      <c r="G549" s="344"/>
      <c r="H549" s="69" t="s">
        <v>81</v>
      </c>
      <c r="I549" s="107">
        <v>2.5000000000000001E-2</v>
      </c>
      <c r="J549" s="70"/>
      <c r="K549" s="80">
        <v>0.05</v>
      </c>
      <c r="L549" s="81">
        <v>978.09</v>
      </c>
      <c r="M549" s="82">
        <v>1.35</v>
      </c>
      <c r="N549" s="77">
        <v>1320.42</v>
      </c>
      <c r="O549" s="70"/>
      <c r="P549" s="73">
        <v>66.02</v>
      </c>
      <c r="Q549" s="78"/>
      <c r="R549" s="78"/>
      <c r="HY549" s="55"/>
      <c r="HZ549" s="65"/>
      <c r="IA549" s="65"/>
      <c r="IB549" s="65"/>
      <c r="IC549" s="65"/>
      <c r="ID549" s="65"/>
      <c r="IE549" s="16"/>
      <c r="IF549" s="16" t="s">
        <v>1872</v>
      </c>
      <c r="IG549" s="65"/>
      <c r="IH549" s="16"/>
      <c r="II549" s="16"/>
      <c r="IJ549" s="65"/>
      <c r="IL549" s="16"/>
      <c r="IM549" s="93"/>
      <c r="IO549" s="55"/>
      <c r="IP549" s="131"/>
    </row>
    <row r="550" spans="1:250" s="11" customFormat="1" ht="14.4" x14ac:dyDescent="0.3">
      <c r="A550" s="74"/>
      <c r="B550" s="68" t="s">
        <v>267</v>
      </c>
      <c r="C550" s="344" t="s">
        <v>268</v>
      </c>
      <c r="D550" s="344"/>
      <c r="E550" s="344"/>
      <c r="F550" s="344"/>
      <c r="G550" s="344"/>
      <c r="H550" s="69" t="s">
        <v>72</v>
      </c>
      <c r="I550" s="71">
        <v>1.0000000000000001E-5</v>
      </c>
      <c r="J550" s="70"/>
      <c r="K550" s="71">
        <v>2.0000000000000002E-5</v>
      </c>
      <c r="L550" s="112">
        <v>4338.2700000000004</v>
      </c>
      <c r="M550" s="82">
        <v>1.42</v>
      </c>
      <c r="N550" s="77">
        <v>6160.34</v>
      </c>
      <c r="O550" s="70"/>
      <c r="P550" s="73">
        <v>0.12</v>
      </c>
      <c r="Q550" s="78"/>
      <c r="R550" s="78"/>
      <c r="HY550" s="55"/>
      <c r="HZ550" s="65"/>
      <c r="IA550" s="65"/>
      <c r="IB550" s="65"/>
      <c r="IC550" s="65"/>
      <c r="ID550" s="65"/>
      <c r="IE550" s="16"/>
      <c r="IF550" s="16" t="s">
        <v>268</v>
      </c>
      <c r="IG550" s="65"/>
      <c r="IH550" s="16"/>
      <c r="II550" s="16"/>
      <c r="IJ550" s="65"/>
      <c r="IL550" s="16"/>
      <c r="IM550" s="93"/>
      <c r="IO550" s="55"/>
      <c r="IP550" s="131"/>
    </row>
    <row r="551" spans="1:250" s="11" customFormat="1" ht="14.4" x14ac:dyDescent="0.3">
      <c r="A551" s="74"/>
      <c r="B551" s="68" t="s">
        <v>1871</v>
      </c>
      <c r="C551" s="344" t="s">
        <v>1870</v>
      </c>
      <c r="D551" s="344"/>
      <c r="E551" s="344"/>
      <c r="F551" s="344"/>
      <c r="G551" s="344"/>
      <c r="H551" s="69" t="s">
        <v>103</v>
      </c>
      <c r="I551" s="80">
        <v>0.01</v>
      </c>
      <c r="J551" s="70"/>
      <c r="K551" s="80">
        <v>0.02</v>
      </c>
      <c r="L551" s="81">
        <v>899.56</v>
      </c>
      <c r="M551" s="82">
        <v>1.62</v>
      </c>
      <c r="N551" s="77">
        <v>1457.29</v>
      </c>
      <c r="O551" s="70"/>
      <c r="P551" s="73">
        <v>29.15</v>
      </c>
      <c r="Q551" s="78"/>
      <c r="R551" s="78"/>
      <c r="HY551" s="55"/>
      <c r="HZ551" s="65"/>
      <c r="IA551" s="65"/>
      <c r="IB551" s="65"/>
      <c r="IC551" s="65"/>
      <c r="ID551" s="65"/>
      <c r="IE551" s="16"/>
      <c r="IF551" s="16" t="s">
        <v>1870</v>
      </c>
      <c r="IG551" s="65"/>
      <c r="IH551" s="16"/>
      <c r="II551" s="16"/>
      <c r="IJ551" s="65"/>
      <c r="IL551" s="16"/>
      <c r="IM551" s="93"/>
      <c r="IO551" s="55"/>
      <c r="IP551" s="131"/>
    </row>
    <row r="552" spans="1:250" s="11" customFormat="1" ht="14.4" x14ac:dyDescent="0.3">
      <c r="A552" s="94"/>
      <c r="B552" s="95"/>
      <c r="C552" s="372" t="s">
        <v>73</v>
      </c>
      <c r="D552" s="372"/>
      <c r="E552" s="372"/>
      <c r="F552" s="372"/>
      <c r="G552" s="372"/>
      <c r="H552" s="58"/>
      <c r="I552" s="59"/>
      <c r="J552" s="59"/>
      <c r="K552" s="59"/>
      <c r="L552" s="62"/>
      <c r="M552" s="59"/>
      <c r="N552" s="96"/>
      <c r="O552" s="59"/>
      <c r="P552" s="97">
        <v>1960.91</v>
      </c>
      <c r="Q552" s="78"/>
      <c r="R552" s="78"/>
      <c r="HY552" s="55"/>
      <c r="HZ552" s="65"/>
      <c r="IA552" s="65"/>
      <c r="IB552" s="65"/>
      <c r="IC552" s="65"/>
      <c r="ID552" s="65"/>
      <c r="IE552" s="16"/>
      <c r="IF552" s="16"/>
      <c r="IG552" s="65" t="s">
        <v>73</v>
      </c>
      <c r="IH552" s="16"/>
      <c r="II552" s="16"/>
      <c r="IJ552" s="65"/>
      <c r="IL552" s="16"/>
      <c r="IM552" s="93"/>
      <c r="IO552" s="55"/>
      <c r="IP552" s="131"/>
    </row>
    <row r="553" spans="1:250" s="11" customFormat="1" ht="14.4" x14ac:dyDescent="0.3">
      <c r="A553" s="83" t="s">
        <v>1968</v>
      </c>
      <c r="B553" s="68" t="s">
        <v>485</v>
      </c>
      <c r="C553" s="344" t="s">
        <v>486</v>
      </c>
      <c r="D553" s="344"/>
      <c r="E553" s="344"/>
      <c r="F553" s="344"/>
      <c r="G553" s="344"/>
      <c r="H553" s="69" t="s">
        <v>75</v>
      </c>
      <c r="I553" s="98">
        <v>2</v>
      </c>
      <c r="J553" s="70"/>
      <c r="K553" s="98">
        <v>2</v>
      </c>
      <c r="L553" s="72"/>
      <c r="M553" s="70"/>
      <c r="N553" s="72"/>
      <c r="O553" s="70"/>
      <c r="P553" s="104">
        <v>37.28</v>
      </c>
      <c r="HY553" s="55"/>
      <c r="HZ553" s="65"/>
      <c r="IA553" s="65"/>
      <c r="IB553" s="65"/>
      <c r="IC553" s="65"/>
      <c r="ID553" s="65"/>
      <c r="IE553" s="16"/>
      <c r="IF553" s="16"/>
      <c r="IG553" s="65"/>
      <c r="IH553" s="16" t="s">
        <v>486</v>
      </c>
      <c r="II553" s="16"/>
      <c r="IJ553" s="65"/>
      <c r="IL553" s="16"/>
      <c r="IM553" s="93"/>
      <c r="IO553" s="55"/>
      <c r="IP553" s="131"/>
    </row>
    <row r="554" spans="1:250" s="11" customFormat="1" ht="14.4" x14ac:dyDescent="0.3">
      <c r="A554" s="83"/>
      <c r="B554" s="68"/>
      <c r="C554" s="344" t="s">
        <v>74</v>
      </c>
      <c r="D554" s="344"/>
      <c r="E554" s="344"/>
      <c r="F554" s="344"/>
      <c r="G554" s="344"/>
      <c r="H554" s="69"/>
      <c r="I554" s="70"/>
      <c r="J554" s="70"/>
      <c r="K554" s="70"/>
      <c r="L554" s="72"/>
      <c r="M554" s="70"/>
      <c r="N554" s="72"/>
      <c r="O554" s="70"/>
      <c r="P554" s="73">
        <v>1863.96</v>
      </c>
      <c r="HY554" s="55"/>
      <c r="HZ554" s="65"/>
      <c r="IA554" s="65"/>
      <c r="IB554" s="65"/>
      <c r="IC554" s="65"/>
      <c r="ID554" s="65"/>
      <c r="IE554" s="16"/>
      <c r="IF554" s="16"/>
      <c r="IG554" s="65"/>
      <c r="IH554" s="16"/>
      <c r="II554" s="16" t="s">
        <v>74</v>
      </c>
      <c r="IJ554" s="65"/>
      <c r="IL554" s="16"/>
      <c r="IM554" s="93"/>
      <c r="IO554" s="55"/>
      <c r="IP554" s="131"/>
    </row>
    <row r="555" spans="1:250" s="11" customFormat="1" ht="14.4" x14ac:dyDescent="0.3">
      <c r="A555" s="83"/>
      <c r="B555" s="68" t="s">
        <v>524</v>
      </c>
      <c r="C555" s="344" t="s">
        <v>525</v>
      </c>
      <c r="D555" s="344"/>
      <c r="E555" s="344"/>
      <c r="F555" s="344"/>
      <c r="G555" s="344"/>
      <c r="H555" s="69" t="s">
        <v>75</v>
      </c>
      <c r="I555" s="98">
        <v>90</v>
      </c>
      <c r="J555" s="70"/>
      <c r="K555" s="98">
        <v>90</v>
      </c>
      <c r="L555" s="72"/>
      <c r="M555" s="70"/>
      <c r="N555" s="72"/>
      <c r="O555" s="70"/>
      <c r="P555" s="73">
        <v>1677.56</v>
      </c>
      <c r="HY555" s="55"/>
      <c r="HZ555" s="65"/>
      <c r="IA555" s="65"/>
      <c r="IB555" s="65"/>
      <c r="IC555" s="65"/>
      <c r="ID555" s="65"/>
      <c r="IE555" s="16"/>
      <c r="IF555" s="16"/>
      <c r="IG555" s="65"/>
      <c r="IH555" s="16"/>
      <c r="II555" s="16" t="s">
        <v>525</v>
      </c>
      <c r="IJ555" s="65"/>
      <c r="IL555" s="16"/>
      <c r="IM555" s="93"/>
      <c r="IO555" s="55"/>
      <c r="IP555" s="131"/>
    </row>
    <row r="556" spans="1:250" s="11" customFormat="1" ht="14.4" x14ac:dyDescent="0.3">
      <c r="A556" s="83"/>
      <c r="B556" s="68" t="s">
        <v>526</v>
      </c>
      <c r="C556" s="344" t="s">
        <v>527</v>
      </c>
      <c r="D556" s="344"/>
      <c r="E556" s="344"/>
      <c r="F556" s="344"/>
      <c r="G556" s="344"/>
      <c r="H556" s="69" t="s">
        <v>75</v>
      </c>
      <c r="I556" s="98">
        <v>46</v>
      </c>
      <c r="J556" s="70"/>
      <c r="K556" s="98">
        <v>46</v>
      </c>
      <c r="L556" s="72"/>
      <c r="M556" s="70"/>
      <c r="N556" s="72"/>
      <c r="O556" s="70"/>
      <c r="P556" s="104">
        <v>857.42</v>
      </c>
      <c r="HY556" s="55"/>
      <c r="HZ556" s="65"/>
      <c r="IA556" s="65"/>
      <c r="IB556" s="65"/>
      <c r="IC556" s="65"/>
      <c r="ID556" s="65"/>
      <c r="IE556" s="16"/>
      <c r="IF556" s="16"/>
      <c r="IG556" s="65"/>
      <c r="IH556" s="16"/>
      <c r="II556" s="16" t="s">
        <v>527</v>
      </c>
      <c r="IJ556" s="65"/>
      <c r="IL556" s="16"/>
      <c r="IM556" s="93"/>
      <c r="IO556" s="55"/>
      <c r="IP556" s="131"/>
    </row>
    <row r="557" spans="1:250" s="11" customFormat="1" ht="14.4" x14ac:dyDescent="0.3">
      <c r="A557" s="99"/>
      <c r="B557" s="100"/>
      <c r="C557" s="372" t="s">
        <v>76</v>
      </c>
      <c r="D557" s="372"/>
      <c r="E557" s="372"/>
      <c r="F557" s="372"/>
      <c r="G557" s="372"/>
      <c r="H557" s="58"/>
      <c r="I557" s="59"/>
      <c r="J557" s="59"/>
      <c r="K557" s="59"/>
      <c r="L557" s="62"/>
      <c r="M557" s="59"/>
      <c r="N557" s="96">
        <v>2266.59</v>
      </c>
      <c r="O557" s="59"/>
      <c r="P557" s="97">
        <v>4533.17</v>
      </c>
      <c r="HY557" s="55"/>
      <c r="HZ557" s="65"/>
      <c r="IA557" s="65"/>
      <c r="IB557" s="65"/>
      <c r="IC557" s="65"/>
      <c r="ID557" s="65"/>
      <c r="IE557" s="16"/>
      <c r="IF557" s="16"/>
      <c r="IG557" s="65"/>
      <c r="IH557" s="16"/>
      <c r="II557" s="16"/>
      <c r="IJ557" s="65" t="s">
        <v>76</v>
      </c>
      <c r="IL557" s="16"/>
      <c r="IM557" s="93"/>
      <c r="IO557" s="55"/>
      <c r="IP557" s="131"/>
    </row>
    <row r="558" spans="1:250" s="11" customFormat="1" ht="14.4" x14ac:dyDescent="0.3">
      <c r="A558" s="381" t="s">
        <v>1967</v>
      </c>
      <c r="B558" s="382"/>
      <c r="C558" s="382"/>
      <c r="D558" s="382"/>
      <c r="E558" s="382"/>
      <c r="F558" s="382"/>
      <c r="G558" s="382"/>
      <c r="H558" s="382"/>
      <c r="I558" s="382"/>
      <c r="J558" s="382"/>
      <c r="K558" s="382"/>
      <c r="L558" s="382"/>
      <c r="M558" s="382"/>
      <c r="N558" s="382"/>
      <c r="O558" s="382"/>
      <c r="P558" s="383"/>
      <c r="HY558" s="55"/>
      <c r="HZ558" s="65"/>
      <c r="IA558" s="65"/>
      <c r="IB558" s="65"/>
      <c r="IC558" s="65"/>
      <c r="ID558" s="65"/>
      <c r="IE558" s="16"/>
      <c r="IF558" s="16"/>
      <c r="IG558" s="65"/>
      <c r="IH558" s="16"/>
      <c r="II558" s="16"/>
      <c r="IJ558" s="65"/>
      <c r="IL558" s="16"/>
      <c r="IM558" s="93"/>
      <c r="IN558" s="9" t="s">
        <v>1967</v>
      </c>
      <c r="IO558" s="55"/>
      <c r="IP558" s="131"/>
    </row>
    <row r="559" spans="1:250" s="11" customFormat="1" ht="40.799999999999997" x14ac:dyDescent="0.3">
      <c r="A559" s="56" t="s">
        <v>1966</v>
      </c>
      <c r="B559" s="57" t="s">
        <v>1965</v>
      </c>
      <c r="C559" s="373" t="s">
        <v>1964</v>
      </c>
      <c r="D559" s="373"/>
      <c r="E559" s="373"/>
      <c r="F559" s="373"/>
      <c r="G559" s="373"/>
      <c r="H559" s="58" t="s">
        <v>154</v>
      </c>
      <c r="I559" s="59">
        <v>0.1</v>
      </c>
      <c r="J559" s="60">
        <v>1</v>
      </c>
      <c r="K559" s="116">
        <v>0.1</v>
      </c>
      <c r="L559" s="96">
        <v>10257.57</v>
      </c>
      <c r="M559" s="106">
        <v>1.1399999999999999</v>
      </c>
      <c r="N559" s="132">
        <v>11693.63</v>
      </c>
      <c r="O559" s="59"/>
      <c r="P559" s="97">
        <v>1169.3599999999999</v>
      </c>
      <c r="HY559" s="55"/>
      <c r="HZ559" s="65" t="s">
        <v>1964</v>
      </c>
      <c r="IA559" s="65" t="s">
        <v>4</v>
      </c>
      <c r="IB559" s="65" t="s">
        <v>4</v>
      </c>
      <c r="IC559" s="65" t="s">
        <v>4</v>
      </c>
      <c r="ID559" s="65" t="s">
        <v>4</v>
      </c>
      <c r="IE559" s="16"/>
      <c r="IF559" s="16"/>
      <c r="IG559" s="65"/>
      <c r="IH559" s="16"/>
      <c r="II559" s="16"/>
      <c r="IJ559" s="65"/>
      <c r="IL559" s="16"/>
      <c r="IM559" s="93"/>
      <c r="IO559" s="55"/>
      <c r="IP559" s="131"/>
    </row>
    <row r="560" spans="1:250" s="11" customFormat="1" ht="14.4" x14ac:dyDescent="0.3">
      <c r="A560" s="66"/>
      <c r="B560" s="15"/>
      <c r="C560" s="339" t="s">
        <v>721</v>
      </c>
      <c r="D560" s="339"/>
      <c r="E560" s="339"/>
      <c r="F560" s="339"/>
      <c r="G560" s="339"/>
      <c r="H560" s="339"/>
      <c r="I560" s="339"/>
      <c r="J560" s="339"/>
      <c r="K560" s="339"/>
      <c r="L560" s="339"/>
      <c r="M560" s="339"/>
      <c r="N560" s="339"/>
      <c r="O560" s="339"/>
      <c r="P560" s="374"/>
      <c r="HY560" s="55"/>
      <c r="HZ560" s="65"/>
      <c r="IA560" s="65"/>
      <c r="IB560" s="65"/>
      <c r="IC560" s="65"/>
      <c r="ID560" s="65"/>
      <c r="IE560" s="16"/>
      <c r="IF560" s="16"/>
      <c r="IG560" s="65"/>
      <c r="IH560" s="16"/>
      <c r="II560" s="16"/>
      <c r="IJ560" s="65"/>
      <c r="IK560" s="3" t="s">
        <v>721</v>
      </c>
      <c r="IL560" s="16"/>
      <c r="IM560" s="93"/>
      <c r="IO560" s="55"/>
      <c r="IP560" s="131"/>
    </row>
    <row r="561" spans="1:250" s="11" customFormat="1" ht="14.4" x14ac:dyDescent="0.3">
      <c r="A561" s="99"/>
      <c r="B561" s="100"/>
      <c r="C561" s="372" t="s">
        <v>76</v>
      </c>
      <c r="D561" s="372"/>
      <c r="E561" s="372"/>
      <c r="F561" s="372"/>
      <c r="G561" s="372"/>
      <c r="H561" s="58"/>
      <c r="I561" s="59"/>
      <c r="J561" s="59"/>
      <c r="K561" s="59"/>
      <c r="L561" s="62"/>
      <c r="M561" s="59"/>
      <c r="N561" s="62"/>
      <c r="O561" s="59"/>
      <c r="P561" s="97">
        <v>1169.3599999999999</v>
      </c>
      <c r="HY561" s="55"/>
      <c r="HZ561" s="65"/>
      <c r="IA561" s="65"/>
      <c r="IB561" s="65"/>
      <c r="IC561" s="65"/>
      <c r="ID561" s="65"/>
      <c r="IE561" s="16"/>
      <c r="IF561" s="16"/>
      <c r="IG561" s="65"/>
      <c r="IH561" s="16"/>
      <c r="II561" s="16"/>
      <c r="IJ561" s="65" t="s">
        <v>76</v>
      </c>
      <c r="IL561" s="16"/>
      <c r="IM561" s="93"/>
      <c r="IO561" s="55"/>
      <c r="IP561" s="131"/>
    </row>
    <row r="562" spans="1:250" s="11" customFormat="1" ht="14.4" x14ac:dyDescent="0.3">
      <c r="A562" s="381" t="s">
        <v>1963</v>
      </c>
      <c r="B562" s="382"/>
      <c r="C562" s="382"/>
      <c r="D562" s="382"/>
      <c r="E562" s="382"/>
      <c r="F562" s="382"/>
      <c r="G562" s="382"/>
      <c r="H562" s="382"/>
      <c r="I562" s="382"/>
      <c r="J562" s="382"/>
      <c r="K562" s="382"/>
      <c r="L562" s="382"/>
      <c r="M562" s="382"/>
      <c r="N562" s="382"/>
      <c r="O562" s="382"/>
      <c r="P562" s="383"/>
      <c r="HY562" s="55"/>
      <c r="HZ562" s="65"/>
      <c r="IA562" s="65"/>
      <c r="IB562" s="65"/>
      <c r="IC562" s="65"/>
      <c r="ID562" s="65"/>
      <c r="IE562" s="16"/>
      <c r="IF562" s="16"/>
      <c r="IG562" s="65"/>
      <c r="IH562" s="16"/>
      <c r="II562" s="16"/>
      <c r="IJ562" s="65"/>
      <c r="IL562" s="16"/>
      <c r="IM562" s="93"/>
      <c r="IN562" s="9" t="s">
        <v>1963</v>
      </c>
      <c r="IO562" s="55"/>
      <c r="IP562" s="131"/>
    </row>
    <row r="563" spans="1:250" s="11" customFormat="1" ht="40.799999999999997" x14ac:dyDescent="0.3">
      <c r="A563" s="56" t="s">
        <v>1962</v>
      </c>
      <c r="B563" s="57" t="s">
        <v>1961</v>
      </c>
      <c r="C563" s="373" t="s">
        <v>1960</v>
      </c>
      <c r="D563" s="373"/>
      <c r="E563" s="373"/>
      <c r="F563" s="373"/>
      <c r="G563" s="373"/>
      <c r="H563" s="58" t="s">
        <v>154</v>
      </c>
      <c r="I563" s="59">
        <v>0.1</v>
      </c>
      <c r="J563" s="60">
        <v>1</v>
      </c>
      <c r="K563" s="116">
        <v>0.1</v>
      </c>
      <c r="L563" s="96">
        <v>3647.94</v>
      </c>
      <c r="M563" s="106">
        <v>1.1399999999999999</v>
      </c>
      <c r="N563" s="132">
        <v>4158.6499999999996</v>
      </c>
      <c r="O563" s="59"/>
      <c r="P563" s="134">
        <v>415.87</v>
      </c>
      <c r="HY563" s="55"/>
      <c r="HZ563" s="65" t="s">
        <v>1960</v>
      </c>
      <c r="IA563" s="65" t="s">
        <v>4</v>
      </c>
      <c r="IB563" s="65" t="s">
        <v>4</v>
      </c>
      <c r="IC563" s="65" t="s">
        <v>4</v>
      </c>
      <c r="ID563" s="65" t="s">
        <v>4</v>
      </c>
      <c r="IE563" s="16"/>
      <c r="IF563" s="16"/>
      <c r="IG563" s="65"/>
      <c r="IH563" s="16"/>
      <c r="II563" s="16"/>
      <c r="IJ563" s="65"/>
      <c r="IL563" s="16"/>
      <c r="IM563" s="93"/>
      <c r="IO563" s="55"/>
      <c r="IP563" s="131"/>
    </row>
    <row r="564" spans="1:250" s="11" customFormat="1" ht="14.4" x14ac:dyDescent="0.3">
      <c r="A564" s="66"/>
      <c r="B564" s="15"/>
      <c r="C564" s="339" t="s">
        <v>721</v>
      </c>
      <c r="D564" s="339"/>
      <c r="E564" s="339"/>
      <c r="F564" s="339"/>
      <c r="G564" s="339"/>
      <c r="H564" s="339"/>
      <c r="I564" s="339"/>
      <c r="J564" s="339"/>
      <c r="K564" s="339"/>
      <c r="L564" s="339"/>
      <c r="M564" s="339"/>
      <c r="N564" s="339"/>
      <c r="O564" s="339"/>
      <c r="P564" s="374"/>
      <c r="HY564" s="55"/>
      <c r="HZ564" s="65"/>
      <c r="IA564" s="65"/>
      <c r="IB564" s="65"/>
      <c r="IC564" s="65"/>
      <c r="ID564" s="65"/>
      <c r="IE564" s="16"/>
      <c r="IF564" s="16"/>
      <c r="IG564" s="65"/>
      <c r="IH564" s="16"/>
      <c r="II564" s="16"/>
      <c r="IJ564" s="65"/>
      <c r="IK564" s="3" t="s">
        <v>721</v>
      </c>
      <c r="IL564" s="16"/>
      <c r="IM564" s="93"/>
      <c r="IO564" s="55"/>
      <c r="IP564" s="131"/>
    </row>
    <row r="565" spans="1:250" s="11" customFormat="1" ht="14.4" x14ac:dyDescent="0.3">
      <c r="A565" s="99"/>
      <c r="B565" s="100"/>
      <c r="C565" s="372" t="s">
        <v>76</v>
      </c>
      <c r="D565" s="372"/>
      <c r="E565" s="372"/>
      <c r="F565" s="372"/>
      <c r="G565" s="372"/>
      <c r="H565" s="58"/>
      <c r="I565" s="59"/>
      <c r="J565" s="59"/>
      <c r="K565" s="59"/>
      <c r="L565" s="62"/>
      <c r="M565" s="59"/>
      <c r="N565" s="62"/>
      <c r="O565" s="59"/>
      <c r="P565" s="134">
        <v>415.87</v>
      </c>
      <c r="HY565" s="55"/>
      <c r="HZ565" s="65"/>
      <c r="IA565" s="65"/>
      <c r="IB565" s="65"/>
      <c r="IC565" s="65"/>
      <c r="ID565" s="65"/>
      <c r="IE565" s="16"/>
      <c r="IF565" s="16"/>
      <c r="IG565" s="65"/>
      <c r="IH565" s="16"/>
      <c r="II565" s="16"/>
      <c r="IJ565" s="65" t="s">
        <v>76</v>
      </c>
      <c r="IL565" s="16"/>
      <c r="IM565" s="93"/>
      <c r="IO565" s="55"/>
      <c r="IP565" s="131"/>
    </row>
    <row r="566" spans="1:250" s="11" customFormat="1" ht="14.4" x14ac:dyDescent="0.3">
      <c r="A566" s="56" t="s">
        <v>206</v>
      </c>
      <c r="B566" s="57" t="s">
        <v>1959</v>
      </c>
      <c r="C566" s="373" t="s">
        <v>1958</v>
      </c>
      <c r="D566" s="373"/>
      <c r="E566" s="373"/>
      <c r="F566" s="373"/>
      <c r="G566" s="373"/>
      <c r="H566" s="58" t="s">
        <v>118</v>
      </c>
      <c r="I566" s="59">
        <v>0.5</v>
      </c>
      <c r="J566" s="60">
        <v>1</v>
      </c>
      <c r="K566" s="116">
        <v>0.5</v>
      </c>
      <c r="L566" s="62"/>
      <c r="M566" s="59"/>
      <c r="N566" s="63"/>
      <c r="O566" s="59"/>
      <c r="P566" s="64"/>
      <c r="HY566" s="55"/>
      <c r="HZ566" s="65" t="s">
        <v>1958</v>
      </c>
      <c r="IA566" s="65" t="s">
        <v>4</v>
      </c>
      <c r="IB566" s="65" t="s">
        <v>4</v>
      </c>
      <c r="IC566" s="65" t="s">
        <v>4</v>
      </c>
      <c r="ID566" s="65" t="s">
        <v>4</v>
      </c>
      <c r="IE566" s="16"/>
      <c r="IF566" s="16"/>
      <c r="IG566" s="65"/>
      <c r="IH566" s="16"/>
      <c r="II566" s="16"/>
      <c r="IJ566" s="65"/>
      <c r="IL566" s="16"/>
      <c r="IM566" s="93"/>
      <c r="IO566" s="55"/>
      <c r="IP566" s="131"/>
    </row>
    <row r="567" spans="1:250" s="11" customFormat="1" ht="14.4" x14ac:dyDescent="0.3">
      <c r="A567" s="66"/>
      <c r="B567" s="15"/>
      <c r="C567" s="339" t="s">
        <v>1699</v>
      </c>
      <c r="D567" s="339"/>
      <c r="E567" s="339"/>
      <c r="F567" s="339"/>
      <c r="G567" s="339"/>
      <c r="H567" s="339"/>
      <c r="I567" s="339"/>
      <c r="J567" s="339"/>
      <c r="K567" s="339"/>
      <c r="L567" s="339"/>
      <c r="M567" s="339"/>
      <c r="N567" s="339"/>
      <c r="O567" s="339"/>
      <c r="P567" s="374"/>
      <c r="HY567" s="55"/>
      <c r="HZ567" s="65"/>
      <c r="IA567" s="65"/>
      <c r="IB567" s="65"/>
      <c r="IC567" s="65"/>
      <c r="ID567" s="65"/>
      <c r="IE567" s="16"/>
      <c r="IF567" s="16"/>
      <c r="IG567" s="65"/>
      <c r="IH567" s="16"/>
      <c r="II567" s="16"/>
      <c r="IJ567" s="65"/>
      <c r="IK567" s="3" t="s">
        <v>1699</v>
      </c>
      <c r="IL567" s="16"/>
      <c r="IM567" s="93"/>
      <c r="IO567" s="55"/>
      <c r="IP567" s="131"/>
    </row>
    <row r="568" spans="1:250" s="11" customFormat="1" ht="14.4" x14ac:dyDescent="0.3">
      <c r="A568" s="67"/>
      <c r="B568" s="68" t="s">
        <v>57</v>
      </c>
      <c r="C568" s="344" t="s">
        <v>59</v>
      </c>
      <c r="D568" s="344"/>
      <c r="E568" s="344"/>
      <c r="F568" s="344"/>
      <c r="G568" s="344"/>
      <c r="H568" s="69" t="s">
        <v>60</v>
      </c>
      <c r="I568" s="70"/>
      <c r="J568" s="70"/>
      <c r="K568" s="107">
        <v>8.1449999999999996</v>
      </c>
      <c r="L568" s="72"/>
      <c r="M568" s="70"/>
      <c r="N568" s="72"/>
      <c r="O568" s="70"/>
      <c r="P568" s="73">
        <v>4467.8599999999997</v>
      </c>
      <c r="HY568" s="55"/>
      <c r="HZ568" s="65"/>
      <c r="IA568" s="65"/>
      <c r="IB568" s="65"/>
      <c r="IC568" s="65"/>
      <c r="ID568" s="65"/>
      <c r="IE568" s="16" t="s">
        <v>59</v>
      </c>
      <c r="IF568" s="16"/>
      <c r="IG568" s="65"/>
      <c r="IH568" s="16"/>
      <c r="II568" s="16"/>
      <c r="IJ568" s="65"/>
      <c r="IL568" s="16"/>
      <c r="IM568" s="93"/>
      <c r="IO568" s="55"/>
      <c r="IP568" s="131"/>
    </row>
    <row r="569" spans="1:250" s="11" customFormat="1" ht="14.4" x14ac:dyDescent="0.3">
      <c r="A569" s="74"/>
      <c r="B569" s="68" t="s">
        <v>316</v>
      </c>
      <c r="C569" s="344" t="s">
        <v>317</v>
      </c>
      <c r="D569" s="344"/>
      <c r="E569" s="344"/>
      <c r="F569" s="344"/>
      <c r="G569" s="344"/>
      <c r="H569" s="69" t="s">
        <v>60</v>
      </c>
      <c r="I569" s="80">
        <v>16.29</v>
      </c>
      <c r="J569" s="70"/>
      <c r="K569" s="107">
        <v>8.1449999999999996</v>
      </c>
      <c r="L569" s="10"/>
      <c r="M569" s="76"/>
      <c r="N569" s="77">
        <v>548.54</v>
      </c>
      <c r="O569" s="70"/>
      <c r="P569" s="73">
        <v>4467.8599999999997</v>
      </c>
      <c r="Q569" s="78"/>
      <c r="R569" s="78"/>
      <c r="HY569" s="55"/>
      <c r="HZ569" s="65"/>
      <c r="IA569" s="65"/>
      <c r="IB569" s="65"/>
      <c r="IC569" s="65"/>
      <c r="ID569" s="65"/>
      <c r="IE569" s="16"/>
      <c r="IF569" s="16" t="s">
        <v>317</v>
      </c>
      <c r="IG569" s="65"/>
      <c r="IH569" s="16"/>
      <c r="II569" s="16"/>
      <c r="IJ569" s="65"/>
      <c r="IL569" s="16"/>
      <c r="IM569" s="93"/>
      <c r="IO569" s="55"/>
      <c r="IP569" s="131"/>
    </row>
    <row r="570" spans="1:250" s="11" customFormat="1" ht="14.4" x14ac:dyDescent="0.3">
      <c r="A570" s="67"/>
      <c r="B570" s="68" t="s">
        <v>61</v>
      </c>
      <c r="C570" s="344" t="s">
        <v>62</v>
      </c>
      <c r="D570" s="344"/>
      <c r="E570" s="344"/>
      <c r="F570" s="344"/>
      <c r="G570" s="344"/>
      <c r="H570" s="69"/>
      <c r="I570" s="70"/>
      <c r="J570" s="70"/>
      <c r="K570" s="70"/>
      <c r="L570" s="72"/>
      <c r="M570" s="70"/>
      <c r="N570" s="72"/>
      <c r="O570" s="70"/>
      <c r="P570" s="104">
        <v>0.27</v>
      </c>
      <c r="HY570" s="55"/>
      <c r="HZ570" s="65"/>
      <c r="IA570" s="65"/>
      <c r="IB570" s="65"/>
      <c r="IC570" s="65"/>
      <c r="ID570" s="65"/>
      <c r="IE570" s="16" t="s">
        <v>62</v>
      </c>
      <c r="IF570" s="16"/>
      <c r="IG570" s="65"/>
      <c r="IH570" s="16"/>
      <c r="II570" s="16"/>
      <c r="IJ570" s="65"/>
      <c r="IL570" s="16"/>
      <c r="IM570" s="93"/>
      <c r="IO570" s="55"/>
      <c r="IP570" s="131"/>
    </row>
    <row r="571" spans="1:250" s="11" customFormat="1" ht="14.4" x14ac:dyDescent="0.3">
      <c r="A571" s="67"/>
      <c r="B571" s="68"/>
      <c r="C571" s="344" t="s">
        <v>63</v>
      </c>
      <c r="D571" s="344"/>
      <c r="E571" s="344"/>
      <c r="F571" s="344"/>
      <c r="G571" s="344"/>
      <c r="H571" s="69" t="s">
        <v>60</v>
      </c>
      <c r="I571" s="70"/>
      <c r="J571" s="70"/>
      <c r="K571" s="107">
        <v>5.0000000000000001E-3</v>
      </c>
      <c r="L571" s="72"/>
      <c r="M571" s="70"/>
      <c r="N571" s="72"/>
      <c r="O571" s="70"/>
      <c r="P571" s="104">
        <v>2.46</v>
      </c>
      <c r="HY571" s="55"/>
      <c r="HZ571" s="65"/>
      <c r="IA571" s="65"/>
      <c r="IB571" s="65"/>
      <c r="IC571" s="65"/>
      <c r="ID571" s="65"/>
      <c r="IE571" s="16" t="s">
        <v>63</v>
      </c>
      <c r="IF571" s="16"/>
      <c r="IG571" s="65"/>
      <c r="IH571" s="16"/>
      <c r="II571" s="16"/>
      <c r="IJ571" s="65"/>
      <c r="IL571" s="16"/>
      <c r="IM571" s="93"/>
      <c r="IO571" s="55"/>
      <c r="IP571" s="131"/>
    </row>
    <row r="572" spans="1:250" s="11" customFormat="1" ht="20.399999999999999" x14ac:dyDescent="0.3">
      <c r="A572" s="74"/>
      <c r="B572" s="68" t="s">
        <v>64</v>
      </c>
      <c r="C572" s="344" t="s">
        <v>65</v>
      </c>
      <c r="D572" s="344"/>
      <c r="E572" s="344"/>
      <c r="F572" s="344"/>
      <c r="G572" s="344"/>
      <c r="H572" s="69" t="s">
        <v>66</v>
      </c>
      <c r="I572" s="80">
        <v>0.01</v>
      </c>
      <c r="J572" s="70"/>
      <c r="K572" s="107">
        <v>5.0000000000000001E-3</v>
      </c>
      <c r="L572" s="81">
        <v>37.32</v>
      </c>
      <c r="M572" s="82">
        <v>1.45</v>
      </c>
      <c r="N572" s="77">
        <v>54.11</v>
      </c>
      <c r="O572" s="70"/>
      <c r="P572" s="73">
        <v>0.27</v>
      </c>
      <c r="Q572" s="78"/>
      <c r="R572" s="78"/>
      <c r="HY572" s="55"/>
      <c r="HZ572" s="65"/>
      <c r="IA572" s="65"/>
      <c r="IB572" s="65"/>
      <c r="IC572" s="65"/>
      <c r="ID572" s="65"/>
      <c r="IE572" s="16"/>
      <c r="IF572" s="16" t="s">
        <v>65</v>
      </c>
      <c r="IG572" s="65"/>
      <c r="IH572" s="16"/>
      <c r="II572" s="16"/>
      <c r="IJ572" s="65"/>
      <c r="IL572" s="16"/>
      <c r="IM572" s="93"/>
      <c r="IO572" s="55"/>
      <c r="IP572" s="131"/>
    </row>
    <row r="573" spans="1:250" s="11" customFormat="1" ht="14.4" x14ac:dyDescent="0.3">
      <c r="A573" s="83"/>
      <c r="B573" s="68" t="s">
        <v>67</v>
      </c>
      <c r="C573" s="344" t="s">
        <v>68</v>
      </c>
      <c r="D573" s="344"/>
      <c r="E573" s="344"/>
      <c r="F573" s="344"/>
      <c r="G573" s="344"/>
      <c r="H573" s="69" t="s">
        <v>60</v>
      </c>
      <c r="I573" s="80">
        <v>0.01</v>
      </c>
      <c r="J573" s="70"/>
      <c r="K573" s="107">
        <v>5.0000000000000001E-3</v>
      </c>
      <c r="L573" s="72"/>
      <c r="M573" s="70"/>
      <c r="N573" s="84">
        <v>492.65</v>
      </c>
      <c r="O573" s="70"/>
      <c r="P573" s="104">
        <v>2.46</v>
      </c>
      <c r="HY573" s="55"/>
      <c r="HZ573" s="65"/>
      <c r="IA573" s="65"/>
      <c r="IB573" s="65"/>
      <c r="IC573" s="65"/>
      <c r="ID573" s="65"/>
      <c r="IE573" s="16"/>
      <c r="IF573" s="16"/>
      <c r="IG573" s="65"/>
      <c r="IH573" s="16"/>
      <c r="II573" s="16"/>
      <c r="IJ573" s="65"/>
      <c r="IL573" s="16" t="s">
        <v>68</v>
      </c>
      <c r="IM573" s="93"/>
      <c r="IO573" s="55"/>
      <c r="IP573" s="131"/>
    </row>
    <row r="574" spans="1:250" s="11" customFormat="1" ht="14.4" x14ac:dyDescent="0.3">
      <c r="A574" s="67"/>
      <c r="B574" s="68" t="s">
        <v>80</v>
      </c>
      <c r="C574" s="344" t="s">
        <v>99</v>
      </c>
      <c r="D574" s="344"/>
      <c r="E574" s="344"/>
      <c r="F574" s="344"/>
      <c r="G574" s="344"/>
      <c r="H574" s="69"/>
      <c r="I574" s="70"/>
      <c r="J574" s="70"/>
      <c r="K574" s="70"/>
      <c r="L574" s="72"/>
      <c r="M574" s="70"/>
      <c r="N574" s="72"/>
      <c r="O574" s="70"/>
      <c r="P574" s="104">
        <v>125.9</v>
      </c>
      <c r="HY574" s="55"/>
      <c r="HZ574" s="65"/>
      <c r="IA574" s="65"/>
      <c r="IB574" s="65"/>
      <c r="IC574" s="65"/>
      <c r="ID574" s="65"/>
      <c r="IE574" s="16" t="s">
        <v>99</v>
      </c>
      <c r="IF574" s="16"/>
      <c r="IG574" s="65"/>
      <c r="IH574" s="16"/>
      <c r="II574" s="16"/>
      <c r="IJ574" s="65"/>
      <c r="IL574" s="16"/>
      <c r="IM574" s="93"/>
      <c r="IO574" s="55"/>
      <c r="IP574" s="131"/>
    </row>
    <row r="575" spans="1:250" s="11" customFormat="1" ht="14.4" x14ac:dyDescent="0.3">
      <c r="A575" s="74"/>
      <c r="B575" s="68" t="s">
        <v>137</v>
      </c>
      <c r="C575" s="344" t="s">
        <v>138</v>
      </c>
      <c r="D575" s="344"/>
      <c r="E575" s="344"/>
      <c r="F575" s="344"/>
      <c r="G575" s="344"/>
      <c r="H575" s="69" t="s">
        <v>139</v>
      </c>
      <c r="I575" s="102">
        <v>6.5663999999999998</v>
      </c>
      <c r="J575" s="70"/>
      <c r="K575" s="102">
        <v>3.2831999999999999</v>
      </c>
      <c r="L575" s="10"/>
      <c r="M575" s="76"/>
      <c r="N575" s="77">
        <v>7.22</v>
      </c>
      <c r="O575" s="70"/>
      <c r="P575" s="73">
        <v>23.7</v>
      </c>
      <c r="Q575" s="78"/>
      <c r="R575" s="78"/>
      <c r="HY575" s="55"/>
      <c r="HZ575" s="65"/>
      <c r="IA575" s="65"/>
      <c r="IB575" s="65"/>
      <c r="IC575" s="65"/>
      <c r="ID575" s="65"/>
      <c r="IE575" s="16"/>
      <c r="IF575" s="16" t="s">
        <v>138</v>
      </c>
      <c r="IG575" s="65"/>
      <c r="IH575" s="16"/>
      <c r="II575" s="16"/>
      <c r="IJ575" s="65"/>
      <c r="IL575" s="16"/>
      <c r="IM575" s="93"/>
      <c r="IO575" s="55"/>
      <c r="IP575" s="131"/>
    </row>
    <row r="576" spans="1:250" s="11" customFormat="1" ht="14.4" x14ac:dyDescent="0.3">
      <c r="A576" s="74"/>
      <c r="B576" s="68" t="s">
        <v>1341</v>
      </c>
      <c r="C576" s="344" t="s">
        <v>1340</v>
      </c>
      <c r="D576" s="344"/>
      <c r="E576" s="344"/>
      <c r="F576" s="344"/>
      <c r="G576" s="344"/>
      <c r="H576" s="69" t="s">
        <v>201</v>
      </c>
      <c r="I576" s="75">
        <v>0.2</v>
      </c>
      <c r="J576" s="70"/>
      <c r="K576" s="75">
        <v>0.1</v>
      </c>
      <c r="L576" s="81">
        <v>261.08999999999997</v>
      </c>
      <c r="M576" s="82">
        <v>1.35</v>
      </c>
      <c r="N576" s="77">
        <v>352.47</v>
      </c>
      <c r="O576" s="70"/>
      <c r="P576" s="73">
        <v>35.25</v>
      </c>
      <c r="Q576" s="78"/>
      <c r="R576" s="78"/>
      <c r="HY576" s="55"/>
      <c r="HZ576" s="65"/>
      <c r="IA576" s="65"/>
      <c r="IB576" s="65"/>
      <c r="IC576" s="65"/>
      <c r="ID576" s="65"/>
      <c r="IE576" s="16"/>
      <c r="IF576" s="16" t="s">
        <v>1340</v>
      </c>
      <c r="IG576" s="65"/>
      <c r="IH576" s="16"/>
      <c r="II576" s="16"/>
      <c r="IJ576" s="65"/>
      <c r="IL576" s="16"/>
      <c r="IM576" s="93"/>
      <c r="IO576" s="55"/>
      <c r="IP576" s="131"/>
    </row>
    <row r="577" spans="1:250" s="11" customFormat="1" ht="20.399999999999999" x14ac:dyDescent="0.3">
      <c r="A577" s="74"/>
      <c r="B577" s="68" t="s">
        <v>456</v>
      </c>
      <c r="C577" s="344" t="s">
        <v>457</v>
      </c>
      <c r="D577" s="344"/>
      <c r="E577" s="344"/>
      <c r="F577" s="344"/>
      <c r="G577" s="344"/>
      <c r="H577" s="69" t="s">
        <v>72</v>
      </c>
      <c r="I577" s="107">
        <v>1E-3</v>
      </c>
      <c r="J577" s="70"/>
      <c r="K577" s="102">
        <v>5.0000000000000001E-4</v>
      </c>
      <c r="L577" s="112">
        <v>99190.96</v>
      </c>
      <c r="M577" s="82">
        <v>1.35</v>
      </c>
      <c r="N577" s="77">
        <v>133907.79999999999</v>
      </c>
      <c r="O577" s="70"/>
      <c r="P577" s="73">
        <v>66.95</v>
      </c>
      <c r="Q577" s="78"/>
      <c r="R577" s="78"/>
      <c r="HY577" s="55"/>
      <c r="HZ577" s="65"/>
      <c r="IA577" s="65"/>
      <c r="IB577" s="65"/>
      <c r="IC577" s="65"/>
      <c r="ID577" s="65"/>
      <c r="IE577" s="16"/>
      <c r="IF577" s="16" t="s">
        <v>457</v>
      </c>
      <c r="IG577" s="65"/>
      <c r="IH577" s="16"/>
      <c r="II577" s="16"/>
      <c r="IJ577" s="65"/>
      <c r="IL577" s="16"/>
      <c r="IM577" s="93"/>
      <c r="IO577" s="55"/>
      <c r="IP577" s="131"/>
    </row>
    <row r="578" spans="1:250" s="11" customFormat="1" ht="14.4" x14ac:dyDescent="0.3">
      <c r="A578" s="94"/>
      <c r="B578" s="95"/>
      <c r="C578" s="372" t="s">
        <v>73</v>
      </c>
      <c r="D578" s="372"/>
      <c r="E578" s="372"/>
      <c r="F578" s="372"/>
      <c r="G578" s="372"/>
      <c r="H578" s="58"/>
      <c r="I578" s="59"/>
      <c r="J578" s="59"/>
      <c r="K578" s="59"/>
      <c r="L578" s="62"/>
      <c r="M578" s="59"/>
      <c r="N578" s="96"/>
      <c r="O578" s="59"/>
      <c r="P578" s="97">
        <v>4596.49</v>
      </c>
      <c r="Q578" s="78"/>
      <c r="R578" s="78"/>
      <c r="HY578" s="55"/>
      <c r="HZ578" s="65"/>
      <c r="IA578" s="65"/>
      <c r="IB578" s="65"/>
      <c r="IC578" s="65"/>
      <c r="ID578" s="65"/>
      <c r="IE578" s="16"/>
      <c r="IF578" s="16"/>
      <c r="IG578" s="65" t="s">
        <v>73</v>
      </c>
      <c r="IH578" s="16"/>
      <c r="II578" s="16"/>
      <c r="IJ578" s="65"/>
      <c r="IL578" s="16"/>
      <c r="IM578" s="93"/>
      <c r="IO578" s="55"/>
      <c r="IP578" s="131"/>
    </row>
    <row r="579" spans="1:250" s="11" customFormat="1" ht="14.4" x14ac:dyDescent="0.3">
      <c r="A579" s="83" t="s">
        <v>676</v>
      </c>
      <c r="B579" s="68" t="s">
        <v>485</v>
      </c>
      <c r="C579" s="344" t="s">
        <v>486</v>
      </c>
      <c r="D579" s="344"/>
      <c r="E579" s="344"/>
      <c r="F579" s="344"/>
      <c r="G579" s="344"/>
      <c r="H579" s="69" t="s">
        <v>75</v>
      </c>
      <c r="I579" s="98">
        <v>2</v>
      </c>
      <c r="J579" s="70"/>
      <c r="K579" s="98">
        <v>2</v>
      </c>
      <c r="L579" s="72"/>
      <c r="M579" s="70"/>
      <c r="N579" s="72"/>
      <c r="O579" s="70"/>
      <c r="P579" s="104">
        <v>89.36</v>
      </c>
      <c r="HY579" s="55"/>
      <c r="HZ579" s="65"/>
      <c r="IA579" s="65"/>
      <c r="IB579" s="65"/>
      <c r="IC579" s="65"/>
      <c r="ID579" s="65"/>
      <c r="IE579" s="16"/>
      <c r="IF579" s="16"/>
      <c r="IG579" s="65"/>
      <c r="IH579" s="16" t="s">
        <v>486</v>
      </c>
      <c r="II579" s="16"/>
      <c r="IJ579" s="65"/>
      <c r="IL579" s="16"/>
      <c r="IM579" s="93"/>
      <c r="IO579" s="55"/>
      <c r="IP579" s="131"/>
    </row>
    <row r="580" spans="1:250" s="11" customFormat="1" ht="14.4" x14ac:dyDescent="0.3">
      <c r="A580" s="83"/>
      <c r="B580" s="68"/>
      <c r="C580" s="344" t="s">
        <v>74</v>
      </c>
      <c r="D580" s="344"/>
      <c r="E580" s="344"/>
      <c r="F580" s="344"/>
      <c r="G580" s="344"/>
      <c r="H580" s="69"/>
      <c r="I580" s="70"/>
      <c r="J580" s="70"/>
      <c r="K580" s="70"/>
      <c r="L580" s="72"/>
      <c r="M580" s="70"/>
      <c r="N580" s="72"/>
      <c r="O580" s="70"/>
      <c r="P580" s="73">
        <v>4470.32</v>
      </c>
      <c r="HY580" s="55"/>
      <c r="HZ580" s="65"/>
      <c r="IA580" s="65"/>
      <c r="IB580" s="65"/>
      <c r="IC580" s="65"/>
      <c r="ID580" s="65"/>
      <c r="IE580" s="16"/>
      <c r="IF580" s="16"/>
      <c r="IG580" s="65"/>
      <c r="IH580" s="16"/>
      <c r="II580" s="16" t="s">
        <v>74</v>
      </c>
      <c r="IJ580" s="65"/>
      <c r="IL580" s="16"/>
      <c r="IM580" s="93"/>
      <c r="IO580" s="55"/>
      <c r="IP580" s="131"/>
    </row>
    <row r="581" spans="1:250" s="11" customFormat="1" ht="14.4" x14ac:dyDescent="0.3">
      <c r="A581" s="83"/>
      <c r="B581" s="68" t="s">
        <v>487</v>
      </c>
      <c r="C581" s="344" t="s">
        <v>488</v>
      </c>
      <c r="D581" s="344"/>
      <c r="E581" s="344"/>
      <c r="F581" s="344"/>
      <c r="G581" s="344"/>
      <c r="H581" s="69" t="s">
        <v>75</v>
      </c>
      <c r="I581" s="98">
        <v>97</v>
      </c>
      <c r="J581" s="70"/>
      <c r="K581" s="98">
        <v>97</v>
      </c>
      <c r="L581" s="72"/>
      <c r="M581" s="70"/>
      <c r="N581" s="72"/>
      <c r="O581" s="70"/>
      <c r="P581" s="73">
        <v>4336.21</v>
      </c>
      <c r="HY581" s="55"/>
      <c r="HZ581" s="65"/>
      <c r="IA581" s="65"/>
      <c r="IB581" s="65"/>
      <c r="IC581" s="65"/>
      <c r="ID581" s="65"/>
      <c r="IE581" s="16"/>
      <c r="IF581" s="16"/>
      <c r="IG581" s="65"/>
      <c r="IH581" s="16"/>
      <c r="II581" s="16" t="s">
        <v>488</v>
      </c>
      <c r="IJ581" s="65"/>
      <c r="IL581" s="16"/>
      <c r="IM581" s="93"/>
      <c r="IO581" s="55"/>
      <c r="IP581" s="131"/>
    </row>
    <row r="582" spans="1:250" s="11" customFormat="1" ht="14.4" x14ac:dyDescent="0.3">
      <c r="A582" s="83"/>
      <c r="B582" s="68" t="s">
        <v>489</v>
      </c>
      <c r="C582" s="344" t="s">
        <v>490</v>
      </c>
      <c r="D582" s="344"/>
      <c r="E582" s="344"/>
      <c r="F582" s="344"/>
      <c r="G582" s="344"/>
      <c r="H582" s="69" t="s">
        <v>75</v>
      </c>
      <c r="I582" s="98">
        <v>51</v>
      </c>
      <c r="J582" s="70"/>
      <c r="K582" s="98">
        <v>51</v>
      </c>
      <c r="L582" s="72"/>
      <c r="M582" s="70"/>
      <c r="N582" s="72"/>
      <c r="O582" s="70"/>
      <c r="P582" s="73">
        <v>2279.86</v>
      </c>
      <c r="HY582" s="55"/>
      <c r="HZ582" s="65"/>
      <c r="IA582" s="65"/>
      <c r="IB582" s="65"/>
      <c r="IC582" s="65"/>
      <c r="ID582" s="65"/>
      <c r="IE582" s="16"/>
      <c r="IF582" s="16"/>
      <c r="IG582" s="65"/>
      <c r="IH582" s="16"/>
      <c r="II582" s="16" t="s">
        <v>490</v>
      </c>
      <c r="IJ582" s="65"/>
      <c r="IL582" s="16"/>
      <c r="IM582" s="93"/>
      <c r="IO582" s="55"/>
      <c r="IP582" s="131"/>
    </row>
    <row r="583" spans="1:250" s="11" customFormat="1" ht="14.4" x14ac:dyDescent="0.3">
      <c r="A583" s="99"/>
      <c r="B583" s="100"/>
      <c r="C583" s="372" t="s">
        <v>76</v>
      </c>
      <c r="D583" s="372"/>
      <c r="E583" s="372"/>
      <c r="F583" s="372"/>
      <c r="G583" s="372"/>
      <c r="H583" s="58"/>
      <c r="I583" s="59"/>
      <c r="J583" s="59"/>
      <c r="K583" s="59"/>
      <c r="L583" s="62"/>
      <c r="M583" s="59"/>
      <c r="N583" s="96">
        <v>22603.84</v>
      </c>
      <c r="O583" s="59"/>
      <c r="P583" s="97">
        <v>11301.92</v>
      </c>
      <c r="HY583" s="55"/>
      <c r="HZ583" s="65"/>
      <c r="IA583" s="65"/>
      <c r="IB583" s="65"/>
      <c r="IC583" s="65"/>
      <c r="ID583" s="65"/>
      <c r="IE583" s="16"/>
      <c r="IF583" s="16"/>
      <c r="IG583" s="65"/>
      <c r="IH583" s="16"/>
      <c r="II583" s="16"/>
      <c r="IJ583" s="65" t="s">
        <v>76</v>
      </c>
      <c r="IL583" s="16"/>
      <c r="IM583" s="93"/>
      <c r="IO583" s="55"/>
      <c r="IP583" s="131"/>
    </row>
    <row r="584" spans="1:250" s="11" customFormat="1" ht="40.799999999999997" x14ac:dyDescent="0.3">
      <c r="A584" s="56" t="s">
        <v>207</v>
      </c>
      <c r="B584" s="57" t="s">
        <v>1957</v>
      </c>
      <c r="C584" s="373" t="s">
        <v>1956</v>
      </c>
      <c r="D584" s="373"/>
      <c r="E584" s="373"/>
      <c r="F584" s="373"/>
      <c r="G584" s="373"/>
      <c r="H584" s="58" t="s">
        <v>118</v>
      </c>
      <c r="I584" s="59">
        <v>0.5</v>
      </c>
      <c r="J584" s="60">
        <v>1</v>
      </c>
      <c r="K584" s="116">
        <v>0.5</v>
      </c>
      <c r="L584" s="96">
        <v>2011.01</v>
      </c>
      <c r="M584" s="106">
        <v>1.39</v>
      </c>
      <c r="N584" s="132">
        <v>2795.3</v>
      </c>
      <c r="O584" s="59"/>
      <c r="P584" s="97">
        <v>1397.65</v>
      </c>
      <c r="HY584" s="55"/>
      <c r="HZ584" s="65" t="s">
        <v>1956</v>
      </c>
      <c r="IA584" s="65" t="s">
        <v>4</v>
      </c>
      <c r="IB584" s="65" t="s">
        <v>4</v>
      </c>
      <c r="IC584" s="65" t="s">
        <v>4</v>
      </c>
      <c r="ID584" s="65" t="s">
        <v>4</v>
      </c>
      <c r="IE584" s="16"/>
      <c r="IF584" s="16"/>
      <c r="IG584" s="65"/>
      <c r="IH584" s="16"/>
      <c r="II584" s="16"/>
      <c r="IJ584" s="65"/>
      <c r="IL584" s="16"/>
      <c r="IM584" s="93"/>
      <c r="IO584" s="55"/>
      <c r="IP584" s="131"/>
    </row>
    <row r="585" spans="1:250" s="11" customFormat="1" ht="14.4" x14ac:dyDescent="0.3">
      <c r="A585" s="66"/>
      <c r="B585" s="15"/>
      <c r="C585" s="339" t="s">
        <v>1699</v>
      </c>
      <c r="D585" s="339"/>
      <c r="E585" s="339"/>
      <c r="F585" s="339"/>
      <c r="G585" s="339"/>
      <c r="H585" s="339"/>
      <c r="I585" s="339"/>
      <c r="J585" s="339"/>
      <c r="K585" s="339"/>
      <c r="L585" s="339"/>
      <c r="M585" s="339"/>
      <c r="N585" s="339"/>
      <c r="O585" s="339"/>
      <c r="P585" s="374"/>
      <c r="HY585" s="55"/>
      <c r="HZ585" s="65"/>
      <c r="IA585" s="65"/>
      <c r="IB585" s="65"/>
      <c r="IC585" s="65"/>
      <c r="ID585" s="65"/>
      <c r="IE585" s="16"/>
      <c r="IF585" s="16"/>
      <c r="IG585" s="65"/>
      <c r="IH585" s="16"/>
      <c r="II585" s="16"/>
      <c r="IJ585" s="65"/>
      <c r="IK585" s="3" t="s">
        <v>1699</v>
      </c>
      <c r="IL585" s="16"/>
      <c r="IM585" s="93"/>
      <c r="IO585" s="55"/>
      <c r="IP585" s="131"/>
    </row>
    <row r="586" spans="1:250" s="11" customFormat="1" ht="14.4" x14ac:dyDescent="0.3">
      <c r="A586" s="99"/>
      <c r="B586" s="100"/>
      <c r="C586" s="372" t="s">
        <v>76</v>
      </c>
      <c r="D586" s="372"/>
      <c r="E586" s="372"/>
      <c r="F586" s="372"/>
      <c r="G586" s="372"/>
      <c r="H586" s="58"/>
      <c r="I586" s="59"/>
      <c r="J586" s="59"/>
      <c r="K586" s="59"/>
      <c r="L586" s="62"/>
      <c r="M586" s="59"/>
      <c r="N586" s="62"/>
      <c r="O586" s="59"/>
      <c r="P586" s="97">
        <v>1397.65</v>
      </c>
      <c r="HY586" s="55"/>
      <c r="HZ586" s="65"/>
      <c r="IA586" s="65"/>
      <c r="IB586" s="65"/>
      <c r="IC586" s="65"/>
      <c r="ID586" s="65"/>
      <c r="IE586" s="16"/>
      <c r="IF586" s="16"/>
      <c r="IG586" s="65"/>
      <c r="IH586" s="16"/>
      <c r="II586" s="16"/>
      <c r="IJ586" s="65" t="s">
        <v>76</v>
      </c>
      <c r="IL586" s="16"/>
      <c r="IM586" s="93"/>
      <c r="IO586" s="55"/>
      <c r="IP586" s="131"/>
    </row>
    <row r="587" spans="1:250" s="11" customFormat="1" ht="14.4" x14ac:dyDescent="0.3">
      <c r="A587" s="56" t="s">
        <v>208</v>
      </c>
      <c r="B587" s="57" t="s">
        <v>1955</v>
      </c>
      <c r="C587" s="373" t="s">
        <v>1954</v>
      </c>
      <c r="D587" s="373"/>
      <c r="E587" s="373"/>
      <c r="F587" s="373"/>
      <c r="G587" s="373"/>
      <c r="H587" s="58" t="s">
        <v>118</v>
      </c>
      <c r="I587" s="59">
        <v>0.5</v>
      </c>
      <c r="J587" s="60">
        <v>1</v>
      </c>
      <c r="K587" s="116">
        <v>0.5</v>
      </c>
      <c r="L587" s="62"/>
      <c r="M587" s="59"/>
      <c r="N587" s="63"/>
      <c r="O587" s="59"/>
      <c r="P587" s="64"/>
      <c r="HY587" s="55"/>
      <c r="HZ587" s="65" t="s">
        <v>1954</v>
      </c>
      <c r="IA587" s="65" t="s">
        <v>4</v>
      </c>
      <c r="IB587" s="65" t="s">
        <v>4</v>
      </c>
      <c r="IC587" s="65" t="s">
        <v>4</v>
      </c>
      <c r="ID587" s="65" t="s">
        <v>4</v>
      </c>
      <c r="IE587" s="16"/>
      <c r="IF587" s="16"/>
      <c r="IG587" s="65"/>
      <c r="IH587" s="16"/>
      <c r="II587" s="16"/>
      <c r="IJ587" s="65"/>
      <c r="IL587" s="16"/>
      <c r="IM587" s="93"/>
      <c r="IO587" s="55"/>
      <c r="IP587" s="131"/>
    </row>
    <row r="588" spans="1:250" s="11" customFormat="1" ht="14.4" x14ac:dyDescent="0.3">
      <c r="A588" s="66"/>
      <c r="B588" s="15"/>
      <c r="C588" s="339" t="s">
        <v>1699</v>
      </c>
      <c r="D588" s="339"/>
      <c r="E588" s="339"/>
      <c r="F588" s="339"/>
      <c r="G588" s="339"/>
      <c r="H588" s="339"/>
      <c r="I588" s="339"/>
      <c r="J588" s="339"/>
      <c r="K588" s="339"/>
      <c r="L588" s="339"/>
      <c r="M588" s="339"/>
      <c r="N588" s="339"/>
      <c r="O588" s="339"/>
      <c r="P588" s="374"/>
      <c r="HY588" s="55"/>
      <c r="HZ588" s="65"/>
      <c r="IA588" s="65"/>
      <c r="IB588" s="65"/>
      <c r="IC588" s="65"/>
      <c r="ID588" s="65"/>
      <c r="IE588" s="16"/>
      <c r="IF588" s="16"/>
      <c r="IG588" s="65"/>
      <c r="IH588" s="16"/>
      <c r="II588" s="16"/>
      <c r="IJ588" s="65"/>
      <c r="IK588" s="3" t="s">
        <v>1699</v>
      </c>
      <c r="IL588" s="16"/>
      <c r="IM588" s="93"/>
      <c r="IO588" s="55"/>
      <c r="IP588" s="131"/>
    </row>
    <row r="589" spans="1:250" s="11" customFormat="1" ht="14.4" x14ac:dyDescent="0.3">
      <c r="A589" s="67"/>
      <c r="B589" s="68" t="s">
        <v>57</v>
      </c>
      <c r="C589" s="344" t="s">
        <v>59</v>
      </c>
      <c r="D589" s="344"/>
      <c r="E589" s="344"/>
      <c r="F589" s="344"/>
      <c r="G589" s="344"/>
      <c r="H589" s="69" t="s">
        <v>60</v>
      </c>
      <c r="I589" s="70"/>
      <c r="J589" s="70"/>
      <c r="K589" s="80">
        <v>1.41</v>
      </c>
      <c r="L589" s="72"/>
      <c r="M589" s="70"/>
      <c r="N589" s="72"/>
      <c r="O589" s="70"/>
      <c r="P589" s="104">
        <v>764.69</v>
      </c>
      <c r="HY589" s="55"/>
      <c r="HZ589" s="65"/>
      <c r="IA589" s="65"/>
      <c r="IB589" s="65"/>
      <c r="IC589" s="65"/>
      <c r="ID589" s="65"/>
      <c r="IE589" s="16" t="s">
        <v>59</v>
      </c>
      <c r="IF589" s="16"/>
      <c r="IG589" s="65"/>
      <c r="IH589" s="16"/>
      <c r="II589" s="16"/>
      <c r="IJ589" s="65"/>
      <c r="IL589" s="16"/>
      <c r="IM589" s="93"/>
      <c r="IO589" s="55"/>
      <c r="IP589" s="131"/>
    </row>
    <row r="590" spans="1:250" s="11" customFormat="1" ht="14.4" x14ac:dyDescent="0.3">
      <c r="A590" s="74"/>
      <c r="B590" s="68" t="s">
        <v>261</v>
      </c>
      <c r="C590" s="344" t="s">
        <v>262</v>
      </c>
      <c r="D590" s="344"/>
      <c r="E590" s="344"/>
      <c r="F590" s="344"/>
      <c r="G590" s="344"/>
      <c r="H590" s="69" t="s">
        <v>60</v>
      </c>
      <c r="I590" s="80">
        <v>2.82</v>
      </c>
      <c r="J590" s="70"/>
      <c r="K590" s="80">
        <v>1.41</v>
      </c>
      <c r="L590" s="10"/>
      <c r="M590" s="76"/>
      <c r="N590" s="77">
        <v>542.33000000000004</v>
      </c>
      <c r="O590" s="70"/>
      <c r="P590" s="73">
        <v>764.69</v>
      </c>
      <c r="Q590" s="78"/>
      <c r="R590" s="78"/>
      <c r="HY590" s="55"/>
      <c r="HZ590" s="65"/>
      <c r="IA590" s="65"/>
      <c r="IB590" s="65"/>
      <c r="IC590" s="65"/>
      <c r="ID590" s="65"/>
      <c r="IE590" s="16"/>
      <c r="IF590" s="16" t="s">
        <v>262</v>
      </c>
      <c r="IG590" s="65"/>
      <c r="IH590" s="16"/>
      <c r="II590" s="16"/>
      <c r="IJ590" s="65"/>
      <c r="IL590" s="16"/>
      <c r="IM590" s="93"/>
      <c r="IO590" s="55"/>
      <c r="IP590" s="131"/>
    </row>
    <row r="591" spans="1:250" s="11" customFormat="1" ht="14.4" x14ac:dyDescent="0.3">
      <c r="A591" s="67"/>
      <c r="B591" s="68" t="s">
        <v>61</v>
      </c>
      <c r="C591" s="344" t="s">
        <v>62</v>
      </c>
      <c r="D591" s="344"/>
      <c r="E591" s="344"/>
      <c r="F591" s="344"/>
      <c r="G591" s="344"/>
      <c r="H591" s="69"/>
      <c r="I591" s="70"/>
      <c r="J591" s="70"/>
      <c r="K591" s="70"/>
      <c r="L591" s="72"/>
      <c r="M591" s="70"/>
      <c r="N591" s="72"/>
      <c r="O591" s="70"/>
      <c r="P591" s="104">
        <v>12.29</v>
      </c>
      <c r="HY591" s="55"/>
      <c r="HZ591" s="65"/>
      <c r="IA591" s="65"/>
      <c r="IB591" s="65"/>
      <c r="IC591" s="65"/>
      <c r="ID591" s="65"/>
      <c r="IE591" s="16" t="s">
        <v>62</v>
      </c>
      <c r="IF591" s="16"/>
      <c r="IG591" s="65"/>
      <c r="IH591" s="16"/>
      <c r="II591" s="16"/>
      <c r="IJ591" s="65"/>
      <c r="IL591" s="16"/>
      <c r="IM591" s="93"/>
      <c r="IO591" s="55"/>
      <c r="IP591" s="131"/>
    </row>
    <row r="592" spans="1:250" s="11" customFormat="1" ht="14.4" x14ac:dyDescent="0.3">
      <c r="A592" s="67"/>
      <c r="B592" s="68"/>
      <c r="C592" s="344" t="s">
        <v>63</v>
      </c>
      <c r="D592" s="344"/>
      <c r="E592" s="344"/>
      <c r="F592" s="344"/>
      <c r="G592" s="344"/>
      <c r="H592" s="69" t="s">
        <v>60</v>
      </c>
      <c r="I592" s="70"/>
      <c r="J592" s="70"/>
      <c r="K592" s="80">
        <v>0.01</v>
      </c>
      <c r="L592" s="72"/>
      <c r="M592" s="70"/>
      <c r="N592" s="72"/>
      <c r="O592" s="70"/>
      <c r="P592" s="104">
        <v>6.5</v>
      </c>
      <c r="HY592" s="55"/>
      <c r="HZ592" s="65"/>
      <c r="IA592" s="65"/>
      <c r="IB592" s="65"/>
      <c r="IC592" s="65"/>
      <c r="ID592" s="65"/>
      <c r="IE592" s="16" t="s">
        <v>63</v>
      </c>
      <c r="IF592" s="16"/>
      <c r="IG592" s="65"/>
      <c r="IH592" s="16"/>
      <c r="II592" s="16"/>
      <c r="IJ592" s="65"/>
      <c r="IL592" s="16"/>
      <c r="IM592" s="93"/>
      <c r="IO592" s="55"/>
      <c r="IP592" s="131"/>
    </row>
    <row r="593" spans="1:250" s="11" customFormat="1" ht="14.4" x14ac:dyDescent="0.3">
      <c r="A593" s="74"/>
      <c r="B593" s="68" t="s">
        <v>87</v>
      </c>
      <c r="C593" s="344" t="s">
        <v>88</v>
      </c>
      <c r="D593" s="344"/>
      <c r="E593" s="344"/>
      <c r="F593" s="344"/>
      <c r="G593" s="344"/>
      <c r="H593" s="69" t="s">
        <v>66</v>
      </c>
      <c r="I593" s="80">
        <v>0.01</v>
      </c>
      <c r="J593" s="70"/>
      <c r="K593" s="107">
        <v>5.0000000000000001E-3</v>
      </c>
      <c r="L593" s="10"/>
      <c r="M593" s="76"/>
      <c r="N593" s="77">
        <v>1740.53</v>
      </c>
      <c r="O593" s="70"/>
      <c r="P593" s="73">
        <v>8.6999999999999993</v>
      </c>
      <c r="Q593" s="78"/>
      <c r="R593" s="78"/>
      <c r="HY593" s="55"/>
      <c r="HZ593" s="65"/>
      <c r="IA593" s="65"/>
      <c r="IB593" s="65"/>
      <c r="IC593" s="65"/>
      <c r="ID593" s="65"/>
      <c r="IE593" s="16"/>
      <c r="IF593" s="16" t="s">
        <v>88</v>
      </c>
      <c r="IG593" s="65"/>
      <c r="IH593" s="16"/>
      <c r="II593" s="16"/>
      <c r="IJ593" s="65"/>
      <c r="IL593" s="16"/>
      <c r="IM593" s="93"/>
      <c r="IO593" s="55"/>
      <c r="IP593" s="131"/>
    </row>
    <row r="594" spans="1:250" s="11" customFormat="1" ht="14.4" x14ac:dyDescent="0.3">
      <c r="A594" s="83"/>
      <c r="B594" s="68" t="s">
        <v>89</v>
      </c>
      <c r="C594" s="344" t="s">
        <v>90</v>
      </c>
      <c r="D594" s="344"/>
      <c r="E594" s="344"/>
      <c r="F594" s="344"/>
      <c r="G594" s="344"/>
      <c r="H594" s="69" t="s">
        <v>60</v>
      </c>
      <c r="I594" s="80">
        <v>0.01</v>
      </c>
      <c r="J594" s="70"/>
      <c r="K594" s="107">
        <v>5.0000000000000001E-3</v>
      </c>
      <c r="L594" s="72"/>
      <c r="M594" s="70"/>
      <c r="N594" s="84">
        <v>745.18</v>
      </c>
      <c r="O594" s="70"/>
      <c r="P594" s="104">
        <v>3.73</v>
      </c>
      <c r="HY594" s="55"/>
      <c r="HZ594" s="65"/>
      <c r="IA594" s="65"/>
      <c r="IB594" s="65"/>
      <c r="IC594" s="65"/>
      <c r="ID594" s="65"/>
      <c r="IE594" s="16"/>
      <c r="IF594" s="16"/>
      <c r="IG594" s="65"/>
      <c r="IH594" s="16"/>
      <c r="II594" s="16"/>
      <c r="IJ594" s="65"/>
      <c r="IL594" s="16" t="s">
        <v>90</v>
      </c>
      <c r="IM594" s="93"/>
      <c r="IO594" s="55"/>
      <c r="IP594" s="131"/>
    </row>
    <row r="595" spans="1:250" s="11" customFormat="1" ht="14.4" x14ac:dyDescent="0.3">
      <c r="A595" s="74"/>
      <c r="B595" s="68" t="s">
        <v>91</v>
      </c>
      <c r="C595" s="344" t="s">
        <v>92</v>
      </c>
      <c r="D595" s="344"/>
      <c r="E595" s="344"/>
      <c r="F595" s="344"/>
      <c r="G595" s="344"/>
      <c r="H595" s="69" t="s">
        <v>66</v>
      </c>
      <c r="I595" s="80">
        <v>0.01</v>
      </c>
      <c r="J595" s="70"/>
      <c r="K595" s="107">
        <v>5.0000000000000001E-3</v>
      </c>
      <c r="L595" s="10"/>
      <c r="M595" s="76"/>
      <c r="N595" s="77">
        <v>717.22</v>
      </c>
      <c r="O595" s="70"/>
      <c r="P595" s="73">
        <v>3.59</v>
      </c>
      <c r="Q595" s="78"/>
      <c r="R595" s="78"/>
      <c r="HY595" s="55"/>
      <c r="HZ595" s="65"/>
      <c r="IA595" s="65"/>
      <c r="IB595" s="65"/>
      <c r="IC595" s="65"/>
      <c r="ID595" s="65"/>
      <c r="IE595" s="16"/>
      <c r="IF595" s="16" t="s">
        <v>92</v>
      </c>
      <c r="IG595" s="65"/>
      <c r="IH595" s="16"/>
      <c r="II595" s="16"/>
      <c r="IJ595" s="65"/>
      <c r="IL595" s="16"/>
      <c r="IM595" s="93"/>
      <c r="IO595" s="55"/>
      <c r="IP595" s="131"/>
    </row>
    <row r="596" spans="1:250" s="11" customFormat="1" ht="14.4" x14ac:dyDescent="0.3">
      <c r="A596" s="83"/>
      <c r="B596" s="68" t="s">
        <v>93</v>
      </c>
      <c r="C596" s="344" t="s">
        <v>94</v>
      </c>
      <c r="D596" s="344"/>
      <c r="E596" s="344"/>
      <c r="F596" s="344"/>
      <c r="G596" s="344"/>
      <c r="H596" s="69" t="s">
        <v>60</v>
      </c>
      <c r="I596" s="80">
        <v>0.01</v>
      </c>
      <c r="J596" s="70"/>
      <c r="K596" s="107">
        <v>5.0000000000000001E-3</v>
      </c>
      <c r="L596" s="72"/>
      <c r="M596" s="70"/>
      <c r="N596" s="84">
        <v>554.75</v>
      </c>
      <c r="O596" s="70"/>
      <c r="P596" s="104">
        <v>2.77</v>
      </c>
      <c r="HY596" s="55"/>
      <c r="HZ596" s="65"/>
      <c r="IA596" s="65"/>
      <c r="IB596" s="65"/>
      <c r="IC596" s="65"/>
      <c r="ID596" s="65"/>
      <c r="IE596" s="16"/>
      <c r="IF596" s="16"/>
      <c r="IG596" s="65"/>
      <c r="IH596" s="16"/>
      <c r="II596" s="16"/>
      <c r="IJ596" s="65"/>
      <c r="IL596" s="16" t="s">
        <v>94</v>
      </c>
      <c r="IM596" s="93"/>
      <c r="IO596" s="55"/>
      <c r="IP596" s="131"/>
    </row>
    <row r="597" spans="1:250" s="11" customFormat="1" ht="14.4" x14ac:dyDescent="0.3">
      <c r="A597" s="67"/>
      <c r="B597" s="68" t="s">
        <v>80</v>
      </c>
      <c r="C597" s="344" t="s">
        <v>99</v>
      </c>
      <c r="D597" s="344"/>
      <c r="E597" s="344"/>
      <c r="F597" s="344"/>
      <c r="G597" s="344"/>
      <c r="H597" s="69"/>
      <c r="I597" s="70"/>
      <c r="J597" s="70"/>
      <c r="K597" s="70"/>
      <c r="L597" s="72"/>
      <c r="M597" s="70"/>
      <c r="N597" s="72"/>
      <c r="O597" s="70"/>
      <c r="P597" s="104">
        <v>56.29</v>
      </c>
      <c r="HY597" s="55"/>
      <c r="HZ597" s="65"/>
      <c r="IA597" s="65"/>
      <c r="IB597" s="65"/>
      <c r="IC597" s="65"/>
      <c r="ID597" s="65"/>
      <c r="IE597" s="16" t="s">
        <v>99</v>
      </c>
      <c r="IF597" s="16"/>
      <c r="IG597" s="65"/>
      <c r="IH597" s="16"/>
      <c r="II597" s="16"/>
      <c r="IJ597" s="65"/>
      <c r="IL597" s="16"/>
      <c r="IM597" s="93"/>
      <c r="IO597" s="55"/>
      <c r="IP597" s="131"/>
    </row>
    <row r="598" spans="1:250" s="11" customFormat="1" ht="30.6" x14ac:dyDescent="0.3">
      <c r="A598" s="74"/>
      <c r="B598" s="68" t="s">
        <v>478</v>
      </c>
      <c r="C598" s="344" t="s">
        <v>479</v>
      </c>
      <c r="D598" s="344"/>
      <c r="E598" s="344"/>
      <c r="F598" s="344"/>
      <c r="G598" s="344"/>
      <c r="H598" s="69" t="s">
        <v>145</v>
      </c>
      <c r="I598" s="80">
        <v>13.33</v>
      </c>
      <c r="J598" s="70"/>
      <c r="K598" s="107">
        <v>6.665</v>
      </c>
      <c r="L598" s="81">
        <v>5.87</v>
      </c>
      <c r="M598" s="82">
        <v>0.99</v>
      </c>
      <c r="N598" s="77">
        <v>5.81</v>
      </c>
      <c r="O598" s="70"/>
      <c r="P598" s="73">
        <v>38.72</v>
      </c>
      <c r="Q598" s="78"/>
      <c r="R598" s="78"/>
      <c r="HY598" s="55"/>
      <c r="HZ598" s="65"/>
      <c r="IA598" s="65"/>
      <c r="IB598" s="65"/>
      <c r="IC598" s="65"/>
      <c r="ID598" s="65"/>
      <c r="IE598" s="16"/>
      <c r="IF598" s="16" t="s">
        <v>479</v>
      </c>
      <c r="IG598" s="65"/>
      <c r="IH598" s="16"/>
      <c r="II598" s="16"/>
      <c r="IJ598" s="65"/>
      <c r="IL598" s="16"/>
      <c r="IM598" s="93"/>
      <c r="IO598" s="55"/>
      <c r="IP598" s="131"/>
    </row>
    <row r="599" spans="1:250" s="11" customFormat="1" ht="20.399999999999999" x14ac:dyDescent="0.3">
      <c r="A599" s="74"/>
      <c r="B599" s="68" t="s">
        <v>1953</v>
      </c>
      <c r="C599" s="344" t="s">
        <v>1952</v>
      </c>
      <c r="D599" s="344"/>
      <c r="E599" s="344"/>
      <c r="F599" s="344"/>
      <c r="G599" s="344"/>
      <c r="H599" s="69" t="s">
        <v>152</v>
      </c>
      <c r="I599" s="75">
        <v>0.5</v>
      </c>
      <c r="J599" s="70"/>
      <c r="K599" s="80">
        <v>0.25</v>
      </c>
      <c r="L599" s="81">
        <v>37.71</v>
      </c>
      <c r="M599" s="82">
        <v>1.53</v>
      </c>
      <c r="N599" s="77">
        <v>57.7</v>
      </c>
      <c r="O599" s="70"/>
      <c r="P599" s="73">
        <v>14.43</v>
      </c>
      <c r="Q599" s="78"/>
      <c r="R599" s="78"/>
      <c r="HY599" s="55"/>
      <c r="HZ599" s="65"/>
      <c r="IA599" s="65"/>
      <c r="IB599" s="65"/>
      <c r="IC599" s="65"/>
      <c r="ID599" s="65"/>
      <c r="IE599" s="16"/>
      <c r="IF599" s="16" t="s">
        <v>1952</v>
      </c>
      <c r="IG599" s="65"/>
      <c r="IH599" s="16"/>
      <c r="II599" s="16"/>
      <c r="IJ599" s="65"/>
      <c r="IL599" s="16"/>
      <c r="IM599" s="93"/>
      <c r="IO599" s="55"/>
      <c r="IP599" s="131"/>
    </row>
    <row r="600" spans="1:250" s="11" customFormat="1" ht="14.4" x14ac:dyDescent="0.3">
      <c r="A600" s="74"/>
      <c r="B600" s="68" t="s">
        <v>537</v>
      </c>
      <c r="C600" s="344" t="s">
        <v>538</v>
      </c>
      <c r="D600" s="344"/>
      <c r="E600" s="344"/>
      <c r="F600" s="344"/>
      <c r="G600" s="344"/>
      <c r="H600" s="69" t="s">
        <v>103</v>
      </c>
      <c r="I600" s="80">
        <v>0.05</v>
      </c>
      <c r="J600" s="70"/>
      <c r="K600" s="107">
        <v>2.5000000000000001E-2</v>
      </c>
      <c r="L600" s="81">
        <v>79.88</v>
      </c>
      <c r="M600" s="82">
        <v>1.57</v>
      </c>
      <c r="N600" s="77">
        <v>125.41</v>
      </c>
      <c r="O600" s="70"/>
      <c r="P600" s="73">
        <v>3.14</v>
      </c>
      <c r="Q600" s="78"/>
      <c r="R600" s="78"/>
      <c r="HY600" s="55"/>
      <c r="HZ600" s="65"/>
      <c r="IA600" s="65"/>
      <c r="IB600" s="65"/>
      <c r="IC600" s="65"/>
      <c r="ID600" s="65"/>
      <c r="IE600" s="16"/>
      <c r="IF600" s="16" t="s">
        <v>538</v>
      </c>
      <c r="IG600" s="65"/>
      <c r="IH600" s="16"/>
      <c r="II600" s="16"/>
      <c r="IJ600" s="65"/>
      <c r="IL600" s="16"/>
      <c r="IM600" s="93"/>
      <c r="IO600" s="55"/>
      <c r="IP600" s="131"/>
    </row>
    <row r="601" spans="1:250" s="11" customFormat="1" ht="14.4" x14ac:dyDescent="0.3">
      <c r="A601" s="94"/>
      <c r="B601" s="95"/>
      <c r="C601" s="372" t="s">
        <v>73</v>
      </c>
      <c r="D601" s="372"/>
      <c r="E601" s="372"/>
      <c r="F601" s="372"/>
      <c r="G601" s="372"/>
      <c r="H601" s="58"/>
      <c r="I601" s="59"/>
      <c r="J601" s="59"/>
      <c r="K601" s="59"/>
      <c r="L601" s="62"/>
      <c r="M601" s="59"/>
      <c r="N601" s="96"/>
      <c r="O601" s="59"/>
      <c r="P601" s="97">
        <v>839.77</v>
      </c>
      <c r="Q601" s="78"/>
      <c r="R601" s="78"/>
      <c r="HY601" s="55"/>
      <c r="HZ601" s="65"/>
      <c r="IA601" s="65"/>
      <c r="IB601" s="65"/>
      <c r="IC601" s="65"/>
      <c r="ID601" s="65"/>
      <c r="IE601" s="16"/>
      <c r="IF601" s="16"/>
      <c r="IG601" s="65" t="s">
        <v>73</v>
      </c>
      <c r="IH601" s="16"/>
      <c r="II601" s="16"/>
      <c r="IJ601" s="65"/>
      <c r="IL601" s="16"/>
      <c r="IM601" s="93"/>
      <c r="IO601" s="55"/>
      <c r="IP601" s="131"/>
    </row>
    <row r="602" spans="1:250" s="11" customFormat="1" ht="14.4" x14ac:dyDescent="0.3">
      <c r="A602" s="83" t="s">
        <v>1951</v>
      </c>
      <c r="B602" s="68" t="s">
        <v>485</v>
      </c>
      <c r="C602" s="344" t="s">
        <v>486</v>
      </c>
      <c r="D602" s="344"/>
      <c r="E602" s="344"/>
      <c r="F602" s="344"/>
      <c r="G602" s="344"/>
      <c r="H602" s="69" t="s">
        <v>75</v>
      </c>
      <c r="I602" s="98">
        <v>2</v>
      </c>
      <c r="J602" s="70"/>
      <c r="K602" s="98">
        <v>2</v>
      </c>
      <c r="L602" s="72"/>
      <c r="M602" s="70"/>
      <c r="N602" s="72"/>
      <c r="O602" s="70"/>
      <c r="P602" s="104">
        <v>15.29</v>
      </c>
      <c r="HY602" s="55"/>
      <c r="HZ602" s="65"/>
      <c r="IA602" s="65"/>
      <c r="IB602" s="65"/>
      <c r="IC602" s="65"/>
      <c r="ID602" s="65"/>
      <c r="IE602" s="16"/>
      <c r="IF602" s="16"/>
      <c r="IG602" s="65"/>
      <c r="IH602" s="16" t="s">
        <v>486</v>
      </c>
      <c r="II602" s="16"/>
      <c r="IJ602" s="65"/>
      <c r="IL602" s="16"/>
      <c r="IM602" s="93"/>
      <c r="IO602" s="55"/>
      <c r="IP602" s="131"/>
    </row>
    <row r="603" spans="1:250" s="11" customFormat="1" ht="14.4" x14ac:dyDescent="0.3">
      <c r="A603" s="83"/>
      <c r="B603" s="68"/>
      <c r="C603" s="344" t="s">
        <v>74</v>
      </c>
      <c r="D603" s="344"/>
      <c r="E603" s="344"/>
      <c r="F603" s="344"/>
      <c r="G603" s="344"/>
      <c r="H603" s="69"/>
      <c r="I603" s="70"/>
      <c r="J603" s="70"/>
      <c r="K603" s="70"/>
      <c r="L603" s="72"/>
      <c r="M603" s="70"/>
      <c r="N603" s="72"/>
      <c r="O603" s="70"/>
      <c r="P603" s="104">
        <v>771.19</v>
      </c>
      <c r="HY603" s="55"/>
      <c r="HZ603" s="65"/>
      <c r="IA603" s="65"/>
      <c r="IB603" s="65"/>
      <c r="IC603" s="65"/>
      <c r="ID603" s="65"/>
      <c r="IE603" s="16"/>
      <c r="IF603" s="16"/>
      <c r="IG603" s="65"/>
      <c r="IH603" s="16"/>
      <c r="II603" s="16" t="s">
        <v>74</v>
      </c>
      <c r="IJ603" s="65"/>
      <c r="IL603" s="16"/>
      <c r="IM603" s="93"/>
      <c r="IO603" s="55"/>
      <c r="IP603" s="131"/>
    </row>
    <row r="604" spans="1:250" s="11" customFormat="1" ht="14.4" x14ac:dyDescent="0.3">
      <c r="A604" s="83"/>
      <c r="B604" s="68" t="s">
        <v>487</v>
      </c>
      <c r="C604" s="344" t="s">
        <v>488</v>
      </c>
      <c r="D604" s="344"/>
      <c r="E604" s="344"/>
      <c r="F604" s="344"/>
      <c r="G604" s="344"/>
      <c r="H604" s="69" t="s">
        <v>75</v>
      </c>
      <c r="I604" s="98">
        <v>97</v>
      </c>
      <c r="J604" s="70"/>
      <c r="K604" s="98">
        <v>97</v>
      </c>
      <c r="L604" s="72"/>
      <c r="M604" s="70"/>
      <c r="N604" s="72"/>
      <c r="O604" s="70"/>
      <c r="P604" s="104">
        <v>748.05</v>
      </c>
      <c r="HY604" s="55"/>
      <c r="HZ604" s="65"/>
      <c r="IA604" s="65"/>
      <c r="IB604" s="65"/>
      <c r="IC604" s="65"/>
      <c r="ID604" s="65"/>
      <c r="IE604" s="16"/>
      <c r="IF604" s="16"/>
      <c r="IG604" s="65"/>
      <c r="IH604" s="16"/>
      <c r="II604" s="16" t="s">
        <v>488</v>
      </c>
      <c r="IJ604" s="65"/>
      <c r="IL604" s="16"/>
      <c r="IM604" s="93"/>
      <c r="IO604" s="55"/>
      <c r="IP604" s="131"/>
    </row>
    <row r="605" spans="1:250" s="11" customFormat="1" ht="14.4" x14ac:dyDescent="0.3">
      <c r="A605" s="83"/>
      <c r="B605" s="68" t="s">
        <v>489</v>
      </c>
      <c r="C605" s="344" t="s">
        <v>490</v>
      </c>
      <c r="D605" s="344"/>
      <c r="E605" s="344"/>
      <c r="F605" s="344"/>
      <c r="G605" s="344"/>
      <c r="H605" s="69" t="s">
        <v>75</v>
      </c>
      <c r="I605" s="98">
        <v>51</v>
      </c>
      <c r="J605" s="70"/>
      <c r="K605" s="98">
        <v>51</v>
      </c>
      <c r="L605" s="72"/>
      <c r="M605" s="70"/>
      <c r="N605" s="72"/>
      <c r="O605" s="70"/>
      <c r="P605" s="104">
        <v>393.31</v>
      </c>
      <c r="HY605" s="55"/>
      <c r="HZ605" s="65"/>
      <c r="IA605" s="65"/>
      <c r="IB605" s="65"/>
      <c r="IC605" s="65"/>
      <c r="ID605" s="65"/>
      <c r="IE605" s="16"/>
      <c r="IF605" s="16"/>
      <c r="IG605" s="65"/>
      <c r="IH605" s="16"/>
      <c r="II605" s="16" t="s">
        <v>490</v>
      </c>
      <c r="IJ605" s="65"/>
      <c r="IL605" s="16"/>
      <c r="IM605" s="93"/>
      <c r="IO605" s="55"/>
      <c r="IP605" s="131"/>
    </row>
    <row r="606" spans="1:250" s="11" customFormat="1" ht="14.4" x14ac:dyDescent="0.3">
      <c r="A606" s="99"/>
      <c r="B606" s="100"/>
      <c r="C606" s="372" t="s">
        <v>76</v>
      </c>
      <c r="D606" s="372"/>
      <c r="E606" s="372"/>
      <c r="F606" s="372"/>
      <c r="G606" s="372"/>
      <c r="H606" s="58"/>
      <c r="I606" s="59"/>
      <c r="J606" s="59"/>
      <c r="K606" s="59"/>
      <c r="L606" s="62"/>
      <c r="M606" s="59"/>
      <c r="N606" s="96">
        <v>3992.84</v>
      </c>
      <c r="O606" s="59"/>
      <c r="P606" s="97">
        <v>1996.42</v>
      </c>
      <c r="HY606" s="55"/>
      <c r="HZ606" s="65"/>
      <c r="IA606" s="65"/>
      <c r="IB606" s="65"/>
      <c r="IC606" s="65"/>
      <c r="ID606" s="65"/>
      <c r="IE606" s="16"/>
      <c r="IF606" s="16"/>
      <c r="IG606" s="65"/>
      <c r="IH606" s="16"/>
      <c r="II606" s="16"/>
      <c r="IJ606" s="65" t="s">
        <v>76</v>
      </c>
      <c r="IL606" s="16"/>
      <c r="IM606" s="93"/>
      <c r="IO606" s="55"/>
      <c r="IP606" s="131"/>
    </row>
    <row r="607" spans="1:250" s="11" customFormat="1" ht="30.6" x14ac:dyDescent="0.3">
      <c r="A607" s="56" t="s">
        <v>209</v>
      </c>
      <c r="B607" s="57" t="s">
        <v>1740</v>
      </c>
      <c r="C607" s="373" t="s">
        <v>1739</v>
      </c>
      <c r="D607" s="373"/>
      <c r="E607" s="373"/>
      <c r="F607" s="373"/>
      <c r="G607" s="373"/>
      <c r="H607" s="58" t="s">
        <v>145</v>
      </c>
      <c r="I607" s="59">
        <v>51</v>
      </c>
      <c r="J607" s="60">
        <v>1</v>
      </c>
      <c r="K607" s="60">
        <v>51</v>
      </c>
      <c r="L607" s="62"/>
      <c r="M607" s="59"/>
      <c r="N607" s="133">
        <v>28.69</v>
      </c>
      <c r="O607" s="59"/>
      <c r="P607" s="97">
        <v>1463.19</v>
      </c>
      <c r="HY607" s="55"/>
      <c r="HZ607" s="65" t="s">
        <v>1739</v>
      </c>
      <c r="IA607" s="65" t="s">
        <v>4</v>
      </c>
      <c r="IB607" s="65" t="s">
        <v>4</v>
      </c>
      <c r="IC607" s="65" t="s">
        <v>4</v>
      </c>
      <c r="ID607" s="65" t="s">
        <v>4</v>
      </c>
      <c r="IE607" s="16"/>
      <c r="IF607" s="16"/>
      <c r="IG607" s="65"/>
      <c r="IH607" s="16"/>
      <c r="II607" s="16"/>
      <c r="IJ607" s="65"/>
      <c r="IL607" s="16"/>
      <c r="IM607" s="93"/>
      <c r="IO607" s="55"/>
      <c r="IP607" s="131"/>
    </row>
    <row r="608" spans="1:250" s="11" customFormat="1" ht="14.4" x14ac:dyDescent="0.3">
      <c r="A608" s="66"/>
      <c r="B608" s="15"/>
      <c r="C608" s="339" t="s">
        <v>1950</v>
      </c>
      <c r="D608" s="339"/>
      <c r="E608" s="339"/>
      <c r="F608" s="339"/>
      <c r="G608" s="339"/>
      <c r="H608" s="339"/>
      <c r="I608" s="339"/>
      <c r="J608" s="339"/>
      <c r="K608" s="339"/>
      <c r="L608" s="339"/>
      <c r="M608" s="339"/>
      <c r="N608" s="339"/>
      <c r="O608" s="339"/>
      <c r="P608" s="374"/>
      <c r="HY608" s="55"/>
      <c r="HZ608" s="65"/>
      <c r="IA608" s="65"/>
      <c r="IB608" s="65"/>
      <c r="IC608" s="65"/>
      <c r="ID608" s="65"/>
      <c r="IE608" s="16"/>
      <c r="IF608" s="16"/>
      <c r="IG608" s="65"/>
      <c r="IH608" s="16"/>
      <c r="II608" s="16"/>
      <c r="IJ608" s="65"/>
      <c r="IK608" s="3" t="s">
        <v>1950</v>
      </c>
      <c r="IL608" s="16"/>
      <c r="IM608" s="93"/>
      <c r="IO608" s="55"/>
      <c r="IP608" s="131"/>
    </row>
    <row r="609" spans="1:250" s="11" customFormat="1" ht="14.4" x14ac:dyDescent="0.3">
      <c r="A609" s="99"/>
      <c r="B609" s="100"/>
      <c r="C609" s="372" t="s">
        <v>76</v>
      </c>
      <c r="D609" s="372"/>
      <c r="E609" s="372"/>
      <c r="F609" s="372"/>
      <c r="G609" s="372"/>
      <c r="H609" s="58"/>
      <c r="I609" s="59"/>
      <c r="J609" s="59"/>
      <c r="K609" s="59"/>
      <c r="L609" s="62"/>
      <c r="M609" s="59"/>
      <c r="N609" s="62"/>
      <c r="O609" s="59"/>
      <c r="P609" s="97">
        <v>1463.19</v>
      </c>
      <c r="HY609" s="55"/>
      <c r="HZ609" s="65"/>
      <c r="IA609" s="65"/>
      <c r="IB609" s="65"/>
      <c r="IC609" s="65"/>
      <c r="ID609" s="65"/>
      <c r="IE609" s="16"/>
      <c r="IF609" s="16"/>
      <c r="IG609" s="65"/>
      <c r="IH609" s="16"/>
      <c r="II609" s="16"/>
      <c r="IJ609" s="65" t="s">
        <v>76</v>
      </c>
      <c r="IL609" s="16"/>
      <c r="IM609" s="93"/>
      <c r="IO609" s="55"/>
      <c r="IP609" s="131"/>
    </row>
    <row r="610" spans="1:250" s="11" customFormat="1" ht="30.6" x14ac:dyDescent="0.3">
      <c r="A610" s="56" t="s">
        <v>210</v>
      </c>
      <c r="B610" s="57" t="s">
        <v>697</v>
      </c>
      <c r="C610" s="373" t="s">
        <v>698</v>
      </c>
      <c r="D610" s="373"/>
      <c r="E610" s="373"/>
      <c r="F610" s="373"/>
      <c r="G610" s="373"/>
      <c r="H610" s="58" t="s">
        <v>118</v>
      </c>
      <c r="I610" s="59">
        <v>5</v>
      </c>
      <c r="J610" s="60">
        <v>1</v>
      </c>
      <c r="K610" s="60">
        <v>5</v>
      </c>
      <c r="L610" s="62"/>
      <c r="M610" s="59"/>
      <c r="N610" s="63"/>
      <c r="O610" s="59"/>
      <c r="P610" s="64"/>
      <c r="HY610" s="55"/>
      <c r="HZ610" s="65" t="s">
        <v>698</v>
      </c>
      <c r="IA610" s="65" t="s">
        <v>4</v>
      </c>
      <c r="IB610" s="65" t="s">
        <v>4</v>
      </c>
      <c r="IC610" s="65" t="s">
        <v>4</v>
      </c>
      <c r="ID610" s="65" t="s">
        <v>4</v>
      </c>
      <c r="IE610" s="16"/>
      <c r="IF610" s="16"/>
      <c r="IG610" s="65"/>
      <c r="IH610" s="16"/>
      <c r="II610" s="16"/>
      <c r="IJ610" s="65"/>
      <c r="IL610" s="16"/>
      <c r="IM610" s="93"/>
      <c r="IO610" s="55"/>
      <c r="IP610" s="131"/>
    </row>
    <row r="611" spans="1:250" s="11" customFormat="1" ht="14.4" x14ac:dyDescent="0.3">
      <c r="A611" s="66"/>
      <c r="B611" s="15"/>
      <c r="C611" s="339" t="s">
        <v>1946</v>
      </c>
      <c r="D611" s="339"/>
      <c r="E611" s="339"/>
      <c r="F611" s="339"/>
      <c r="G611" s="339"/>
      <c r="H611" s="339"/>
      <c r="I611" s="339"/>
      <c r="J611" s="339"/>
      <c r="K611" s="339"/>
      <c r="L611" s="339"/>
      <c r="M611" s="339"/>
      <c r="N611" s="339"/>
      <c r="O611" s="339"/>
      <c r="P611" s="374"/>
      <c r="HY611" s="55"/>
      <c r="HZ611" s="65"/>
      <c r="IA611" s="65"/>
      <c r="IB611" s="65"/>
      <c r="IC611" s="65"/>
      <c r="ID611" s="65"/>
      <c r="IE611" s="16"/>
      <c r="IF611" s="16"/>
      <c r="IG611" s="65"/>
      <c r="IH611" s="16"/>
      <c r="II611" s="16"/>
      <c r="IJ611" s="65"/>
      <c r="IK611" s="3" t="s">
        <v>1946</v>
      </c>
      <c r="IL611" s="16"/>
      <c r="IM611" s="93"/>
      <c r="IO611" s="55"/>
      <c r="IP611" s="131"/>
    </row>
    <row r="612" spans="1:250" s="11" customFormat="1" ht="14.4" x14ac:dyDescent="0.3">
      <c r="A612" s="67"/>
      <c r="B612" s="68" t="s">
        <v>57</v>
      </c>
      <c r="C612" s="344" t="s">
        <v>59</v>
      </c>
      <c r="D612" s="344"/>
      <c r="E612" s="344"/>
      <c r="F612" s="344"/>
      <c r="G612" s="344"/>
      <c r="H612" s="69" t="s">
        <v>60</v>
      </c>
      <c r="I612" s="70"/>
      <c r="J612" s="70"/>
      <c r="K612" s="98">
        <v>78</v>
      </c>
      <c r="L612" s="72"/>
      <c r="M612" s="70"/>
      <c r="N612" s="72"/>
      <c r="O612" s="70"/>
      <c r="P612" s="73">
        <v>39922.28</v>
      </c>
      <c r="HY612" s="55"/>
      <c r="HZ612" s="65"/>
      <c r="IA612" s="65"/>
      <c r="IB612" s="65"/>
      <c r="IC612" s="65"/>
      <c r="ID612" s="65"/>
      <c r="IE612" s="16" t="s">
        <v>59</v>
      </c>
      <c r="IF612" s="16"/>
      <c r="IG612" s="65"/>
      <c r="IH612" s="16"/>
      <c r="II612" s="16"/>
      <c r="IJ612" s="65"/>
      <c r="IL612" s="16"/>
      <c r="IM612" s="93"/>
      <c r="IO612" s="55"/>
      <c r="IP612" s="131"/>
    </row>
    <row r="613" spans="1:250" s="11" customFormat="1" ht="14.4" x14ac:dyDescent="0.3">
      <c r="A613" s="74"/>
      <c r="B613" s="68" t="s">
        <v>221</v>
      </c>
      <c r="C613" s="344" t="s">
        <v>222</v>
      </c>
      <c r="D613" s="344"/>
      <c r="E613" s="344"/>
      <c r="F613" s="344"/>
      <c r="G613" s="344"/>
      <c r="H613" s="69" t="s">
        <v>60</v>
      </c>
      <c r="I613" s="80">
        <v>0.02</v>
      </c>
      <c r="J613" s="70"/>
      <c r="K613" s="75">
        <v>0.1</v>
      </c>
      <c r="L613" s="10"/>
      <c r="M613" s="76"/>
      <c r="N613" s="77">
        <v>451.25</v>
      </c>
      <c r="O613" s="70"/>
      <c r="P613" s="73">
        <v>45.13</v>
      </c>
      <c r="Q613" s="78"/>
      <c r="R613" s="78"/>
      <c r="HY613" s="55"/>
      <c r="HZ613" s="65"/>
      <c r="IA613" s="65"/>
      <c r="IB613" s="65"/>
      <c r="IC613" s="65"/>
      <c r="ID613" s="65"/>
      <c r="IE613" s="16"/>
      <c r="IF613" s="16" t="s">
        <v>222</v>
      </c>
      <c r="IG613" s="65"/>
      <c r="IH613" s="16"/>
      <c r="II613" s="16"/>
      <c r="IJ613" s="65"/>
      <c r="IL613" s="16"/>
      <c r="IM613" s="93"/>
      <c r="IO613" s="55"/>
      <c r="IP613" s="131"/>
    </row>
    <row r="614" spans="1:250" s="11" customFormat="1" ht="14.4" x14ac:dyDescent="0.3">
      <c r="A614" s="74"/>
      <c r="B614" s="68" t="s">
        <v>223</v>
      </c>
      <c r="C614" s="344" t="s">
        <v>224</v>
      </c>
      <c r="D614" s="344"/>
      <c r="E614" s="344"/>
      <c r="F614" s="344"/>
      <c r="G614" s="344"/>
      <c r="H614" s="69" t="s">
        <v>60</v>
      </c>
      <c r="I614" s="80">
        <v>10.75</v>
      </c>
      <c r="J614" s="70"/>
      <c r="K614" s="80">
        <v>53.75</v>
      </c>
      <c r="L614" s="10"/>
      <c r="M614" s="76"/>
      <c r="N614" s="77">
        <v>492.65</v>
      </c>
      <c r="O614" s="70"/>
      <c r="P614" s="73">
        <v>26479.94</v>
      </c>
      <c r="Q614" s="78"/>
      <c r="R614" s="78"/>
      <c r="HY614" s="55"/>
      <c r="HZ614" s="65"/>
      <c r="IA614" s="65"/>
      <c r="IB614" s="65"/>
      <c r="IC614" s="65"/>
      <c r="ID614" s="65"/>
      <c r="IE614" s="16"/>
      <c r="IF614" s="16" t="s">
        <v>224</v>
      </c>
      <c r="IG614" s="65"/>
      <c r="IH614" s="16"/>
      <c r="II614" s="16"/>
      <c r="IJ614" s="65"/>
      <c r="IL614" s="16"/>
      <c r="IM614" s="93"/>
      <c r="IO614" s="55"/>
      <c r="IP614" s="131"/>
    </row>
    <row r="615" spans="1:250" s="11" customFormat="1" ht="14.4" x14ac:dyDescent="0.3">
      <c r="A615" s="74"/>
      <c r="B615" s="68" t="s">
        <v>225</v>
      </c>
      <c r="C615" s="344" t="s">
        <v>226</v>
      </c>
      <c r="D615" s="344"/>
      <c r="E615" s="344"/>
      <c r="F615" s="344"/>
      <c r="G615" s="344"/>
      <c r="H615" s="69" t="s">
        <v>60</v>
      </c>
      <c r="I615" s="80">
        <v>4.83</v>
      </c>
      <c r="J615" s="70"/>
      <c r="K615" s="80">
        <v>24.15</v>
      </c>
      <c r="L615" s="10"/>
      <c r="M615" s="76"/>
      <c r="N615" s="77">
        <v>554.75</v>
      </c>
      <c r="O615" s="70"/>
      <c r="P615" s="73">
        <v>13397.21</v>
      </c>
      <c r="Q615" s="78"/>
      <c r="R615" s="78"/>
      <c r="HY615" s="55"/>
      <c r="HZ615" s="65"/>
      <c r="IA615" s="65"/>
      <c r="IB615" s="65"/>
      <c r="IC615" s="65"/>
      <c r="ID615" s="65"/>
      <c r="IE615" s="16"/>
      <c r="IF615" s="16" t="s">
        <v>226</v>
      </c>
      <c r="IG615" s="65"/>
      <c r="IH615" s="16"/>
      <c r="II615" s="16"/>
      <c r="IJ615" s="65"/>
      <c r="IL615" s="16"/>
      <c r="IM615" s="93"/>
      <c r="IO615" s="55"/>
      <c r="IP615" s="131"/>
    </row>
    <row r="616" spans="1:250" s="11" customFormat="1" ht="14.4" x14ac:dyDescent="0.3">
      <c r="A616" s="67"/>
      <c r="B616" s="68" t="s">
        <v>61</v>
      </c>
      <c r="C616" s="344" t="s">
        <v>62</v>
      </c>
      <c r="D616" s="344"/>
      <c r="E616" s="344"/>
      <c r="F616" s="344"/>
      <c r="G616" s="344"/>
      <c r="H616" s="69"/>
      <c r="I616" s="70"/>
      <c r="J616" s="70"/>
      <c r="K616" s="70"/>
      <c r="L616" s="72"/>
      <c r="M616" s="70"/>
      <c r="N616" s="72"/>
      <c r="O616" s="70"/>
      <c r="P616" s="104">
        <v>35.86</v>
      </c>
      <c r="HY616" s="55"/>
      <c r="HZ616" s="65"/>
      <c r="IA616" s="65"/>
      <c r="IB616" s="65"/>
      <c r="IC616" s="65"/>
      <c r="ID616" s="65"/>
      <c r="IE616" s="16" t="s">
        <v>62</v>
      </c>
      <c r="IF616" s="16"/>
      <c r="IG616" s="65"/>
      <c r="IH616" s="16"/>
      <c r="II616" s="16"/>
      <c r="IJ616" s="65"/>
      <c r="IL616" s="16"/>
      <c r="IM616" s="93"/>
      <c r="IO616" s="55"/>
      <c r="IP616" s="131"/>
    </row>
    <row r="617" spans="1:250" s="11" customFormat="1" ht="14.4" x14ac:dyDescent="0.3">
      <c r="A617" s="67"/>
      <c r="B617" s="68"/>
      <c r="C617" s="344" t="s">
        <v>63</v>
      </c>
      <c r="D617" s="344"/>
      <c r="E617" s="344"/>
      <c r="F617" s="344"/>
      <c r="G617" s="344"/>
      <c r="H617" s="69" t="s">
        <v>60</v>
      </c>
      <c r="I617" s="70"/>
      <c r="J617" s="70"/>
      <c r="K617" s="80">
        <v>0.05</v>
      </c>
      <c r="L617" s="72"/>
      <c r="M617" s="70"/>
      <c r="N617" s="72"/>
      <c r="O617" s="70"/>
      <c r="P617" s="104">
        <v>27.74</v>
      </c>
      <c r="HY617" s="55"/>
      <c r="HZ617" s="65"/>
      <c r="IA617" s="65"/>
      <c r="IB617" s="65"/>
      <c r="IC617" s="65"/>
      <c r="ID617" s="65"/>
      <c r="IE617" s="16" t="s">
        <v>63</v>
      </c>
      <c r="IF617" s="16"/>
      <c r="IG617" s="65"/>
      <c r="IH617" s="16"/>
      <c r="II617" s="16"/>
      <c r="IJ617" s="65"/>
      <c r="IL617" s="16"/>
      <c r="IM617" s="93"/>
      <c r="IO617" s="55"/>
      <c r="IP617" s="131"/>
    </row>
    <row r="618" spans="1:250" s="11" customFormat="1" ht="14.4" x14ac:dyDescent="0.3">
      <c r="A618" s="74"/>
      <c r="B618" s="68" t="s">
        <v>91</v>
      </c>
      <c r="C618" s="344" t="s">
        <v>92</v>
      </c>
      <c r="D618" s="344"/>
      <c r="E618" s="344"/>
      <c r="F618" s="344"/>
      <c r="G618" s="344"/>
      <c r="H618" s="69" t="s">
        <v>66</v>
      </c>
      <c r="I618" s="80">
        <v>0.01</v>
      </c>
      <c r="J618" s="70"/>
      <c r="K618" s="80">
        <v>0.05</v>
      </c>
      <c r="L618" s="10"/>
      <c r="M618" s="76"/>
      <c r="N618" s="77">
        <v>717.22</v>
      </c>
      <c r="O618" s="70"/>
      <c r="P618" s="73">
        <v>35.86</v>
      </c>
      <c r="Q618" s="78"/>
      <c r="R618" s="78"/>
      <c r="HY618" s="55"/>
      <c r="HZ618" s="65"/>
      <c r="IA618" s="65"/>
      <c r="IB618" s="65"/>
      <c r="IC618" s="65"/>
      <c r="ID618" s="65"/>
      <c r="IE618" s="16"/>
      <c r="IF618" s="16" t="s">
        <v>92</v>
      </c>
      <c r="IG618" s="65"/>
      <c r="IH618" s="16"/>
      <c r="II618" s="16"/>
      <c r="IJ618" s="65"/>
      <c r="IL618" s="16"/>
      <c r="IM618" s="93"/>
      <c r="IO618" s="55"/>
      <c r="IP618" s="131"/>
    </row>
    <row r="619" spans="1:250" s="11" customFormat="1" ht="14.4" x14ac:dyDescent="0.3">
      <c r="A619" s="83"/>
      <c r="B619" s="68" t="s">
        <v>93</v>
      </c>
      <c r="C619" s="344" t="s">
        <v>94</v>
      </c>
      <c r="D619" s="344"/>
      <c r="E619" s="344"/>
      <c r="F619" s="344"/>
      <c r="G619" s="344"/>
      <c r="H619" s="69" t="s">
        <v>60</v>
      </c>
      <c r="I619" s="80">
        <v>0.01</v>
      </c>
      <c r="J619" s="70"/>
      <c r="K619" s="80">
        <v>0.05</v>
      </c>
      <c r="L619" s="72"/>
      <c r="M619" s="70"/>
      <c r="N619" s="84">
        <v>554.75</v>
      </c>
      <c r="O619" s="70"/>
      <c r="P619" s="104">
        <v>27.74</v>
      </c>
      <c r="HY619" s="55"/>
      <c r="HZ619" s="65"/>
      <c r="IA619" s="65"/>
      <c r="IB619" s="65"/>
      <c r="IC619" s="65"/>
      <c r="ID619" s="65"/>
      <c r="IE619" s="16"/>
      <c r="IF619" s="16"/>
      <c r="IG619" s="65"/>
      <c r="IH619" s="16"/>
      <c r="II619" s="16"/>
      <c r="IJ619" s="65"/>
      <c r="IL619" s="16" t="s">
        <v>94</v>
      </c>
      <c r="IM619" s="93"/>
      <c r="IO619" s="55"/>
      <c r="IP619" s="131"/>
    </row>
    <row r="620" spans="1:250" s="11" customFormat="1" ht="14.4" x14ac:dyDescent="0.3">
      <c r="A620" s="67"/>
      <c r="B620" s="68" t="s">
        <v>80</v>
      </c>
      <c r="C620" s="344" t="s">
        <v>99</v>
      </c>
      <c r="D620" s="344"/>
      <c r="E620" s="344"/>
      <c r="F620" s="344"/>
      <c r="G620" s="344"/>
      <c r="H620" s="69"/>
      <c r="I620" s="70"/>
      <c r="J620" s="70"/>
      <c r="K620" s="70"/>
      <c r="L620" s="72"/>
      <c r="M620" s="70"/>
      <c r="N620" s="72"/>
      <c r="O620" s="70"/>
      <c r="P620" s="104">
        <v>958.15</v>
      </c>
      <c r="HY620" s="55"/>
      <c r="HZ620" s="65"/>
      <c r="IA620" s="65"/>
      <c r="IB620" s="65"/>
      <c r="IC620" s="65"/>
      <c r="ID620" s="65"/>
      <c r="IE620" s="16" t="s">
        <v>99</v>
      </c>
      <c r="IF620" s="16"/>
      <c r="IG620" s="65"/>
      <c r="IH620" s="16"/>
      <c r="II620" s="16"/>
      <c r="IJ620" s="65"/>
      <c r="IL620" s="16"/>
      <c r="IM620" s="93"/>
      <c r="IO620" s="55"/>
      <c r="IP620" s="131"/>
    </row>
    <row r="621" spans="1:250" s="11" customFormat="1" ht="14.4" x14ac:dyDescent="0.3">
      <c r="A621" s="74"/>
      <c r="B621" s="68" t="s">
        <v>137</v>
      </c>
      <c r="C621" s="344" t="s">
        <v>138</v>
      </c>
      <c r="D621" s="344"/>
      <c r="E621" s="344"/>
      <c r="F621" s="344"/>
      <c r="G621" s="344"/>
      <c r="H621" s="69" t="s">
        <v>139</v>
      </c>
      <c r="I621" s="80">
        <v>4.42</v>
      </c>
      <c r="J621" s="70"/>
      <c r="K621" s="75">
        <v>22.1</v>
      </c>
      <c r="L621" s="10"/>
      <c r="M621" s="76"/>
      <c r="N621" s="77">
        <v>7.22</v>
      </c>
      <c r="O621" s="70"/>
      <c r="P621" s="73">
        <v>159.56</v>
      </c>
      <c r="Q621" s="78"/>
      <c r="R621" s="78"/>
      <c r="HY621" s="55"/>
      <c r="HZ621" s="65"/>
      <c r="IA621" s="65"/>
      <c r="IB621" s="65"/>
      <c r="IC621" s="65"/>
      <c r="ID621" s="65"/>
      <c r="IE621" s="16"/>
      <c r="IF621" s="16" t="s">
        <v>138</v>
      </c>
      <c r="IG621" s="65"/>
      <c r="IH621" s="16"/>
      <c r="II621" s="16"/>
      <c r="IJ621" s="65"/>
      <c r="IL621" s="16"/>
      <c r="IM621" s="93"/>
      <c r="IO621" s="55"/>
      <c r="IP621" s="131"/>
    </row>
    <row r="622" spans="1:250" s="11" customFormat="1" ht="20.399999999999999" x14ac:dyDescent="0.3">
      <c r="A622" s="74"/>
      <c r="B622" s="68" t="s">
        <v>190</v>
      </c>
      <c r="C622" s="344" t="s">
        <v>191</v>
      </c>
      <c r="D622" s="344"/>
      <c r="E622" s="344"/>
      <c r="F622" s="344"/>
      <c r="G622" s="344"/>
      <c r="H622" s="69" t="s">
        <v>81</v>
      </c>
      <c r="I622" s="80">
        <v>2.09</v>
      </c>
      <c r="J622" s="70"/>
      <c r="K622" s="80">
        <v>10.45</v>
      </c>
      <c r="L622" s="81">
        <v>52.34</v>
      </c>
      <c r="M622" s="82">
        <v>1.46</v>
      </c>
      <c r="N622" s="77">
        <v>76.42</v>
      </c>
      <c r="O622" s="70"/>
      <c r="P622" s="73">
        <v>798.59</v>
      </c>
      <c r="Q622" s="78"/>
      <c r="R622" s="78"/>
      <c r="HY622" s="55"/>
      <c r="HZ622" s="65"/>
      <c r="IA622" s="65"/>
      <c r="IB622" s="65"/>
      <c r="IC622" s="65"/>
      <c r="ID622" s="65"/>
      <c r="IE622" s="16"/>
      <c r="IF622" s="16" t="s">
        <v>191</v>
      </c>
      <c r="IG622" s="65"/>
      <c r="IH622" s="16"/>
      <c r="II622" s="16"/>
      <c r="IJ622" s="65"/>
      <c r="IL622" s="16"/>
      <c r="IM622" s="93"/>
      <c r="IO622" s="55"/>
      <c r="IP622" s="131"/>
    </row>
    <row r="623" spans="1:250" s="11" customFormat="1" ht="14.4" x14ac:dyDescent="0.3">
      <c r="A623" s="94"/>
      <c r="B623" s="95"/>
      <c r="C623" s="372" t="s">
        <v>73</v>
      </c>
      <c r="D623" s="372"/>
      <c r="E623" s="372"/>
      <c r="F623" s="372"/>
      <c r="G623" s="372"/>
      <c r="H623" s="58"/>
      <c r="I623" s="59"/>
      <c r="J623" s="59"/>
      <c r="K623" s="59"/>
      <c r="L623" s="62"/>
      <c r="M623" s="59"/>
      <c r="N623" s="96"/>
      <c r="O623" s="59"/>
      <c r="P623" s="97">
        <v>40944.03</v>
      </c>
      <c r="Q623" s="78"/>
      <c r="R623" s="78"/>
      <c r="HY623" s="55"/>
      <c r="HZ623" s="65"/>
      <c r="IA623" s="65"/>
      <c r="IB623" s="65"/>
      <c r="IC623" s="65"/>
      <c r="ID623" s="65"/>
      <c r="IE623" s="16"/>
      <c r="IF623" s="16"/>
      <c r="IG623" s="65" t="s">
        <v>73</v>
      </c>
      <c r="IH623" s="16"/>
      <c r="II623" s="16"/>
      <c r="IJ623" s="65"/>
      <c r="IL623" s="16"/>
      <c r="IM623" s="93"/>
      <c r="IO623" s="55"/>
      <c r="IP623" s="131"/>
    </row>
    <row r="624" spans="1:250" s="11" customFormat="1" ht="14.4" x14ac:dyDescent="0.3">
      <c r="A624" s="83" t="s">
        <v>693</v>
      </c>
      <c r="B624" s="68" t="s">
        <v>485</v>
      </c>
      <c r="C624" s="344" t="s">
        <v>486</v>
      </c>
      <c r="D624" s="344"/>
      <c r="E624" s="344"/>
      <c r="F624" s="344"/>
      <c r="G624" s="344"/>
      <c r="H624" s="69" t="s">
        <v>75</v>
      </c>
      <c r="I624" s="98">
        <v>2</v>
      </c>
      <c r="J624" s="70"/>
      <c r="K624" s="98">
        <v>2</v>
      </c>
      <c r="L624" s="72"/>
      <c r="M624" s="70"/>
      <c r="N624" s="72"/>
      <c r="O624" s="70"/>
      <c r="P624" s="104">
        <v>798.45</v>
      </c>
      <c r="HY624" s="55"/>
      <c r="HZ624" s="65"/>
      <c r="IA624" s="65"/>
      <c r="IB624" s="65"/>
      <c r="IC624" s="65"/>
      <c r="ID624" s="65"/>
      <c r="IE624" s="16"/>
      <c r="IF624" s="16"/>
      <c r="IG624" s="65"/>
      <c r="IH624" s="16" t="s">
        <v>486</v>
      </c>
      <c r="II624" s="16"/>
      <c r="IJ624" s="65"/>
      <c r="IL624" s="16"/>
      <c r="IM624" s="93"/>
      <c r="IO624" s="55"/>
      <c r="IP624" s="131"/>
    </row>
    <row r="625" spans="1:250" s="11" customFormat="1" ht="14.4" x14ac:dyDescent="0.3">
      <c r="A625" s="83"/>
      <c r="B625" s="68"/>
      <c r="C625" s="344" t="s">
        <v>74</v>
      </c>
      <c r="D625" s="344"/>
      <c r="E625" s="344"/>
      <c r="F625" s="344"/>
      <c r="G625" s="344"/>
      <c r="H625" s="69"/>
      <c r="I625" s="70"/>
      <c r="J625" s="70"/>
      <c r="K625" s="70"/>
      <c r="L625" s="72"/>
      <c r="M625" s="70"/>
      <c r="N625" s="72"/>
      <c r="O625" s="70"/>
      <c r="P625" s="73">
        <v>39950.019999999997</v>
      </c>
      <c r="HY625" s="55"/>
      <c r="HZ625" s="65"/>
      <c r="IA625" s="65"/>
      <c r="IB625" s="65"/>
      <c r="IC625" s="65"/>
      <c r="ID625" s="65"/>
      <c r="IE625" s="16"/>
      <c r="IF625" s="16"/>
      <c r="IG625" s="65"/>
      <c r="IH625" s="16"/>
      <c r="II625" s="16" t="s">
        <v>74</v>
      </c>
      <c r="IJ625" s="65"/>
      <c r="IL625" s="16"/>
      <c r="IM625" s="93"/>
      <c r="IO625" s="55"/>
      <c r="IP625" s="131"/>
    </row>
    <row r="626" spans="1:250" s="11" customFormat="1" ht="14.4" x14ac:dyDescent="0.3">
      <c r="A626" s="83"/>
      <c r="B626" s="68" t="s">
        <v>487</v>
      </c>
      <c r="C626" s="344" t="s">
        <v>488</v>
      </c>
      <c r="D626" s="344"/>
      <c r="E626" s="344"/>
      <c r="F626" s="344"/>
      <c r="G626" s="344"/>
      <c r="H626" s="69" t="s">
        <v>75</v>
      </c>
      <c r="I626" s="98">
        <v>97</v>
      </c>
      <c r="J626" s="70"/>
      <c r="K626" s="98">
        <v>97</v>
      </c>
      <c r="L626" s="72"/>
      <c r="M626" s="70"/>
      <c r="N626" s="72"/>
      <c r="O626" s="70"/>
      <c r="P626" s="73">
        <v>38751.519999999997</v>
      </c>
      <c r="HY626" s="55"/>
      <c r="HZ626" s="65"/>
      <c r="IA626" s="65"/>
      <c r="IB626" s="65"/>
      <c r="IC626" s="65"/>
      <c r="ID626" s="65"/>
      <c r="IE626" s="16"/>
      <c r="IF626" s="16"/>
      <c r="IG626" s="65"/>
      <c r="IH626" s="16"/>
      <c r="II626" s="16" t="s">
        <v>488</v>
      </c>
      <c r="IJ626" s="65"/>
      <c r="IL626" s="16"/>
      <c r="IM626" s="93"/>
      <c r="IO626" s="55"/>
      <c r="IP626" s="131"/>
    </row>
    <row r="627" spans="1:250" s="11" customFormat="1" ht="14.4" x14ac:dyDescent="0.3">
      <c r="A627" s="83"/>
      <c r="B627" s="68" t="s">
        <v>489</v>
      </c>
      <c r="C627" s="344" t="s">
        <v>490</v>
      </c>
      <c r="D627" s="344"/>
      <c r="E627" s="344"/>
      <c r="F627" s="344"/>
      <c r="G627" s="344"/>
      <c r="H627" s="69" t="s">
        <v>75</v>
      </c>
      <c r="I627" s="98">
        <v>51</v>
      </c>
      <c r="J627" s="70"/>
      <c r="K627" s="98">
        <v>51</v>
      </c>
      <c r="L627" s="72"/>
      <c r="M627" s="70"/>
      <c r="N627" s="72"/>
      <c r="O627" s="70"/>
      <c r="P627" s="73">
        <v>20374.509999999998</v>
      </c>
      <c r="HY627" s="55"/>
      <c r="HZ627" s="65"/>
      <c r="IA627" s="65"/>
      <c r="IB627" s="65"/>
      <c r="IC627" s="65"/>
      <c r="ID627" s="65"/>
      <c r="IE627" s="16"/>
      <c r="IF627" s="16"/>
      <c r="IG627" s="65"/>
      <c r="IH627" s="16"/>
      <c r="II627" s="16" t="s">
        <v>490</v>
      </c>
      <c r="IJ627" s="65"/>
      <c r="IL627" s="16"/>
      <c r="IM627" s="93"/>
      <c r="IO627" s="55"/>
      <c r="IP627" s="131"/>
    </row>
    <row r="628" spans="1:250" s="11" customFormat="1" ht="14.4" x14ac:dyDescent="0.3">
      <c r="A628" s="99"/>
      <c r="B628" s="100"/>
      <c r="C628" s="372" t="s">
        <v>76</v>
      </c>
      <c r="D628" s="372"/>
      <c r="E628" s="372"/>
      <c r="F628" s="372"/>
      <c r="G628" s="372"/>
      <c r="H628" s="58"/>
      <c r="I628" s="59"/>
      <c r="J628" s="59"/>
      <c r="K628" s="59"/>
      <c r="L628" s="62"/>
      <c r="M628" s="59"/>
      <c r="N628" s="96">
        <v>20173.7</v>
      </c>
      <c r="O628" s="59"/>
      <c r="P628" s="97">
        <v>100868.51</v>
      </c>
      <c r="HY628" s="55"/>
      <c r="HZ628" s="65"/>
      <c r="IA628" s="65"/>
      <c r="IB628" s="65"/>
      <c r="IC628" s="65"/>
      <c r="ID628" s="65"/>
      <c r="IE628" s="16"/>
      <c r="IF628" s="16"/>
      <c r="IG628" s="65"/>
      <c r="IH628" s="16"/>
      <c r="II628" s="16"/>
      <c r="IJ628" s="65" t="s">
        <v>76</v>
      </c>
      <c r="IL628" s="16"/>
      <c r="IM628" s="93"/>
      <c r="IO628" s="55"/>
      <c r="IP628" s="131"/>
    </row>
    <row r="629" spans="1:250" s="11" customFormat="1" ht="40.799999999999997" x14ac:dyDescent="0.3">
      <c r="A629" s="56" t="s">
        <v>211</v>
      </c>
      <c r="B629" s="57" t="s">
        <v>706</v>
      </c>
      <c r="C629" s="373" t="s">
        <v>707</v>
      </c>
      <c r="D629" s="373"/>
      <c r="E629" s="373"/>
      <c r="F629" s="373"/>
      <c r="G629" s="373"/>
      <c r="H629" s="58" t="s">
        <v>145</v>
      </c>
      <c r="I629" s="59">
        <v>506</v>
      </c>
      <c r="J629" s="60">
        <v>1</v>
      </c>
      <c r="K629" s="60">
        <v>506</v>
      </c>
      <c r="L629" s="118">
        <v>12.11</v>
      </c>
      <c r="M629" s="106">
        <v>1.1499999999999999</v>
      </c>
      <c r="N629" s="133">
        <v>13.93</v>
      </c>
      <c r="O629" s="59"/>
      <c r="P629" s="97">
        <v>7048.58</v>
      </c>
      <c r="HY629" s="55"/>
      <c r="HZ629" s="65" t="s">
        <v>707</v>
      </c>
      <c r="IA629" s="65" t="s">
        <v>4</v>
      </c>
      <c r="IB629" s="65" t="s">
        <v>4</v>
      </c>
      <c r="IC629" s="65" t="s">
        <v>4</v>
      </c>
      <c r="ID629" s="65" t="s">
        <v>4</v>
      </c>
      <c r="IE629" s="16"/>
      <c r="IF629" s="16"/>
      <c r="IG629" s="65"/>
      <c r="IH629" s="16"/>
      <c r="II629" s="16"/>
      <c r="IJ629" s="65"/>
      <c r="IL629" s="16"/>
      <c r="IM629" s="93"/>
      <c r="IO629" s="55"/>
      <c r="IP629" s="131"/>
    </row>
    <row r="630" spans="1:250" s="11" customFormat="1" ht="14.4" x14ac:dyDescent="0.3">
      <c r="A630" s="66"/>
      <c r="B630" s="15"/>
      <c r="C630" s="339" t="s">
        <v>1949</v>
      </c>
      <c r="D630" s="339"/>
      <c r="E630" s="339"/>
      <c r="F630" s="339"/>
      <c r="G630" s="339"/>
      <c r="H630" s="339"/>
      <c r="I630" s="339"/>
      <c r="J630" s="339"/>
      <c r="K630" s="339"/>
      <c r="L630" s="339"/>
      <c r="M630" s="339"/>
      <c r="N630" s="339"/>
      <c r="O630" s="339"/>
      <c r="P630" s="374"/>
      <c r="HY630" s="55"/>
      <c r="HZ630" s="65"/>
      <c r="IA630" s="65"/>
      <c r="IB630" s="65"/>
      <c r="IC630" s="65"/>
      <c r="ID630" s="65"/>
      <c r="IE630" s="16"/>
      <c r="IF630" s="16"/>
      <c r="IG630" s="65"/>
      <c r="IH630" s="16"/>
      <c r="II630" s="16"/>
      <c r="IJ630" s="65"/>
      <c r="IK630" s="3" t="s">
        <v>1949</v>
      </c>
      <c r="IL630" s="16"/>
      <c r="IM630" s="93"/>
      <c r="IO630" s="55"/>
      <c r="IP630" s="131"/>
    </row>
    <row r="631" spans="1:250" s="11" customFormat="1" ht="14.4" x14ac:dyDescent="0.3">
      <c r="A631" s="99"/>
      <c r="B631" s="100"/>
      <c r="C631" s="372" t="s">
        <v>76</v>
      </c>
      <c r="D631" s="372"/>
      <c r="E631" s="372"/>
      <c r="F631" s="372"/>
      <c r="G631" s="372"/>
      <c r="H631" s="58"/>
      <c r="I631" s="59"/>
      <c r="J631" s="59"/>
      <c r="K631" s="59"/>
      <c r="L631" s="62"/>
      <c r="M631" s="59"/>
      <c r="N631" s="62"/>
      <c r="O631" s="59"/>
      <c r="P631" s="97">
        <v>7048.58</v>
      </c>
      <c r="HY631" s="55"/>
      <c r="HZ631" s="65"/>
      <c r="IA631" s="65"/>
      <c r="IB631" s="65"/>
      <c r="IC631" s="65"/>
      <c r="ID631" s="65"/>
      <c r="IE631" s="16"/>
      <c r="IF631" s="16"/>
      <c r="IG631" s="65"/>
      <c r="IH631" s="16"/>
      <c r="II631" s="16"/>
      <c r="IJ631" s="65" t="s">
        <v>76</v>
      </c>
      <c r="IL631" s="16"/>
      <c r="IM631" s="93"/>
      <c r="IO631" s="55"/>
      <c r="IP631" s="131"/>
    </row>
    <row r="632" spans="1:250" s="11" customFormat="1" ht="40.799999999999997" x14ac:dyDescent="0.3">
      <c r="A632" s="56" t="s">
        <v>212</v>
      </c>
      <c r="B632" s="57" t="s">
        <v>1948</v>
      </c>
      <c r="C632" s="373" t="s">
        <v>1947</v>
      </c>
      <c r="D632" s="373"/>
      <c r="E632" s="373"/>
      <c r="F632" s="373"/>
      <c r="G632" s="373"/>
      <c r="H632" s="58" t="s">
        <v>153</v>
      </c>
      <c r="I632" s="59">
        <v>40</v>
      </c>
      <c r="J632" s="60">
        <v>1</v>
      </c>
      <c r="K632" s="60">
        <v>40</v>
      </c>
      <c r="L632" s="118">
        <v>18.09</v>
      </c>
      <c r="M632" s="106">
        <v>0.94</v>
      </c>
      <c r="N632" s="133">
        <v>17</v>
      </c>
      <c r="O632" s="59"/>
      <c r="P632" s="134">
        <v>680</v>
      </c>
      <c r="HY632" s="55"/>
      <c r="HZ632" s="65" t="s">
        <v>1947</v>
      </c>
      <c r="IA632" s="65" t="s">
        <v>4</v>
      </c>
      <c r="IB632" s="65" t="s">
        <v>4</v>
      </c>
      <c r="IC632" s="65" t="s">
        <v>4</v>
      </c>
      <c r="ID632" s="65" t="s">
        <v>4</v>
      </c>
      <c r="IE632" s="16"/>
      <c r="IF632" s="16"/>
      <c r="IG632" s="65"/>
      <c r="IH632" s="16"/>
      <c r="II632" s="16"/>
      <c r="IJ632" s="65"/>
      <c r="IL632" s="16"/>
      <c r="IM632" s="93"/>
      <c r="IO632" s="55"/>
      <c r="IP632" s="131"/>
    </row>
    <row r="633" spans="1:250" s="11" customFormat="1" ht="14.4" x14ac:dyDescent="0.3">
      <c r="A633" s="99"/>
      <c r="B633" s="100"/>
      <c r="C633" s="372" t="s">
        <v>76</v>
      </c>
      <c r="D633" s="372"/>
      <c r="E633" s="372"/>
      <c r="F633" s="372"/>
      <c r="G633" s="372"/>
      <c r="H633" s="58"/>
      <c r="I633" s="59"/>
      <c r="J633" s="59"/>
      <c r="K633" s="59"/>
      <c r="L633" s="62"/>
      <c r="M633" s="59"/>
      <c r="N633" s="62"/>
      <c r="O633" s="59"/>
      <c r="P633" s="134">
        <v>680</v>
      </c>
      <c r="HY633" s="55"/>
      <c r="HZ633" s="65"/>
      <c r="IA633" s="65"/>
      <c r="IB633" s="65"/>
      <c r="IC633" s="65"/>
      <c r="ID633" s="65"/>
      <c r="IE633" s="16"/>
      <c r="IF633" s="16"/>
      <c r="IG633" s="65"/>
      <c r="IH633" s="16"/>
      <c r="II633" s="16"/>
      <c r="IJ633" s="65" t="s">
        <v>76</v>
      </c>
      <c r="IL633" s="16"/>
      <c r="IM633" s="93"/>
      <c r="IO633" s="55"/>
      <c r="IP633" s="131"/>
    </row>
    <row r="634" spans="1:250" s="11" customFormat="1" ht="30.6" x14ac:dyDescent="0.3">
      <c r="A634" s="56" t="s">
        <v>213</v>
      </c>
      <c r="B634" s="57" t="s">
        <v>669</v>
      </c>
      <c r="C634" s="373" t="s">
        <v>670</v>
      </c>
      <c r="D634" s="373"/>
      <c r="E634" s="373"/>
      <c r="F634" s="373"/>
      <c r="G634" s="373"/>
      <c r="H634" s="58" t="s">
        <v>118</v>
      </c>
      <c r="I634" s="59">
        <v>5</v>
      </c>
      <c r="J634" s="60">
        <v>1</v>
      </c>
      <c r="K634" s="60">
        <v>5</v>
      </c>
      <c r="L634" s="62"/>
      <c r="M634" s="59"/>
      <c r="N634" s="63"/>
      <c r="O634" s="59"/>
      <c r="P634" s="64"/>
      <c r="HY634" s="55"/>
      <c r="HZ634" s="65" t="s">
        <v>670</v>
      </c>
      <c r="IA634" s="65" t="s">
        <v>4</v>
      </c>
      <c r="IB634" s="65" t="s">
        <v>4</v>
      </c>
      <c r="IC634" s="65" t="s">
        <v>4</v>
      </c>
      <c r="ID634" s="65" t="s">
        <v>4</v>
      </c>
      <c r="IE634" s="16"/>
      <c r="IF634" s="16"/>
      <c r="IG634" s="65"/>
      <c r="IH634" s="16"/>
      <c r="II634" s="16"/>
      <c r="IJ634" s="65"/>
      <c r="IL634" s="16"/>
      <c r="IM634" s="93"/>
      <c r="IO634" s="55"/>
      <c r="IP634" s="131"/>
    </row>
    <row r="635" spans="1:250" s="11" customFormat="1" ht="14.4" x14ac:dyDescent="0.3">
      <c r="A635" s="66"/>
      <c r="B635" s="15"/>
      <c r="C635" s="339" t="s">
        <v>1946</v>
      </c>
      <c r="D635" s="339"/>
      <c r="E635" s="339"/>
      <c r="F635" s="339"/>
      <c r="G635" s="339"/>
      <c r="H635" s="339"/>
      <c r="I635" s="339"/>
      <c r="J635" s="339"/>
      <c r="K635" s="339"/>
      <c r="L635" s="339"/>
      <c r="M635" s="339"/>
      <c r="N635" s="339"/>
      <c r="O635" s="339"/>
      <c r="P635" s="374"/>
      <c r="HY635" s="55"/>
      <c r="HZ635" s="65"/>
      <c r="IA635" s="65"/>
      <c r="IB635" s="65"/>
      <c r="IC635" s="65"/>
      <c r="ID635" s="65"/>
      <c r="IE635" s="16"/>
      <c r="IF635" s="16"/>
      <c r="IG635" s="65"/>
      <c r="IH635" s="16"/>
      <c r="II635" s="16"/>
      <c r="IJ635" s="65"/>
      <c r="IK635" s="3" t="s">
        <v>1946</v>
      </c>
      <c r="IL635" s="16"/>
      <c r="IM635" s="93"/>
      <c r="IO635" s="55"/>
      <c r="IP635" s="131"/>
    </row>
    <row r="636" spans="1:250" s="11" customFormat="1" ht="14.4" x14ac:dyDescent="0.3">
      <c r="A636" s="67"/>
      <c r="B636" s="68" t="s">
        <v>57</v>
      </c>
      <c r="C636" s="344" t="s">
        <v>59</v>
      </c>
      <c r="D636" s="344"/>
      <c r="E636" s="344"/>
      <c r="F636" s="344"/>
      <c r="G636" s="344"/>
      <c r="H636" s="69" t="s">
        <v>60</v>
      </c>
      <c r="I636" s="70"/>
      <c r="J636" s="70"/>
      <c r="K636" s="80">
        <v>26.95</v>
      </c>
      <c r="L636" s="72"/>
      <c r="M636" s="70"/>
      <c r="N636" s="72"/>
      <c r="O636" s="70"/>
      <c r="P636" s="73">
        <v>14615.79</v>
      </c>
      <c r="HY636" s="55"/>
      <c r="HZ636" s="65"/>
      <c r="IA636" s="65"/>
      <c r="IB636" s="65"/>
      <c r="IC636" s="65"/>
      <c r="ID636" s="65"/>
      <c r="IE636" s="16" t="s">
        <v>59</v>
      </c>
      <c r="IF636" s="16"/>
      <c r="IG636" s="65"/>
      <c r="IH636" s="16"/>
      <c r="II636" s="16"/>
      <c r="IJ636" s="65"/>
      <c r="IL636" s="16"/>
      <c r="IM636" s="93"/>
      <c r="IO636" s="55"/>
      <c r="IP636" s="131"/>
    </row>
    <row r="637" spans="1:250" s="11" customFormat="1" ht="14.4" x14ac:dyDescent="0.3">
      <c r="A637" s="74"/>
      <c r="B637" s="68" t="s">
        <v>261</v>
      </c>
      <c r="C637" s="344" t="s">
        <v>262</v>
      </c>
      <c r="D637" s="344"/>
      <c r="E637" s="344"/>
      <c r="F637" s="344"/>
      <c r="G637" s="344"/>
      <c r="H637" s="69" t="s">
        <v>60</v>
      </c>
      <c r="I637" s="80">
        <v>5.39</v>
      </c>
      <c r="J637" s="70"/>
      <c r="K637" s="80">
        <v>26.95</v>
      </c>
      <c r="L637" s="10"/>
      <c r="M637" s="76"/>
      <c r="N637" s="77">
        <v>542.33000000000004</v>
      </c>
      <c r="O637" s="70"/>
      <c r="P637" s="73">
        <v>14615.79</v>
      </c>
      <c r="Q637" s="78"/>
      <c r="R637" s="78"/>
      <c r="HY637" s="55"/>
      <c r="HZ637" s="65"/>
      <c r="IA637" s="65"/>
      <c r="IB637" s="65"/>
      <c r="IC637" s="65"/>
      <c r="ID637" s="65"/>
      <c r="IE637" s="16"/>
      <c r="IF637" s="16" t="s">
        <v>262</v>
      </c>
      <c r="IG637" s="65"/>
      <c r="IH637" s="16"/>
      <c r="II637" s="16"/>
      <c r="IJ637" s="65"/>
      <c r="IL637" s="16"/>
      <c r="IM637" s="93"/>
      <c r="IO637" s="55"/>
      <c r="IP637" s="131"/>
    </row>
    <row r="638" spans="1:250" s="11" customFormat="1" ht="14.4" x14ac:dyDescent="0.3">
      <c r="A638" s="67"/>
      <c r="B638" s="68" t="s">
        <v>61</v>
      </c>
      <c r="C638" s="344" t="s">
        <v>62</v>
      </c>
      <c r="D638" s="344"/>
      <c r="E638" s="344"/>
      <c r="F638" s="344"/>
      <c r="G638" s="344"/>
      <c r="H638" s="69"/>
      <c r="I638" s="70"/>
      <c r="J638" s="70"/>
      <c r="K638" s="70"/>
      <c r="L638" s="72"/>
      <c r="M638" s="70"/>
      <c r="N638" s="72"/>
      <c r="O638" s="70"/>
      <c r="P638" s="104">
        <v>245.77</v>
      </c>
      <c r="HY638" s="55"/>
      <c r="HZ638" s="65"/>
      <c r="IA638" s="65"/>
      <c r="IB638" s="65"/>
      <c r="IC638" s="65"/>
      <c r="ID638" s="65"/>
      <c r="IE638" s="16" t="s">
        <v>62</v>
      </c>
      <c r="IF638" s="16"/>
      <c r="IG638" s="65"/>
      <c r="IH638" s="16"/>
      <c r="II638" s="16"/>
      <c r="IJ638" s="65"/>
      <c r="IL638" s="16"/>
      <c r="IM638" s="93"/>
      <c r="IO638" s="55"/>
      <c r="IP638" s="131"/>
    </row>
    <row r="639" spans="1:250" s="11" customFormat="1" ht="14.4" x14ac:dyDescent="0.3">
      <c r="A639" s="67"/>
      <c r="B639" s="68"/>
      <c r="C639" s="344" t="s">
        <v>63</v>
      </c>
      <c r="D639" s="344"/>
      <c r="E639" s="344"/>
      <c r="F639" s="344"/>
      <c r="G639" s="344"/>
      <c r="H639" s="69" t="s">
        <v>60</v>
      </c>
      <c r="I639" s="70"/>
      <c r="J639" s="70"/>
      <c r="K639" s="75">
        <v>0.2</v>
      </c>
      <c r="L639" s="72"/>
      <c r="M639" s="70"/>
      <c r="N639" s="72"/>
      <c r="O639" s="70"/>
      <c r="P639" s="104">
        <v>130</v>
      </c>
      <c r="HY639" s="55"/>
      <c r="HZ639" s="65"/>
      <c r="IA639" s="65"/>
      <c r="IB639" s="65"/>
      <c r="IC639" s="65"/>
      <c r="ID639" s="65"/>
      <c r="IE639" s="16" t="s">
        <v>63</v>
      </c>
      <c r="IF639" s="16"/>
      <c r="IG639" s="65"/>
      <c r="IH639" s="16"/>
      <c r="II639" s="16"/>
      <c r="IJ639" s="65"/>
      <c r="IL639" s="16"/>
      <c r="IM639" s="93"/>
      <c r="IO639" s="55"/>
      <c r="IP639" s="131"/>
    </row>
    <row r="640" spans="1:250" s="11" customFormat="1" ht="14.4" x14ac:dyDescent="0.3">
      <c r="A640" s="74"/>
      <c r="B640" s="68" t="s">
        <v>87</v>
      </c>
      <c r="C640" s="344" t="s">
        <v>88</v>
      </c>
      <c r="D640" s="344"/>
      <c r="E640" s="344"/>
      <c r="F640" s="344"/>
      <c r="G640" s="344"/>
      <c r="H640" s="69" t="s">
        <v>66</v>
      </c>
      <c r="I640" s="80">
        <v>0.02</v>
      </c>
      <c r="J640" s="70"/>
      <c r="K640" s="75">
        <v>0.1</v>
      </c>
      <c r="L640" s="10"/>
      <c r="M640" s="76"/>
      <c r="N640" s="77">
        <v>1740.53</v>
      </c>
      <c r="O640" s="70"/>
      <c r="P640" s="73">
        <v>174.05</v>
      </c>
      <c r="Q640" s="78"/>
      <c r="R640" s="78"/>
      <c r="HY640" s="55"/>
      <c r="HZ640" s="65"/>
      <c r="IA640" s="65"/>
      <c r="IB640" s="65"/>
      <c r="IC640" s="65"/>
      <c r="ID640" s="65"/>
      <c r="IE640" s="16"/>
      <c r="IF640" s="16" t="s">
        <v>88</v>
      </c>
      <c r="IG640" s="65"/>
      <c r="IH640" s="16"/>
      <c r="II640" s="16"/>
      <c r="IJ640" s="65"/>
      <c r="IL640" s="16"/>
      <c r="IM640" s="93"/>
      <c r="IO640" s="55"/>
      <c r="IP640" s="131"/>
    </row>
    <row r="641" spans="1:250" s="11" customFormat="1" ht="14.4" x14ac:dyDescent="0.3">
      <c r="A641" s="83"/>
      <c r="B641" s="68" t="s">
        <v>89</v>
      </c>
      <c r="C641" s="344" t="s">
        <v>90</v>
      </c>
      <c r="D641" s="344"/>
      <c r="E641" s="344"/>
      <c r="F641" s="344"/>
      <c r="G641" s="344"/>
      <c r="H641" s="69" t="s">
        <v>60</v>
      </c>
      <c r="I641" s="80">
        <v>0.02</v>
      </c>
      <c r="J641" s="70"/>
      <c r="K641" s="75">
        <v>0.1</v>
      </c>
      <c r="L641" s="72"/>
      <c r="M641" s="70"/>
      <c r="N641" s="84">
        <v>745.18</v>
      </c>
      <c r="O641" s="70"/>
      <c r="P641" s="104">
        <v>74.52</v>
      </c>
      <c r="HY641" s="55"/>
      <c r="HZ641" s="65"/>
      <c r="IA641" s="65"/>
      <c r="IB641" s="65"/>
      <c r="IC641" s="65"/>
      <c r="ID641" s="65"/>
      <c r="IE641" s="16"/>
      <c r="IF641" s="16"/>
      <c r="IG641" s="65"/>
      <c r="IH641" s="16"/>
      <c r="II641" s="16"/>
      <c r="IJ641" s="65"/>
      <c r="IL641" s="16" t="s">
        <v>90</v>
      </c>
      <c r="IM641" s="93"/>
      <c r="IO641" s="55"/>
      <c r="IP641" s="131"/>
    </row>
    <row r="642" spans="1:250" s="11" customFormat="1" ht="14.4" x14ac:dyDescent="0.3">
      <c r="A642" s="74"/>
      <c r="B642" s="68" t="s">
        <v>91</v>
      </c>
      <c r="C642" s="344" t="s">
        <v>92</v>
      </c>
      <c r="D642" s="344"/>
      <c r="E642" s="344"/>
      <c r="F642" s="344"/>
      <c r="G642" s="344"/>
      <c r="H642" s="69" t="s">
        <v>66</v>
      </c>
      <c r="I642" s="80">
        <v>0.02</v>
      </c>
      <c r="J642" s="70"/>
      <c r="K642" s="75">
        <v>0.1</v>
      </c>
      <c r="L642" s="10"/>
      <c r="M642" s="76"/>
      <c r="N642" s="77">
        <v>717.22</v>
      </c>
      <c r="O642" s="70"/>
      <c r="P642" s="73">
        <v>71.72</v>
      </c>
      <c r="Q642" s="78"/>
      <c r="R642" s="78"/>
      <c r="HY642" s="55"/>
      <c r="HZ642" s="65"/>
      <c r="IA642" s="65"/>
      <c r="IB642" s="65"/>
      <c r="IC642" s="65"/>
      <c r="ID642" s="65"/>
      <c r="IE642" s="16"/>
      <c r="IF642" s="16" t="s">
        <v>92</v>
      </c>
      <c r="IG642" s="65"/>
      <c r="IH642" s="16"/>
      <c r="II642" s="16"/>
      <c r="IJ642" s="65"/>
      <c r="IL642" s="16"/>
      <c r="IM642" s="93"/>
      <c r="IO642" s="55"/>
      <c r="IP642" s="131"/>
    </row>
    <row r="643" spans="1:250" s="11" customFormat="1" ht="14.4" x14ac:dyDescent="0.3">
      <c r="A643" s="83"/>
      <c r="B643" s="68" t="s">
        <v>93</v>
      </c>
      <c r="C643" s="344" t="s">
        <v>94</v>
      </c>
      <c r="D643" s="344"/>
      <c r="E643" s="344"/>
      <c r="F643" s="344"/>
      <c r="G643" s="344"/>
      <c r="H643" s="69" t="s">
        <v>60</v>
      </c>
      <c r="I643" s="80">
        <v>0.02</v>
      </c>
      <c r="J643" s="70"/>
      <c r="K643" s="75">
        <v>0.1</v>
      </c>
      <c r="L643" s="72"/>
      <c r="M643" s="70"/>
      <c r="N643" s="84">
        <v>554.75</v>
      </c>
      <c r="O643" s="70"/>
      <c r="P643" s="104">
        <v>55.48</v>
      </c>
      <c r="HY643" s="55"/>
      <c r="HZ643" s="65"/>
      <c r="IA643" s="65"/>
      <c r="IB643" s="65"/>
      <c r="IC643" s="65"/>
      <c r="ID643" s="65"/>
      <c r="IE643" s="16"/>
      <c r="IF643" s="16"/>
      <c r="IG643" s="65"/>
      <c r="IH643" s="16"/>
      <c r="II643" s="16"/>
      <c r="IJ643" s="65"/>
      <c r="IL643" s="16" t="s">
        <v>94</v>
      </c>
      <c r="IM643" s="93"/>
      <c r="IO643" s="55"/>
      <c r="IP643" s="131"/>
    </row>
    <row r="644" spans="1:250" s="11" customFormat="1" ht="14.4" x14ac:dyDescent="0.3">
      <c r="A644" s="67"/>
      <c r="B644" s="68" t="s">
        <v>80</v>
      </c>
      <c r="C644" s="344" t="s">
        <v>99</v>
      </c>
      <c r="D644" s="344"/>
      <c r="E644" s="344"/>
      <c r="F644" s="344"/>
      <c r="G644" s="344"/>
      <c r="H644" s="69"/>
      <c r="I644" s="70"/>
      <c r="J644" s="70"/>
      <c r="K644" s="70"/>
      <c r="L644" s="72"/>
      <c r="M644" s="70"/>
      <c r="N644" s="72"/>
      <c r="O644" s="70"/>
      <c r="P644" s="104">
        <v>940.27</v>
      </c>
      <c r="HY644" s="55"/>
      <c r="HZ644" s="65"/>
      <c r="IA644" s="65"/>
      <c r="IB644" s="65"/>
      <c r="IC644" s="65"/>
      <c r="ID644" s="65"/>
      <c r="IE644" s="16" t="s">
        <v>99</v>
      </c>
      <c r="IF644" s="16"/>
      <c r="IG644" s="65"/>
      <c r="IH644" s="16"/>
      <c r="II644" s="16"/>
      <c r="IJ644" s="65"/>
      <c r="IL644" s="16"/>
      <c r="IM644" s="93"/>
      <c r="IO644" s="55"/>
      <c r="IP644" s="131"/>
    </row>
    <row r="645" spans="1:250" s="11" customFormat="1" ht="30.6" x14ac:dyDescent="0.3">
      <c r="A645" s="74"/>
      <c r="B645" s="68" t="s">
        <v>478</v>
      </c>
      <c r="C645" s="344" t="s">
        <v>479</v>
      </c>
      <c r="D645" s="344"/>
      <c r="E645" s="344"/>
      <c r="F645" s="344"/>
      <c r="G645" s="344"/>
      <c r="H645" s="69" t="s">
        <v>145</v>
      </c>
      <c r="I645" s="80">
        <v>13.33</v>
      </c>
      <c r="J645" s="70"/>
      <c r="K645" s="80">
        <v>66.650000000000006</v>
      </c>
      <c r="L645" s="81">
        <v>5.87</v>
      </c>
      <c r="M645" s="82">
        <v>0.99</v>
      </c>
      <c r="N645" s="77">
        <v>5.81</v>
      </c>
      <c r="O645" s="70"/>
      <c r="P645" s="73">
        <v>387.24</v>
      </c>
      <c r="Q645" s="78"/>
      <c r="R645" s="78"/>
      <c r="HY645" s="55"/>
      <c r="HZ645" s="65"/>
      <c r="IA645" s="65"/>
      <c r="IB645" s="65"/>
      <c r="IC645" s="65"/>
      <c r="ID645" s="65"/>
      <c r="IE645" s="16"/>
      <c r="IF645" s="16" t="s">
        <v>479</v>
      </c>
      <c r="IG645" s="65"/>
      <c r="IH645" s="16"/>
      <c r="II645" s="16"/>
      <c r="IJ645" s="65"/>
      <c r="IL645" s="16"/>
      <c r="IM645" s="93"/>
      <c r="IO645" s="55"/>
      <c r="IP645" s="131"/>
    </row>
    <row r="646" spans="1:250" s="11" customFormat="1" ht="14.4" x14ac:dyDescent="0.3">
      <c r="A646" s="74"/>
      <c r="B646" s="68" t="s">
        <v>643</v>
      </c>
      <c r="C646" s="344" t="s">
        <v>644</v>
      </c>
      <c r="D646" s="344"/>
      <c r="E646" s="344"/>
      <c r="F646" s="344"/>
      <c r="G646" s="344"/>
      <c r="H646" s="69" t="s">
        <v>72</v>
      </c>
      <c r="I646" s="102">
        <v>5.9999999999999995E-4</v>
      </c>
      <c r="J646" s="70"/>
      <c r="K646" s="107">
        <v>3.0000000000000001E-3</v>
      </c>
      <c r="L646" s="112">
        <v>43821.53</v>
      </c>
      <c r="M646" s="82">
        <v>1.43</v>
      </c>
      <c r="N646" s="77">
        <v>62664.79</v>
      </c>
      <c r="O646" s="70"/>
      <c r="P646" s="73">
        <v>187.99</v>
      </c>
      <c r="Q646" s="78"/>
      <c r="R646" s="78"/>
      <c r="HY646" s="55"/>
      <c r="HZ646" s="65"/>
      <c r="IA646" s="65"/>
      <c r="IB646" s="65"/>
      <c r="IC646" s="65"/>
      <c r="ID646" s="65"/>
      <c r="IE646" s="16"/>
      <c r="IF646" s="16" t="s">
        <v>644</v>
      </c>
      <c r="IG646" s="65"/>
      <c r="IH646" s="16"/>
      <c r="II646" s="16"/>
      <c r="IJ646" s="65"/>
      <c r="IL646" s="16"/>
      <c r="IM646" s="93"/>
      <c r="IO646" s="55"/>
      <c r="IP646" s="131"/>
    </row>
    <row r="647" spans="1:250" s="11" customFormat="1" ht="14.4" x14ac:dyDescent="0.3">
      <c r="A647" s="74"/>
      <c r="B647" s="68" t="s">
        <v>537</v>
      </c>
      <c r="C647" s="344" t="s">
        <v>538</v>
      </c>
      <c r="D647" s="344"/>
      <c r="E647" s="344"/>
      <c r="F647" s="344"/>
      <c r="G647" s="344"/>
      <c r="H647" s="69" t="s">
        <v>103</v>
      </c>
      <c r="I647" s="80">
        <v>0.02</v>
      </c>
      <c r="J647" s="70"/>
      <c r="K647" s="75">
        <v>0.1</v>
      </c>
      <c r="L647" s="81">
        <v>79.88</v>
      </c>
      <c r="M647" s="82">
        <v>1.57</v>
      </c>
      <c r="N647" s="77">
        <v>125.41</v>
      </c>
      <c r="O647" s="70"/>
      <c r="P647" s="73">
        <v>12.54</v>
      </c>
      <c r="Q647" s="78"/>
      <c r="R647" s="78"/>
      <c r="HY647" s="55"/>
      <c r="HZ647" s="65"/>
      <c r="IA647" s="65"/>
      <c r="IB647" s="65"/>
      <c r="IC647" s="65"/>
      <c r="ID647" s="65"/>
      <c r="IE647" s="16"/>
      <c r="IF647" s="16" t="s">
        <v>538</v>
      </c>
      <c r="IG647" s="65"/>
      <c r="IH647" s="16"/>
      <c r="II647" s="16"/>
      <c r="IJ647" s="65"/>
      <c r="IL647" s="16"/>
      <c r="IM647" s="93"/>
      <c r="IO647" s="55"/>
      <c r="IP647" s="131"/>
    </row>
    <row r="648" spans="1:250" s="11" customFormat="1" ht="14.4" x14ac:dyDescent="0.3">
      <c r="A648" s="74"/>
      <c r="B648" s="68" t="s">
        <v>672</v>
      </c>
      <c r="C648" s="344" t="s">
        <v>673</v>
      </c>
      <c r="D648" s="344"/>
      <c r="E648" s="344"/>
      <c r="F648" s="344"/>
      <c r="G648" s="344"/>
      <c r="H648" s="69" t="s">
        <v>81</v>
      </c>
      <c r="I648" s="80">
        <v>0.05</v>
      </c>
      <c r="J648" s="70"/>
      <c r="K648" s="80">
        <v>0.25</v>
      </c>
      <c r="L648" s="81">
        <v>696.63</v>
      </c>
      <c r="M648" s="82">
        <v>1.24</v>
      </c>
      <c r="N648" s="77">
        <v>863.82</v>
      </c>
      <c r="O648" s="70"/>
      <c r="P648" s="73">
        <v>215.96</v>
      </c>
      <c r="Q648" s="78"/>
      <c r="R648" s="78"/>
      <c r="HY648" s="55"/>
      <c r="HZ648" s="65"/>
      <c r="IA648" s="65"/>
      <c r="IB648" s="65"/>
      <c r="IC648" s="65"/>
      <c r="ID648" s="65"/>
      <c r="IE648" s="16"/>
      <c r="IF648" s="16" t="s">
        <v>673</v>
      </c>
      <c r="IG648" s="65"/>
      <c r="IH648" s="16"/>
      <c r="II648" s="16"/>
      <c r="IJ648" s="65"/>
      <c r="IL648" s="16"/>
      <c r="IM648" s="93"/>
      <c r="IO648" s="55"/>
      <c r="IP648" s="131"/>
    </row>
    <row r="649" spans="1:250" s="11" customFormat="1" ht="14.4" x14ac:dyDescent="0.3">
      <c r="A649" s="74"/>
      <c r="B649" s="68" t="s">
        <v>674</v>
      </c>
      <c r="C649" s="344" t="s">
        <v>675</v>
      </c>
      <c r="D649" s="344"/>
      <c r="E649" s="344"/>
      <c r="F649" s="344"/>
      <c r="G649" s="344"/>
      <c r="H649" s="69" t="s">
        <v>201</v>
      </c>
      <c r="I649" s="102">
        <v>1.2200000000000001E-2</v>
      </c>
      <c r="J649" s="70"/>
      <c r="K649" s="107">
        <v>6.0999999999999999E-2</v>
      </c>
      <c r="L649" s="112">
        <v>1610.33</v>
      </c>
      <c r="M649" s="82">
        <v>1.39</v>
      </c>
      <c r="N649" s="77">
        <v>2238.36</v>
      </c>
      <c r="O649" s="70"/>
      <c r="P649" s="73">
        <v>136.54</v>
      </c>
      <c r="Q649" s="78"/>
      <c r="R649" s="78"/>
      <c r="HY649" s="55"/>
      <c r="HZ649" s="65"/>
      <c r="IA649" s="65"/>
      <c r="IB649" s="65"/>
      <c r="IC649" s="65"/>
      <c r="ID649" s="65"/>
      <c r="IE649" s="16"/>
      <c r="IF649" s="16" t="s">
        <v>675</v>
      </c>
      <c r="IG649" s="65"/>
      <c r="IH649" s="16"/>
      <c r="II649" s="16"/>
      <c r="IJ649" s="65"/>
      <c r="IL649" s="16"/>
      <c r="IM649" s="93"/>
      <c r="IO649" s="55"/>
      <c r="IP649" s="131"/>
    </row>
    <row r="650" spans="1:250" s="11" customFormat="1" ht="14.4" x14ac:dyDescent="0.3">
      <c r="A650" s="94"/>
      <c r="B650" s="95"/>
      <c r="C650" s="372" t="s">
        <v>73</v>
      </c>
      <c r="D650" s="372"/>
      <c r="E650" s="372"/>
      <c r="F650" s="372"/>
      <c r="G650" s="372"/>
      <c r="H650" s="58"/>
      <c r="I650" s="59"/>
      <c r="J650" s="59"/>
      <c r="K650" s="59"/>
      <c r="L650" s="62"/>
      <c r="M650" s="59"/>
      <c r="N650" s="96"/>
      <c r="O650" s="59"/>
      <c r="P650" s="97">
        <v>15931.83</v>
      </c>
      <c r="Q650" s="78"/>
      <c r="R650" s="78"/>
      <c r="HY650" s="55"/>
      <c r="HZ650" s="65"/>
      <c r="IA650" s="65"/>
      <c r="IB650" s="65"/>
      <c r="IC650" s="65"/>
      <c r="ID650" s="65"/>
      <c r="IE650" s="16"/>
      <c r="IF650" s="16"/>
      <c r="IG650" s="65" t="s">
        <v>73</v>
      </c>
      <c r="IH650" s="16"/>
      <c r="II650" s="16"/>
      <c r="IJ650" s="65"/>
      <c r="IL650" s="16"/>
      <c r="IM650" s="93"/>
      <c r="IO650" s="55"/>
      <c r="IP650" s="131"/>
    </row>
    <row r="651" spans="1:250" s="11" customFormat="1" ht="14.4" x14ac:dyDescent="0.3">
      <c r="A651" s="83" t="s">
        <v>1945</v>
      </c>
      <c r="B651" s="68" t="s">
        <v>485</v>
      </c>
      <c r="C651" s="344" t="s">
        <v>486</v>
      </c>
      <c r="D651" s="344"/>
      <c r="E651" s="344"/>
      <c r="F651" s="344"/>
      <c r="G651" s="344"/>
      <c r="H651" s="69" t="s">
        <v>75</v>
      </c>
      <c r="I651" s="98">
        <v>2</v>
      </c>
      <c r="J651" s="70"/>
      <c r="K651" s="98">
        <v>2</v>
      </c>
      <c r="L651" s="72"/>
      <c r="M651" s="70"/>
      <c r="N651" s="72"/>
      <c r="O651" s="70"/>
      <c r="P651" s="104">
        <v>292.32</v>
      </c>
      <c r="HY651" s="55"/>
      <c r="HZ651" s="65"/>
      <c r="IA651" s="65"/>
      <c r="IB651" s="65"/>
      <c r="IC651" s="65"/>
      <c r="ID651" s="65"/>
      <c r="IE651" s="16"/>
      <c r="IF651" s="16"/>
      <c r="IG651" s="65"/>
      <c r="IH651" s="16" t="s">
        <v>486</v>
      </c>
      <c r="II651" s="16"/>
      <c r="IJ651" s="65"/>
      <c r="IL651" s="16"/>
      <c r="IM651" s="93"/>
      <c r="IO651" s="55"/>
      <c r="IP651" s="131"/>
    </row>
    <row r="652" spans="1:250" s="11" customFormat="1" ht="14.4" x14ac:dyDescent="0.3">
      <c r="A652" s="83"/>
      <c r="B652" s="68"/>
      <c r="C652" s="344" t="s">
        <v>74</v>
      </c>
      <c r="D652" s="344"/>
      <c r="E652" s="344"/>
      <c r="F652" s="344"/>
      <c r="G652" s="344"/>
      <c r="H652" s="69"/>
      <c r="I652" s="70"/>
      <c r="J652" s="70"/>
      <c r="K652" s="70"/>
      <c r="L652" s="72"/>
      <c r="M652" s="70"/>
      <c r="N652" s="72"/>
      <c r="O652" s="70"/>
      <c r="P652" s="73">
        <v>14745.79</v>
      </c>
      <c r="HY652" s="55"/>
      <c r="HZ652" s="65"/>
      <c r="IA652" s="65"/>
      <c r="IB652" s="65"/>
      <c r="IC652" s="65"/>
      <c r="ID652" s="65"/>
      <c r="IE652" s="16"/>
      <c r="IF652" s="16"/>
      <c r="IG652" s="65"/>
      <c r="IH652" s="16"/>
      <c r="II652" s="16" t="s">
        <v>74</v>
      </c>
      <c r="IJ652" s="65"/>
      <c r="IL652" s="16"/>
      <c r="IM652" s="93"/>
      <c r="IO652" s="55"/>
      <c r="IP652" s="131"/>
    </row>
    <row r="653" spans="1:250" s="11" customFormat="1" ht="14.4" x14ac:dyDescent="0.3">
      <c r="A653" s="83"/>
      <c r="B653" s="68" t="s">
        <v>487</v>
      </c>
      <c r="C653" s="344" t="s">
        <v>488</v>
      </c>
      <c r="D653" s="344"/>
      <c r="E653" s="344"/>
      <c r="F653" s="344"/>
      <c r="G653" s="344"/>
      <c r="H653" s="69" t="s">
        <v>75</v>
      </c>
      <c r="I653" s="98">
        <v>97</v>
      </c>
      <c r="J653" s="70"/>
      <c r="K653" s="98">
        <v>97</v>
      </c>
      <c r="L653" s="72"/>
      <c r="M653" s="70"/>
      <c r="N653" s="72"/>
      <c r="O653" s="70"/>
      <c r="P653" s="73">
        <v>14303.42</v>
      </c>
      <c r="HY653" s="55"/>
      <c r="HZ653" s="65"/>
      <c r="IA653" s="65"/>
      <c r="IB653" s="65"/>
      <c r="IC653" s="65"/>
      <c r="ID653" s="65"/>
      <c r="IE653" s="16"/>
      <c r="IF653" s="16"/>
      <c r="IG653" s="65"/>
      <c r="IH653" s="16"/>
      <c r="II653" s="16" t="s">
        <v>488</v>
      </c>
      <c r="IJ653" s="65"/>
      <c r="IL653" s="16"/>
      <c r="IM653" s="93"/>
      <c r="IO653" s="55"/>
      <c r="IP653" s="131"/>
    </row>
    <row r="654" spans="1:250" s="11" customFormat="1" ht="14.4" x14ac:dyDescent="0.3">
      <c r="A654" s="83"/>
      <c r="B654" s="68" t="s">
        <v>489</v>
      </c>
      <c r="C654" s="344" t="s">
        <v>490</v>
      </c>
      <c r="D654" s="344"/>
      <c r="E654" s="344"/>
      <c r="F654" s="344"/>
      <c r="G654" s="344"/>
      <c r="H654" s="69" t="s">
        <v>75</v>
      </c>
      <c r="I654" s="98">
        <v>51</v>
      </c>
      <c r="J654" s="70"/>
      <c r="K654" s="98">
        <v>51</v>
      </c>
      <c r="L654" s="72"/>
      <c r="M654" s="70"/>
      <c r="N654" s="72"/>
      <c r="O654" s="70"/>
      <c r="P654" s="73">
        <v>7520.35</v>
      </c>
      <c r="HY654" s="55"/>
      <c r="HZ654" s="65"/>
      <c r="IA654" s="65"/>
      <c r="IB654" s="65"/>
      <c r="IC654" s="65"/>
      <c r="ID654" s="65"/>
      <c r="IE654" s="16"/>
      <c r="IF654" s="16"/>
      <c r="IG654" s="65"/>
      <c r="IH654" s="16"/>
      <c r="II654" s="16" t="s">
        <v>490</v>
      </c>
      <c r="IJ654" s="65"/>
      <c r="IL654" s="16"/>
      <c r="IM654" s="93"/>
      <c r="IO654" s="55"/>
      <c r="IP654" s="131"/>
    </row>
    <row r="655" spans="1:250" s="11" customFormat="1" ht="14.4" x14ac:dyDescent="0.3">
      <c r="A655" s="99"/>
      <c r="B655" s="100"/>
      <c r="C655" s="372" t="s">
        <v>76</v>
      </c>
      <c r="D655" s="372"/>
      <c r="E655" s="372"/>
      <c r="F655" s="372"/>
      <c r="G655" s="372"/>
      <c r="H655" s="58"/>
      <c r="I655" s="59"/>
      <c r="J655" s="59"/>
      <c r="K655" s="59"/>
      <c r="L655" s="62"/>
      <c r="M655" s="59"/>
      <c r="N655" s="96">
        <v>7609.58</v>
      </c>
      <c r="O655" s="59"/>
      <c r="P655" s="97">
        <v>38047.919999999998</v>
      </c>
      <c r="HY655" s="55"/>
      <c r="HZ655" s="65"/>
      <c r="IA655" s="65"/>
      <c r="IB655" s="65"/>
      <c r="IC655" s="65"/>
      <c r="ID655" s="65"/>
      <c r="IE655" s="16"/>
      <c r="IF655" s="16"/>
      <c r="IG655" s="65"/>
      <c r="IH655" s="16"/>
      <c r="II655" s="16"/>
      <c r="IJ655" s="65" t="s">
        <v>76</v>
      </c>
      <c r="IL655" s="16"/>
      <c r="IM655" s="93"/>
      <c r="IO655" s="55"/>
      <c r="IP655" s="131"/>
    </row>
    <row r="656" spans="1:250" s="11" customFormat="1" ht="30.6" x14ac:dyDescent="0.3">
      <c r="A656" s="56" t="s">
        <v>214</v>
      </c>
      <c r="B656" s="57" t="s">
        <v>1737</v>
      </c>
      <c r="C656" s="373" t="s">
        <v>1736</v>
      </c>
      <c r="D656" s="373"/>
      <c r="E656" s="373"/>
      <c r="F656" s="373"/>
      <c r="G656" s="373"/>
      <c r="H656" s="58" t="s">
        <v>118</v>
      </c>
      <c r="I656" s="59">
        <v>9.5</v>
      </c>
      <c r="J656" s="60">
        <v>1</v>
      </c>
      <c r="K656" s="116">
        <v>9.5</v>
      </c>
      <c r="L656" s="62"/>
      <c r="M656" s="59"/>
      <c r="N656" s="63"/>
      <c r="O656" s="59"/>
      <c r="P656" s="64"/>
      <c r="HY656" s="55"/>
      <c r="HZ656" s="65" t="s">
        <v>1736</v>
      </c>
      <c r="IA656" s="65" t="s">
        <v>4</v>
      </c>
      <c r="IB656" s="65" t="s">
        <v>4</v>
      </c>
      <c r="IC656" s="65" t="s">
        <v>4</v>
      </c>
      <c r="ID656" s="65" t="s">
        <v>4</v>
      </c>
      <c r="IE656" s="16"/>
      <c r="IF656" s="16"/>
      <c r="IG656" s="65"/>
      <c r="IH656" s="16"/>
      <c r="II656" s="16"/>
      <c r="IJ656" s="65"/>
      <c r="IL656" s="16"/>
      <c r="IM656" s="93"/>
      <c r="IO656" s="55"/>
      <c r="IP656" s="131"/>
    </row>
    <row r="657" spans="1:250" s="11" customFormat="1" ht="14.4" x14ac:dyDescent="0.3">
      <c r="A657" s="66"/>
      <c r="B657" s="15"/>
      <c r="C657" s="339" t="s">
        <v>1944</v>
      </c>
      <c r="D657" s="339"/>
      <c r="E657" s="339"/>
      <c r="F657" s="339"/>
      <c r="G657" s="339"/>
      <c r="H657" s="339"/>
      <c r="I657" s="339"/>
      <c r="J657" s="339"/>
      <c r="K657" s="339"/>
      <c r="L657" s="339"/>
      <c r="M657" s="339"/>
      <c r="N657" s="339"/>
      <c r="O657" s="339"/>
      <c r="P657" s="374"/>
      <c r="HY657" s="55"/>
      <c r="HZ657" s="65"/>
      <c r="IA657" s="65"/>
      <c r="IB657" s="65"/>
      <c r="IC657" s="65"/>
      <c r="ID657" s="65"/>
      <c r="IE657" s="16"/>
      <c r="IF657" s="16"/>
      <c r="IG657" s="65"/>
      <c r="IH657" s="16"/>
      <c r="II657" s="16"/>
      <c r="IJ657" s="65"/>
      <c r="IK657" s="3" t="s">
        <v>1944</v>
      </c>
      <c r="IL657" s="16"/>
      <c r="IM657" s="93"/>
      <c r="IO657" s="55"/>
      <c r="IP657" s="131"/>
    </row>
    <row r="658" spans="1:250" s="11" customFormat="1" ht="14.4" x14ac:dyDescent="0.3">
      <c r="A658" s="67"/>
      <c r="B658" s="68" t="s">
        <v>57</v>
      </c>
      <c r="C658" s="344" t="s">
        <v>59</v>
      </c>
      <c r="D658" s="344"/>
      <c r="E658" s="344"/>
      <c r="F658" s="344"/>
      <c r="G658" s="344"/>
      <c r="H658" s="69" t="s">
        <v>60</v>
      </c>
      <c r="I658" s="70"/>
      <c r="J658" s="70"/>
      <c r="K658" s="107">
        <v>17.385000000000002</v>
      </c>
      <c r="L658" s="72"/>
      <c r="M658" s="70"/>
      <c r="N658" s="72"/>
      <c r="O658" s="70"/>
      <c r="P658" s="73">
        <v>9428.41</v>
      </c>
      <c r="HY658" s="55"/>
      <c r="HZ658" s="65"/>
      <c r="IA658" s="65"/>
      <c r="IB658" s="65"/>
      <c r="IC658" s="65"/>
      <c r="ID658" s="65"/>
      <c r="IE658" s="16" t="s">
        <v>59</v>
      </c>
      <c r="IF658" s="16"/>
      <c r="IG658" s="65"/>
      <c r="IH658" s="16"/>
      <c r="II658" s="16"/>
      <c r="IJ658" s="65"/>
      <c r="IL658" s="16"/>
      <c r="IM658" s="93"/>
      <c r="IO658" s="55"/>
      <c r="IP658" s="131"/>
    </row>
    <row r="659" spans="1:250" s="11" customFormat="1" ht="14.4" x14ac:dyDescent="0.3">
      <c r="A659" s="74"/>
      <c r="B659" s="68" t="s">
        <v>261</v>
      </c>
      <c r="C659" s="344" t="s">
        <v>262</v>
      </c>
      <c r="D659" s="344"/>
      <c r="E659" s="344"/>
      <c r="F659" s="344"/>
      <c r="G659" s="344"/>
      <c r="H659" s="69" t="s">
        <v>60</v>
      </c>
      <c r="I659" s="80">
        <v>1.83</v>
      </c>
      <c r="J659" s="70"/>
      <c r="K659" s="107">
        <v>17.385000000000002</v>
      </c>
      <c r="L659" s="10"/>
      <c r="M659" s="76"/>
      <c r="N659" s="77">
        <v>542.33000000000004</v>
      </c>
      <c r="O659" s="70"/>
      <c r="P659" s="73">
        <v>9428.41</v>
      </c>
      <c r="Q659" s="78"/>
      <c r="R659" s="78"/>
      <c r="HY659" s="55"/>
      <c r="HZ659" s="65"/>
      <c r="IA659" s="65"/>
      <c r="IB659" s="65"/>
      <c r="IC659" s="65"/>
      <c r="ID659" s="65"/>
      <c r="IE659" s="16"/>
      <c r="IF659" s="16" t="s">
        <v>262</v>
      </c>
      <c r="IG659" s="65"/>
      <c r="IH659" s="16"/>
      <c r="II659" s="16"/>
      <c r="IJ659" s="65"/>
      <c r="IL659" s="16"/>
      <c r="IM659" s="93"/>
      <c r="IO659" s="55"/>
      <c r="IP659" s="131"/>
    </row>
    <row r="660" spans="1:250" s="11" customFormat="1" ht="14.4" x14ac:dyDescent="0.3">
      <c r="A660" s="67"/>
      <c r="B660" s="68" t="s">
        <v>61</v>
      </c>
      <c r="C660" s="344" t="s">
        <v>62</v>
      </c>
      <c r="D660" s="344"/>
      <c r="E660" s="344"/>
      <c r="F660" s="344"/>
      <c r="G660" s="344"/>
      <c r="H660" s="69"/>
      <c r="I660" s="70"/>
      <c r="J660" s="70"/>
      <c r="K660" s="70"/>
      <c r="L660" s="72"/>
      <c r="M660" s="70"/>
      <c r="N660" s="72"/>
      <c r="O660" s="70"/>
      <c r="P660" s="104">
        <v>233.49</v>
      </c>
      <c r="HY660" s="55"/>
      <c r="HZ660" s="65"/>
      <c r="IA660" s="65"/>
      <c r="IB660" s="65"/>
      <c r="IC660" s="65"/>
      <c r="ID660" s="65"/>
      <c r="IE660" s="16" t="s">
        <v>62</v>
      </c>
      <c r="IF660" s="16"/>
      <c r="IG660" s="65"/>
      <c r="IH660" s="16"/>
      <c r="II660" s="16"/>
      <c r="IJ660" s="65"/>
      <c r="IL660" s="16"/>
      <c r="IM660" s="93"/>
      <c r="IO660" s="55"/>
      <c r="IP660" s="131"/>
    </row>
    <row r="661" spans="1:250" s="11" customFormat="1" ht="14.4" x14ac:dyDescent="0.3">
      <c r="A661" s="67"/>
      <c r="B661" s="68"/>
      <c r="C661" s="344" t="s">
        <v>63</v>
      </c>
      <c r="D661" s="344"/>
      <c r="E661" s="344"/>
      <c r="F661" s="344"/>
      <c r="G661" s="344"/>
      <c r="H661" s="69" t="s">
        <v>60</v>
      </c>
      <c r="I661" s="70"/>
      <c r="J661" s="70"/>
      <c r="K661" s="80">
        <v>0.19</v>
      </c>
      <c r="L661" s="72"/>
      <c r="M661" s="70"/>
      <c r="N661" s="72"/>
      <c r="O661" s="70"/>
      <c r="P661" s="104">
        <v>123.49</v>
      </c>
      <c r="HY661" s="55"/>
      <c r="HZ661" s="65"/>
      <c r="IA661" s="65"/>
      <c r="IB661" s="65"/>
      <c r="IC661" s="65"/>
      <c r="ID661" s="65"/>
      <c r="IE661" s="16" t="s">
        <v>63</v>
      </c>
      <c r="IF661" s="16"/>
      <c r="IG661" s="65"/>
      <c r="IH661" s="16"/>
      <c r="II661" s="16"/>
      <c r="IJ661" s="65"/>
      <c r="IL661" s="16"/>
      <c r="IM661" s="93"/>
      <c r="IO661" s="55"/>
      <c r="IP661" s="131"/>
    </row>
    <row r="662" spans="1:250" s="11" customFormat="1" ht="14.4" x14ac:dyDescent="0.3">
      <c r="A662" s="74"/>
      <c r="B662" s="68" t="s">
        <v>87</v>
      </c>
      <c r="C662" s="344" t="s">
        <v>88</v>
      </c>
      <c r="D662" s="344"/>
      <c r="E662" s="344"/>
      <c r="F662" s="344"/>
      <c r="G662" s="344"/>
      <c r="H662" s="69" t="s">
        <v>66</v>
      </c>
      <c r="I662" s="80">
        <v>0.01</v>
      </c>
      <c r="J662" s="70"/>
      <c r="K662" s="107">
        <v>9.5000000000000001E-2</v>
      </c>
      <c r="L662" s="10"/>
      <c r="M662" s="76"/>
      <c r="N662" s="77">
        <v>1740.53</v>
      </c>
      <c r="O662" s="70"/>
      <c r="P662" s="73">
        <v>165.35</v>
      </c>
      <c r="Q662" s="78"/>
      <c r="R662" s="78"/>
      <c r="HY662" s="55"/>
      <c r="HZ662" s="65"/>
      <c r="IA662" s="65"/>
      <c r="IB662" s="65"/>
      <c r="IC662" s="65"/>
      <c r="ID662" s="65"/>
      <c r="IE662" s="16"/>
      <c r="IF662" s="16" t="s">
        <v>88</v>
      </c>
      <c r="IG662" s="65"/>
      <c r="IH662" s="16"/>
      <c r="II662" s="16"/>
      <c r="IJ662" s="65"/>
      <c r="IL662" s="16"/>
      <c r="IM662" s="93"/>
      <c r="IO662" s="55"/>
      <c r="IP662" s="131"/>
    </row>
    <row r="663" spans="1:250" s="11" customFormat="1" ht="14.4" x14ac:dyDescent="0.3">
      <c r="A663" s="83"/>
      <c r="B663" s="68" t="s">
        <v>89</v>
      </c>
      <c r="C663" s="344" t="s">
        <v>90</v>
      </c>
      <c r="D663" s="344"/>
      <c r="E663" s="344"/>
      <c r="F663" s="344"/>
      <c r="G663" s="344"/>
      <c r="H663" s="69" t="s">
        <v>60</v>
      </c>
      <c r="I663" s="80">
        <v>0.01</v>
      </c>
      <c r="J663" s="70"/>
      <c r="K663" s="107">
        <v>9.5000000000000001E-2</v>
      </c>
      <c r="L663" s="72"/>
      <c r="M663" s="70"/>
      <c r="N663" s="84">
        <v>745.18</v>
      </c>
      <c r="O663" s="70"/>
      <c r="P663" s="104">
        <v>70.790000000000006</v>
      </c>
      <c r="HY663" s="55"/>
      <c r="HZ663" s="65"/>
      <c r="IA663" s="65"/>
      <c r="IB663" s="65"/>
      <c r="IC663" s="65"/>
      <c r="ID663" s="65"/>
      <c r="IE663" s="16"/>
      <c r="IF663" s="16"/>
      <c r="IG663" s="65"/>
      <c r="IH663" s="16"/>
      <c r="II663" s="16"/>
      <c r="IJ663" s="65"/>
      <c r="IL663" s="16" t="s">
        <v>90</v>
      </c>
      <c r="IM663" s="93"/>
      <c r="IO663" s="55"/>
      <c r="IP663" s="131"/>
    </row>
    <row r="664" spans="1:250" s="11" customFormat="1" ht="14.4" x14ac:dyDescent="0.3">
      <c r="A664" s="74"/>
      <c r="B664" s="68" t="s">
        <v>91</v>
      </c>
      <c r="C664" s="344" t="s">
        <v>92</v>
      </c>
      <c r="D664" s="344"/>
      <c r="E664" s="344"/>
      <c r="F664" s="344"/>
      <c r="G664" s="344"/>
      <c r="H664" s="69" t="s">
        <v>66</v>
      </c>
      <c r="I664" s="80">
        <v>0.01</v>
      </c>
      <c r="J664" s="70"/>
      <c r="K664" s="107">
        <v>9.5000000000000001E-2</v>
      </c>
      <c r="L664" s="10"/>
      <c r="M664" s="76"/>
      <c r="N664" s="77">
        <v>717.22</v>
      </c>
      <c r="O664" s="70"/>
      <c r="P664" s="73">
        <v>68.14</v>
      </c>
      <c r="Q664" s="78"/>
      <c r="R664" s="78"/>
      <c r="HY664" s="55"/>
      <c r="HZ664" s="65"/>
      <c r="IA664" s="65"/>
      <c r="IB664" s="65"/>
      <c r="IC664" s="65"/>
      <c r="ID664" s="65"/>
      <c r="IE664" s="16"/>
      <c r="IF664" s="16" t="s">
        <v>92</v>
      </c>
      <c r="IG664" s="65"/>
      <c r="IH664" s="16"/>
      <c r="II664" s="16"/>
      <c r="IJ664" s="65"/>
      <c r="IL664" s="16"/>
      <c r="IM664" s="93"/>
      <c r="IO664" s="55"/>
      <c r="IP664" s="131"/>
    </row>
    <row r="665" spans="1:250" s="11" customFormat="1" ht="14.4" x14ac:dyDescent="0.3">
      <c r="A665" s="83"/>
      <c r="B665" s="68" t="s">
        <v>93</v>
      </c>
      <c r="C665" s="344" t="s">
        <v>94</v>
      </c>
      <c r="D665" s="344"/>
      <c r="E665" s="344"/>
      <c r="F665" s="344"/>
      <c r="G665" s="344"/>
      <c r="H665" s="69" t="s">
        <v>60</v>
      </c>
      <c r="I665" s="80">
        <v>0.01</v>
      </c>
      <c r="J665" s="70"/>
      <c r="K665" s="107">
        <v>9.5000000000000001E-2</v>
      </c>
      <c r="L665" s="72"/>
      <c r="M665" s="70"/>
      <c r="N665" s="84">
        <v>554.75</v>
      </c>
      <c r="O665" s="70"/>
      <c r="P665" s="104">
        <v>52.7</v>
      </c>
      <c r="HY665" s="55"/>
      <c r="HZ665" s="65"/>
      <c r="IA665" s="65"/>
      <c r="IB665" s="65"/>
      <c r="IC665" s="65"/>
      <c r="ID665" s="65"/>
      <c r="IE665" s="16"/>
      <c r="IF665" s="16"/>
      <c r="IG665" s="65"/>
      <c r="IH665" s="16"/>
      <c r="II665" s="16"/>
      <c r="IJ665" s="65"/>
      <c r="IL665" s="16" t="s">
        <v>94</v>
      </c>
      <c r="IM665" s="93"/>
      <c r="IO665" s="55"/>
      <c r="IP665" s="131"/>
    </row>
    <row r="666" spans="1:250" s="11" customFormat="1" ht="14.4" x14ac:dyDescent="0.3">
      <c r="A666" s="67"/>
      <c r="B666" s="68" t="s">
        <v>80</v>
      </c>
      <c r="C666" s="344" t="s">
        <v>99</v>
      </c>
      <c r="D666" s="344"/>
      <c r="E666" s="344"/>
      <c r="F666" s="344"/>
      <c r="G666" s="344"/>
      <c r="H666" s="69"/>
      <c r="I666" s="70"/>
      <c r="J666" s="70"/>
      <c r="K666" s="70"/>
      <c r="L666" s="72"/>
      <c r="M666" s="70"/>
      <c r="N666" s="72"/>
      <c r="O666" s="70"/>
      <c r="P666" s="73">
        <v>1376.2</v>
      </c>
      <c r="HY666" s="55"/>
      <c r="HZ666" s="65"/>
      <c r="IA666" s="65"/>
      <c r="IB666" s="65"/>
      <c r="IC666" s="65"/>
      <c r="ID666" s="65"/>
      <c r="IE666" s="16" t="s">
        <v>99</v>
      </c>
      <c r="IF666" s="16"/>
      <c r="IG666" s="65"/>
      <c r="IH666" s="16"/>
      <c r="II666" s="16"/>
      <c r="IJ666" s="65"/>
      <c r="IL666" s="16"/>
      <c r="IM666" s="93"/>
      <c r="IO666" s="55"/>
      <c r="IP666" s="131"/>
    </row>
    <row r="667" spans="1:250" s="11" customFormat="1" ht="30.6" x14ac:dyDescent="0.3">
      <c r="A667" s="74"/>
      <c r="B667" s="68" t="s">
        <v>478</v>
      </c>
      <c r="C667" s="344" t="s">
        <v>479</v>
      </c>
      <c r="D667" s="344"/>
      <c r="E667" s="344"/>
      <c r="F667" s="344"/>
      <c r="G667" s="344"/>
      <c r="H667" s="69" t="s">
        <v>145</v>
      </c>
      <c r="I667" s="80">
        <v>13.33</v>
      </c>
      <c r="J667" s="70"/>
      <c r="K667" s="107">
        <v>126.63500000000001</v>
      </c>
      <c r="L667" s="81">
        <v>5.87</v>
      </c>
      <c r="M667" s="82">
        <v>0.99</v>
      </c>
      <c r="N667" s="77">
        <v>5.81</v>
      </c>
      <c r="O667" s="70"/>
      <c r="P667" s="73">
        <v>735.75</v>
      </c>
      <c r="Q667" s="78"/>
      <c r="R667" s="78"/>
      <c r="HY667" s="55"/>
      <c r="HZ667" s="65"/>
      <c r="IA667" s="65"/>
      <c r="IB667" s="65"/>
      <c r="IC667" s="65"/>
      <c r="ID667" s="65"/>
      <c r="IE667" s="16"/>
      <c r="IF667" s="16" t="s">
        <v>479</v>
      </c>
      <c r="IG667" s="65"/>
      <c r="IH667" s="16"/>
      <c r="II667" s="16"/>
      <c r="IJ667" s="65"/>
      <c r="IL667" s="16"/>
      <c r="IM667" s="93"/>
      <c r="IO667" s="55"/>
      <c r="IP667" s="131"/>
    </row>
    <row r="668" spans="1:250" s="11" customFormat="1" ht="14.4" x14ac:dyDescent="0.3">
      <c r="A668" s="74"/>
      <c r="B668" s="68" t="s">
        <v>643</v>
      </c>
      <c r="C668" s="344" t="s">
        <v>644</v>
      </c>
      <c r="D668" s="344"/>
      <c r="E668" s="344"/>
      <c r="F668" s="344"/>
      <c r="G668" s="344"/>
      <c r="H668" s="69" t="s">
        <v>72</v>
      </c>
      <c r="I668" s="102">
        <v>5.9999999999999995E-4</v>
      </c>
      <c r="J668" s="70"/>
      <c r="K668" s="102">
        <v>5.7000000000000002E-3</v>
      </c>
      <c r="L668" s="112">
        <v>43821.53</v>
      </c>
      <c r="M668" s="82">
        <v>1.43</v>
      </c>
      <c r="N668" s="77">
        <v>62664.79</v>
      </c>
      <c r="O668" s="70"/>
      <c r="P668" s="73">
        <v>357.19</v>
      </c>
      <c r="Q668" s="78"/>
      <c r="R668" s="78"/>
      <c r="HY668" s="55"/>
      <c r="HZ668" s="65"/>
      <c r="IA668" s="65"/>
      <c r="IB668" s="65"/>
      <c r="IC668" s="65"/>
      <c r="ID668" s="65"/>
      <c r="IE668" s="16"/>
      <c r="IF668" s="16" t="s">
        <v>644</v>
      </c>
      <c r="IG668" s="65"/>
      <c r="IH668" s="16"/>
      <c r="II668" s="16"/>
      <c r="IJ668" s="65"/>
      <c r="IL668" s="16"/>
      <c r="IM668" s="93"/>
      <c r="IO668" s="55"/>
      <c r="IP668" s="131"/>
    </row>
    <row r="669" spans="1:250" s="11" customFormat="1" ht="14.4" x14ac:dyDescent="0.3">
      <c r="A669" s="74"/>
      <c r="B669" s="68" t="s">
        <v>537</v>
      </c>
      <c r="C669" s="344" t="s">
        <v>538</v>
      </c>
      <c r="D669" s="344"/>
      <c r="E669" s="344"/>
      <c r="F669" s="344"/>
      <c r="G669" s="344"/>
      <c r="H669" s="69" t="s">
        <v>103</v>
      </c>
      <c r="I669" s="80">
        <v>0.02</v>
      </c>
      <c r="J669" s="70"/>
      <c r="K669" s="80">
        <v>0.19</v>
      </c>
      <c r="L669" s="81">
        <v>79.88</v>
      </c>
      <c r="M669" s="82">
        <v>1.57</v>
      </c>
      <c r="N669" s="77">
        <v>125.41</v>
      </c>
      <c r="O669" s="70"/>
      <c r="P669" s="73">
        <v>23.83</v>
      </c>
      <c r="Q669" s="78"/>
      <c r="R669" s="78"/>
      <c r="HY669" s="55"/>
      <c r="HZ669" s="65"/>
      <c r="IA669" s="65"/>
      <c r="IB669" s="65"/>
      <c r="IC669" s="65"/>
      <c r="ID669" s="65"/>
      <c r="IE669" s="16"/>
      <c r="IF669" s="16" t="s">
        <v>538</v>
      </c>
      <c r="IG669" s="65"/>
      <c r="IH669" s="16"/>
      <c r="II669" s="16"/>
      <c r="IJ669" s="65"/>
      <c r="IL669" s="16"/>
      <c r="IM669" s="93"/>
      <c r="IO669" s="55"/>
      <c r="IP669" s="131"/>
    </row>
    <row r="670" spans="1:250" s="11" customFormat="1" ht="14.4" x14ac:dyDescent="0.3">
      <c r="A670" s="74"/>
      <c r="B670" s="68" t="s">
        <v>674</v>
      </c>
      <c r="C670" s="344" t="s">
        <v>675</v>
      </c>
      <c r="D670" s="344"/>
      <c r="E670" s="344"/>
      <c r="F670" s="344"/>
      <c r="G670" s="344"/>
      <c r="H670" s="69" t="s">
        <v>201</v>
      </c>
      <c r="I670" s="102">
        <v>1.2200000000000001E-2</v>
      </c>
      <c r="J670" s="70"/>
      <c r="K670" s="102">
        <v>0.1159</v>
      </c>
      <c r="L670" s="112">
        <v>1610.33</v>
      </c>
      <c r="M670" s="82">
        <v>1.39</v>
      </c>
      <c r="N670" s="77">
        <v>2238.36</v>
      </c>
      <c r="O670" s="70"/>
      <c r="P670" s="73">
        <v>259.43</v>
      </c>
      <c r="Q670" s="78"/>
      <c r="R670" s="78"/>
      <c r="HY670" s="55"/>
      <c r="HZ670" s="65"/>
      <c r="IA670" s="65"/>
      <c r="IB670" s="65"/>
      <c r="IC670" s="65"/>
      <c r="ID670" s="65"/>
      <c r="IE670" s="16"/>
      <c r="IF670" s="16" t="s">
        <v>675</v>
      </c>
      <c r="IG670" s="65"/>
      <c r="IH670" s="16"/>
      <c r="II670" s="16"/>
      <c r="IJ670" s="65"/>
      <c r="IL670" s="16"/>
      <c r="IM670" s="93"/>
      <c r="IO670" s="55"/>
      <c r="IP670" s="131"/>
    </row>
    <row r="671" spans="1:250" s="11" customFormat="1" ht="14.4" x14ac:dyDescent="0.3">
      <c r="A671" s="94"/>
      <c r="B671" s="95"/>
      <c r="C671" s="372" t="s">
        <v>73</v>
      </c>
      <c r="D671" s="372"/>
      <c r="E671" s="372"/>
      <c r="F671" s="372"/>
      <c r="G671" s="372"/>
      <c r="H671" s="58"/>
      <c r="I671" s="59"/>
      <c r="J671" s="59"/>
      <c r="K671" s="59"/>
      <c r="L671" s="62"/>
      <c r="M671" s="59"/>
      <c r="N671" s="96"/>
      <c r="O671" s="59"/>
      <c r="P671" s="97">
        <v>11161.59</v>
      </c>
      <c r="Q671" s="78"/>
      <c r="R671" s="78"/>
      <c r="HY671" s="55"/>
      <c r="HZ671" s="65"/>
      <c r="IA671" s="65"/>
      <c r="IB671" s="65"/>
      <c r="IC671" s="65"/>
      <c r="ID671" s="65"/>
      <c r="IE671" s="16"/>
      <c r="IF671" s="16"/>
      <c r="IG671" s="65" t="s">
        <v>73</v>
      </c>
      <c r="IH671" s="16"/>
      <c r="II671" s="16"/>
      <c r="IJ671" s="65"/>
      <c r="IL671" s="16"/>
      <c r="IM671" s="93"/>
      <c r="IO671" s="55"/>
      <c r="IP671" s="131"/>
    </row>
    <row r="672" spans="1:250" s="11" customFormat="1" ht="14.4" x14ac:dyDescent="0.3">
      <c r="A672" s="83" t="s">
        <v>1943</v>
      </c>
      <c r="B672" s="68" t="s">
        <v>485</v>
      </c>
      <c r="C672" s="344" t="s">
        <v>486</v>
      </c>
      <c r="D672" s="344"/>
      <c r="E672" s="344"/>
      <c r="F672" s="344"/>
      <c r="G672" s="344"/>
      <c r="H672" s="69" t="s">
        <v>75</v>
      </c>
      <c r="I672" s="98">
        <v>2</v>
      </c>
      <c r="J672" s="70"/>
      <c r="K672" s="98">
        <v>2</v>
      </c>
      <c r="L672" s="72"/>
      <c r="M672" s="70"/>
      <c r="N672" s="72"/>
      <c r="O672" s="70"/>
      <c r="P672" s="104">
        <v>188.57</v>
      </c>
      <c r="HY672" s="55"/>
      <c r="HZ672" s="65"/>
      <c r="IA672" s="65"/>
      <c r="IB672" s="65"/>
      <c r="IC672" s="65"/>
      <c r="ID672" s="65"/>
      <c r="IE672" s="16"/>
      <c r="IF672" s="16"/>
      <c r="IG672" s="65"/>
      <c r="IH672" s="16" t="s">
        <v>486</v>
      </c>
      <c r="II672" s="16"/>
      <c r="IJ672" s="65"/>
      <c r="IL672" s="16"/>
      <c r="IM672" s="93"/>
      <c r="IO672" s="55"/>
      <c r="IP672" s="131"/>
    </row>
    <row r="673" spans="1:250" s="11" customFormat="1" ht="14.4" x14ac:dyDescent="0.3">
      <c r="A673" s="83"/>
      <c r="B673" s="68"/>
      <c r="C673" s="344" t="s">
        <v>74</v>
      </c>
      <c r="D673" s="344"/>
      <c r="E673" s="344"/>
      <c r="F673" s="344"/>
      <c r="G673" s="344"/>
      <c r="H673" s="69"/>
      <c r="I673" s="70"/>
      <c r="J673" s="70"/>
      <c r="K673" s="70"/>
      <c r="L673" s="72"/>
      <c r="M673" s="70"/>
      <c r="N673" s="72"/>
      <c r="O673" s="70"/>
      <c r="P673" s="73">
        <v>9551.9</v>
      </c>
      <c r="HY673" s="55"/>
      <c r="HZ673" s="65"/>
      <c r="IA673" s="65"/>
      <c r="IB673" s="65"/>
      <c r="IC673" s="65"/>
      <c r="ID673" s="65"/>
      <c r="IE673" s="16"/>
      <c r="IF673" s="16"/>
      <c r="IG673" s="65"/>
      <c r="IH673" s="16"/>
      <c r="II673" s="16" t="s">
        <v>74</v>
      </c>
      <c r="IJ673" s="65"/>
      <c r="IL673" s="16"/>
      <c r="IM673" s="93"/>
      <c r="IO673" s="55"/>
      <c r="IP673" s="131"/>
    </row>
    <row r="674" spans="1:250" s="11" customFormat="1" ht="14.4" x14ac:dyDescent="0.3">
      <c r="A674" s="83"/>
      <c r="B674" s="68" t="s">
        <v>487</v>
      </c>
      <c r="C674" s="344" t="s">
        <v>488</v>
      </c>
      <c r="D674" s="344"/>
      <c r="E674" s="344"/>
      <c r="F674" s="344"/>
      <c r="G674" s="344"/>
      <c r="H674" s="69" t="s">
        <v>75</v>
      </c>
      <c r="I674" s="98">
        <v>97</v>
      </c>
      <c r="J674" s="70"/>
      <c r="K674" s="98">
        <v>97</v>
      </c>
      <c r="L674" s="72"/>
      <c r="M674" s="70"/>
      <c r="N674" s="72"/>
      <c r="O674" s="70"/>
      <c r="P674" s="73">
        <v>9265.34</v>
      </c>
      <c r="HY674" s="55"/>
      <c r="HZ674" s="65"/>
      <c r="IA674" s="65"/>
      <c r="IB674" s="65"/>
      <c r="IC674" s="65"/>
      <c r="ID674" s="65"/>
      <c r="IE674" s="16"/>
      <c r="IF674" s="16"/>
      <c r="IG674" s="65"/>
      <c r="IH674" s="16"/>
      <c r="II674" s="16" t="s">
        <v>488</v>
      </c>
      <c r="IJ674" s="65"/>
      <c r="IL674" s="16"/>
      <c r="IM674" s="93"/>
      <c r="IO674" s="55"/>
      <c r="IP674" s="131"/>
    </row>
    <row r="675" spans="1:250" s="11" customFormat="1" ht="14.4" x14ac:dyDescent="0.3">
      <c r="A675" s="83"/>
      <c r="B675" s="68" t="s">
        <v>489</v>
      </c>
      <c r="C675" s="344" t="s">
        <v>490</v>
      </c>
      <c r="D675" s="344"/>
      <c r="E675" s="344"/>
      <c r="F675" s="344"/>
      <c r="G675" s="344"/>
      <c r="H675" s="69" t="s">
        <v>75</v>
      </c>
      <c r="I675" s="98">
        <v>51</v>
      </c>
      <c r="J675" s="70"/>
      <c r="K675" s="98">
        <v>51</v>
      </c>
      <c r="L675" s="72"/>
      <c r="M675" s="70"/>
      <c r="N675" s="72"/>
      <c r="O675" s="70"/>
      <c r="P675" s="73">
        <v>4871.47</v>
      </c>
      <c r="HY675" s="55"/>
      <c r="HZ675" s="65"/>
      <c r="IA675" s="65"/>
      <c r="IB675" s="65"/>
      <c r="IC675" s="65"/>
      <c r="ID675" s="65"/>
      <c r="IE675" s="16"/>
      <c r="IF675" s="16"/>
      <c r="IG675" s="65"/>
      <c r="IH675" s="16"/>
      <c r="II675" s="16" t="s">
        <v>490</v>
      </c>
      <c r="IJ675" s="65"/>
      <c r="IL675" s="16"/>
      <c r="IM675" s="93"/>
      <c r="IO675" s="55"/>
      <c r="IP675" s="131"/>
    </row>
    <row r="676" spans="1:250" s="11" customFormat="1" ht="14.4" x14ac:dyDescent="0.3">
      <c r="A676" s="99"/>
      <c r="B676" s="100"/>
      <c r="C676" s="372" t="s">
        <v>76</v>
      </c>
      <c r="D676" s="372"/>
      <c r="E676" s="372"/>
      <c r="F676" s="372"/>
      <c r="G676" s="372"/>
      <c r="H676" s="58"/>
      <c r="I676" s="59"/>
      <c r="J676" s="59"/>
      <c r="K676" s="59"/>
      <c r="L676" s="62"/>
      <c r="M676" s="59"/>
      <c r="N676" s="96">
        <v>2682.84</v>
      </c>
      <c r="O676" s="59"/>
      <c r="P676" s="97">
        <v>25486.97</v>
      </c>
      <c r="HY676" s="55"/>
      <c r="HZ676" s="65"/>
      <c r="IA676" s="65"/>
      <c r="IB676" s="65"/>
      <c r="IC676" s="65"/>
      <c r="ID676" s="65"/>
      <c r="IE676" s="16"/>
      <c r="IF676" s="16"/>
      <c r="IG676" s="65"/>
      <c r="IH676" s="16"/>
      <c r="II676" s="16"/>
      <c r="IJ676" s="65" t="s">
        <v>76</v>
      </c>
      <c r="IL676" s="16"/>
      <c r="IM676" s="93"/>
      <c r="IO676" s="55"/>
      <c r="IP676" s="131"/>
    </row>
    <row r="677" spans="1:250" s="11" customFormat="1" ht="30.6" x14ac:dyDescent="0.3">
      <c r="A677" s="56" t="s">
        <v>215</v>
      </c>
      <c r="B677" s="57" t="s">
        <v>1740</v>
      </c>
      <c r="C677" s="373" t="s">
        <v>1739</v>
      </c>
      <c r="D677" s="373"/>
      <c r="E677" s="373"/>
      <c r="F677" s="373"/>
      <c r="G677" s="373"/>
      <c r="H677" s="58" t="s">
        <v>145</v>
      </c>
      <c r="I677" s="59">
        <v>1479</v>
      </c>
      <c r="J677" s="60">
        <v>1</v>
      </c>
      <c r="K677" s="60">
        <v>1479</v>
      </c>
      <c r="L677" s="62"/>
      <c r="M677" s="59"/>
      <c r="N677" s="133">
        <v>28.69</v>
      </c>
      <c r="O677" s="59"/>
      <c r="P677" s="97">
        <v>42432.51</v>
      </c>
      <c r="HY677" s="55"/>
      <c r="HZ677" s="65" t="s">
        <v>1739</v>
      </c>
      <c r="IA677" s="65" t="s">
        <v>4</v>
      </c>
      <c r="IB677" s="65" t="s">
        <v>4</v>
      </c>
      <c r="IC677" s="65" t="s">
        <v>4</v>
      </c>
      <c r="ID677" s="65" t="s">
        <v>4</v>
      </c>
      <c r="IE677" s="16"/>
      <c r="IF677" s="16"/>
      <c r="IG677" s="65"/>
      <c r="IH677" s="16"/>
      <c r="II677" s="16"/>
      <c r="IJ677" s="65"/>
      <c r="IL677" s="16"/>
      <c r="IM677" s="93"/>
      <c r="IO677" s="55"/>
      <c r="IP677" s="131"/>
    </row>
    <row r="678" spans="1:250" s="11" customFormat="1" ht="14.4" x14ac:dyDescent="0.3">
      <c r="A678" s="66"/>
      <c r="B678" s="15"/>
      <c r="C678" s="339" t="s">
        <v>1942</v>
      </c>
      <c r="D678" s="339"/>
      <c r="E678" s="339"/>
      <c r="F678" s="339"/>
      <c r="G678" s="339"/>
      <c r="H678" s="339"/>
      <c r="I678" s="339"/>
      <c r="J678" s="339"/>
      <c r="K678" s="339"/>
      <c r="L678" s="339"/>
      <c r="M678" s="339"/>
      <c r="N678" s="339"/>
      <c r="O678" s="339"/>
      <c r="P678" s="374"/>
      <c r="HY678" s="55"/>
      <c r="HZ678" s="65"/>
      <c r="IA678" s="65"/>
      <c r="IB678" s="65"/>
      <c r="IC678" s="65"/>
      <c r="ID678" s="65"/>
      <c r="IE678" s="16"/>
      <c r="IF678" s="16"/>
      <c r="IG678" s="65"/>
      <c r="IH678" s="16"/>
      <c r="II678" s="16"/>
      <c r="IJ678" s="65"/>
      <c r="IK678" s="3" t="s">
        <v>1942</v>
      </c>
      <c r="IL678" s="16"/>
      <c r="IM678" s="93"/>
      <c r="IO678" s="55"/>
      <c r="IP678" s="131"/>
    </row>
    <row r="679" spans="1:250" s="11" customFormat="1" ht="14.4" x14ac:dyDescent="0.3">
      <c r="A679" s="99"/>
      <c r="B679" s="100"/>
      <c r="C679" s="372" t="s">
        <v>76</v>
      </c>
      <c r="D679" s="372"/>
      <c r="E679" s="372"/>
      <c r="F679" s="372"/>
      <c r="G679" s="372"/>
      <c r="H679" s="58"/>
      <c r="I679" s="59"/>
      <c r="J679" s="59"/>
      <c r="K679" s="59"/>
      <c r="L679" s="62"/>
      <c r="M679" s="59"/>
      <c r="N679" s="62"/>
      <c r="O679" s="59"/>
      <c r="P679" s="97">
        <v>42432.51</v>
      </c>
      <c r="HY679" s="55"/>
      <c r="HZ679" s="65"/>
      <c r="IA679" s="65"/>
      <c r="IB679" s="65"/>
      <c r="IC679" s="65"/>
      <c r="ID679" s="65"/>
      <c r="IE679" s="16"/>
      <c r="IF679" s="16"/>
      <c r="IG679" s="65"/>
      <c r="IH679" s="16"/>
      <c r="II679" s="16"/>
      <c r="IJ679" s="65" t="s">
        <v>76</v>
      </c>
      <c r="IL679" s="16"/>
      <c r="IM679" s="93"/>
      <c r="IO679" s="55"/>
      <c r="IP679" s="131"/>
    </row>
    <row r="680" spans="1:250" s="11" customFormat="1" ht="1.5" customHeight="1" x14ac:dyDescent="0.3">
      <c r="A680" s="119"/>
      <c r="B680" s="120"/>
      <c r="C680" s="120"/>
      <c r="D680" s="120"/>
      <c r="E680" s="120"/>
      <c r="F680" s="121"/>
      <c r="G680" s="121"/>
      <c r="H680" s="121"/>
      <c r="I680" s="121"/>
      <c r="J680" s="122"/>
      <c r="K680" s="121"/>
      <c r="L680" s="122"/>
      <c r="M680" s="123"/>
      <c r="N680" s="122"/>
      <c r="O680" s="124"/>
      <c r="P680" s="125"/>
      <c r="Q680" s="126"/>
      <c r="R680" s="127"/>
      <c r="HY680" s="55"/>
      <c r="HZ680" s="65"/>
      <c r="IA680" s="65"/>
      <c r="IB680" s="65"/>
      <c r="IC680" s="65"/>
      <c r="ID680" s="65"/>
      <c r="IE680" s="16"/>
      <c r="IF680" s="16"/>
      <c r="IG680" s="65"/>
      <c r="IH680" s="16"/>
      <c r="II680" s="16"/>
      <c r="IJ680" s="65"/>
      <c r="IL680" s="16"/>
      <c r="IM680" s="93"/>
      <c r="IO680" s="55"/>
      <c r="IP680" s="131"/>
    </row>
    <row r="681" spans="1:250" s="11" customFormat="1" ht="14.4" x14ac:dyDescent="0.3">
      <c r="A681" s="94"/>
      <c r="B681" s="128"/>
      <c r="C681" s="377" t="s">
        <v>1941</v>
      </c>
      <c r="D681" s="377"/>
      <c r="E681" s="377"/>
      <c r="F681" s="377"/>
      <c r="G681" s="377"/>
      <c r="H681" s="377"/>
      <c r="I681" s="377"/>
      <c r="J681" s="377"/>
      <c r="K681" s="377"/>
      <c r="L681" s="377"/>
      <c r="M681" s="377"/>
      <c r="N681" s="377"/>
      <c r="O681" s="377"/>
      <c r="P681" s="130">
        <v>378260.67</v>
      </c>
      <c r="Q681" s="126"/>
      <c r="R681" s="127"/>
      <c r="HY681" s="55"/>
      <c r="HZ681" s="65"/>
      <c r="IA681" s="65"/>
      <c r="IB681" s="65"/>
      <c r="IC681" s="65"/>
      <c r="ID681" s="65"/>
      <c r="IE681" s="16"/>
      <c r="IF681" s="16"/>
      <c r="IG681" s="65"/>
      <c r="IH681" s="16"/>
      <c r="II681" s="16"/>
      <c r="IJ681" s="65"/>
      <c r="IL681" s="16"/>
      <c r="IM681" s="93"/>
      <c r="IO681" s="55"/>
      <c r="IP681" s="131" t="s">
        <v>1941</v>
      </c>
    </row>
    <row r="682" spans="1:250" s="11" customFormat="1" ht="14.4" x14ac:dyDescent="0.3">
      <c r="A682" s="362" t="s">
        <v>1940</v>
      </c>
      <c r="B682" s="363"/>
      <c r="C682" s="363"/>
      <c r="D682" s="363"/>
      <c r="E682" s="363"/>
      <c r="F682" s="363"/>
      <c r="G682" s="363"/>
      <c r="H682" s="363"/>
      <c r="I682" s="363"/>
      <c r="J682" s="363"/>
      <c r="K682" s="363"/>
      <c r="L682" s="363"/>
      <c r="M682" s="363"/>
      <c r="N682" s="363"/>
      <c r="O682" s="363"/>
      <c r="P682" s="364"/>
      <c r="HY682" s="55" t="s">
        <v>1940</v>
      </c>
      <c r="HZ682" s="65"/>
      <c r="IA682" s="65"/>
      <c r="IB682" s="65"/>
      <c r="IC682" s="65"/>
      <c r="ID682" s="65"/>
      <c r="IE682" s="16"/>
      <c r="IF682" s="16"/>
      <c r="IG682" s="65"/>
      <c r="IH682" s="16"/>
      <c r="II682" s="16"/>
      <c r="IJ682" s="65"/>
      <c r="IL682" s="16"/>
      <c r="IM682" s="93"/>
      <c r="IO682" s="55"/>
      <c r="IP682" s="131"/>
    </row>
    <row r="683" spans="1:250" s="11" customFormat="1" ht="14.4" x14ac:dyDescent="0.3">
      <c r="A683" s="56" t="s">
        <v>216</v>
      </c>
      <c r="B683" s="57" t="s">
        <v>1939</v>
      </c>
      <c r="C683" s="373" t="s">
        <v>1938</v>
      </c>
      <c r="D683" s="373"/>
      <c r="E683" s="373"/>
      <c r="F683" s="373"/>
      <c r="G683" s="373"/>
      <c r="H683" s="58" t="s">
        <v>154</v>
      </c>
      <c r="I683" s="59">
        <v>0.6</v>
      </c>
      <c r="J683" s="60">
        <v>1</v>
      </c>
      <c r="K683" s="116">
        <v>0.6</v>
      </c>
      <c r="L683" s="62"/>
      <c r="M683" s="59"/>
      <c r="N683" s="63"/>
      <c r="O683" s="59"/>
      <c r="P683" s="64"/>
      <c r="HY683" s="55"/>
      <c r="HZ683" s="65" t="s">
        <v>1938</v>
      </c>
      <c r="IA683" s="65" t="s">
        <v>4</v>
      </c>
      <c r="IB683" s="65" t="s">
        <v>4</v>
      </c>
      <c r="IC683" s="65" t="s">
        <v>4</v>
      </c>
      <c r="ID683" s="65" t="s">
        <v>4</v>
      </c>
      <c r="IE683" s="16"/>
      <c r="IF683" s="16"/>
      <c r="IG683" s="65"/>
      <c r="IH683" s="16"/>
      <c r="II683" s="16"/>
      <c r="IJ683" s="65"/>
      <c r="IL683" s="16"/>
      <c r="IM683" s="93"/>
      <c r="IO683" s="55"/>
      <c r="IP683" s="131"/>
    </row>
    <row r="684" spans="1:250" s="11" customFormat="1" ht="14.4" x14ac:dyDescent="0.3">
      <c r="A684" s="66"/>
      <c r="B684" s="15"/>
      <c r="C684" s="339" t="s">
        <v>1937</v>
      </c>
      <c r="D684" s="339"/>
      <c r="E684" s="339"/>
      <c r="F684" s="339"/>
      <c r="G684" s="339"/>
      <c r="H684" s="339"/>
      <c r="I684" s="339"/>
      <c r="J684" s="339"/>
      <c r="K684" s="339"/>
      <c r="L684" s="339"/>
      <c r="M684" s="339"/>
      <c r="N684" s="339"/>
      <c r="O684" s="339"/>
      <c r="P684" s="374"/>
      <c r="HY684" s="55"/>
      <c r="HZ684" s="65"/>
      <c r="IA684" s="65"/>
      <c r="IB684" s="65"/>
      <c r="IC684" s="65"/>
      <c r="ID684" s="65"/>
      <c r="IE684" s="16"/>
      <c r="IF684" s="16"/>
      <c r="IG684" s="65"/>
      <c r="IH684" s="16"/>
      <c r="II684" s="16"/>
      <c r="IJ684" s="65"/>
      <c r="IK684" s="3" t="s">
        <v>1937</v>
      </c>
      <c r="IL684" s="16"/>
      <c r="IM684" s="93"/>
      <c r="IO684" s="55"/>
      <c r="IP684" s="131"/>
    </row>
    <row r="685" spans="1:250" s="11" customFormat="1" ht="14.4" x14ac:dyDescent="0.3">
      <c r="A685" s="67"/>
      <c r="B685" s="68" t="s">
        <v>57</v>
      </c>
      <c r="C685" s="344" t="s">
        <v>59</v>
      </c>
      <c r="D685" s="344"/>
      <c r="E685" s="344"/>
      <c r="F685" s="344"/>
      <c r="G685" s="344"/>
      <c r="H685" s="69" t="s">
        <v>60</v>
      </c>
      <c r="I685" s="70"/>
      <c r="J685" s="70"/>
      <c r="K685" s="107">
        <v>9.1020000000000003</v>
      </c>
      <c r="L685" s="72"/>
      <c r="M685" s="70"/>
      <c r="N685" s="72"/>
      <c r="O685" s="70"/>
      <c r="P685" s="73">
        <v>6285.56</v>
      </c>
      <c r="HY685" s="55"/>
      <c r="HZ685" s="65"/>
      <c r="IA685" s="65"/>
      <c r="IB685" s="65"/>
      <c r="IC685" s="65"/>
      <c r="ID685" s="65"/>
      <c r="IE685" s="16" t="s">
        <v>59</v>
      </c>
      <c r="IF685" s="16"/>
      <c r="IG685" s="65"/>
      <c r="IH685" s="16"/>
      <c r="II685" s="16"/>
      <c r="IJ685" s="65"/>
      <c r="IL685" s="16"/>
      <c r="IM685" s="93"/>
      <c r="IO685" s="55"/>
      <c r="IP685" s="131"/>
    </row>
    <row r="686" spans="1:250" s="11" customFormat="1" ht="14.4" x14ac:dyDescent="0.3">
      <c r="A686" s="74"/>
      <c r="B686" s="68" t="s">
        <v>221</v>
      </c>
      <c r="C686" s="344" t="s">
        <v>222</v>
      </c>
      <c r="D686" s="344"/>
      <c r="E686" s="344"/>
      <c r="F686" s="344"/>
      <c r="G686" s="344"/>
      <c r="H686" s="69" t="s">
        <v>60</v>
      </c>
      <c r="I686" s="80">
        <v>0.05</v>
      </c>
      <c r="J686" s="70"/>
      <c r="K686" s="80">
        <v>0.03</v>
      </c>
      <c r="L686" s="10"/>
      <c r="M686" s="76"/>
      <c r="N686" s="77">
        <v>451.25</v>
      </c>
      <c r="O686" s="70"/>
      <c r="P686" s="73">
        <v>13.54</v>
      </c>
      <c r="Q686" s="78"/>
      <c r="R686" s="78"/>
      <c r="HY686" s="55"/>
      <c r="HZ686" s="65"/>
      <c r="IA686" s="65"/>
      <c r="IB686" s="65"/>
      <c r="IC686" s="65"/>
      <c r="ID686" s="65"/>
      <c r="IE686" s="16"/>
      <c r="IF686" s="16" t="s">
        <v>222</v>
      </c>
      <c r="IG686" s="65"/>
      <c r="IH686" s="16"/>
      <c r="II686" s="16"/>
      <c r="IJ686" s="65"/>
      <c r="IL686" s="16"/>
      <c r="IM686" s="93"/>
      <c r="IO686" s="55"/>
      <c r="IP686" s="131"/>
    </row>
    <row r="687" spans="1:250" s="11" customFormat="1" ht="14.4" x14ac:dyDescent="0.3">
      <c r="A687" s="74"/>
      <c r="B687" s="68" t="s">
        <v>1930</v>
      </c>
      <c r="C687" s="344" t="s">
        <v>1929</v>
      </c>
      <c r="D687" s="344"/>
      <c r="E687" s="344"/>
      <c r="F687" s="344"/>
      <c r="G687" s="344"/>
      <c r="H687" s="69" t="s">
        <v>60</v>
      </c>
      <c r="I687" s="80">
        <v>7.56</v>
      </c>
      <c r="J687" s="70"/>
      <c r="K687" s="107">
        <v>4.5359999999999996</v>
      </c>
      <c r="L687" s="10"/>
      <c r="M687" s="76"/>
      <c r="N687" s="77">
        <v>637.54</v>
      </c>
      <c r="O687" s="70"/>
      <c r="P687" s="73">
        <v>2891.88</v>
      </c>
      <c r="Q687" s="78"/>
      <c r="R687" s="78"/>
      <c r="HY687" s="55"/>
      <c r="HZ687" s="65"/>
      <c r="IA687" s="65"/>
      <c r="IB687" s="65"/>
      <c r="IC687" s="65"/>
      <c r="ID687" s="65"/>
      <c r="IE687" s="16"/>
      <c r="IF687" s="16" t="s">
        <v>1929</v>
      </c>
      <c r="IG687" s="65"/>
      <c r="IH687" s="16"/>
      <c r="II687" s="16"/>
      <c r="IJ687" s="65"/>
      <c r="IL687" s="16"/>
      <c r="IM687" s="93"/>
      <c r="IO687" s="55"/>
      <c r="IP687" s="131"/>
    </row>
    <row r="688" spans="1:250" s="11" customFormat="1" ht="14.4" x14ac:dyDescent="0.3">
      <c r="A688" s="74"/>
      <c r="B688" s="68" t="s">
        <v>1928</v>
      </c>
      <c r="C688" s="344" t="s">
        <v>1927</v>
      </c>
      <c r="D688" s="344"/>
      <c r="E688" s="344"/>
      <c r="F688" s="344"/>
      <c r="G688" s="344"/>
      <c r="H688" s="69" t="s">
        <v>60</v>
      </c>
      <c r="I688" s="80">
        <v>7.56</v>
      </c>
      <c r="J688" s="70"/>
      <c r="K688" s="107">
        <v>4.5359999999999996</v>
      </c>
      <c r="L688" s="10"/>
      <c r="M688" s="76"/>
      <c r="N688" s="77">
        <v>745.18</v>
      </c>
      <c r="O688" s="70"/>
      <c r="P688" s="73">
        <v>3380.14</v>
      </c>
      <c r="Q688" s="78"/>
      <c r="R688" s="78"/>
      <c r="HY688" s="55"/>
      <c r="HZ688" s="65"/>
      <c r="IA688" s="65"/>
      <c r="IB688" s="65"/>
      <c r="IC688" s="65"/>
      <c r="ID688" s="65"/>
      <c r="IE688" s="16"/>
      <c r="IF688" s="16" t="s">
        <v>1927</v>
      </c>
      <c r="IG688" s="65"/>
      <c r="IH688" s="16"/>
      <c r="II688" s="16"/>
      <c r="IJ688" s="65"/>
      <c r="IL688" s="16"/>
      <c r="IM688" s="93"/>
      <c r="IO688" s="55"/>
      <c r="IP688" s="131"/>
    </row>
    <row r="689" spans="1:250" s="11" customFormat="1" ht="14.4" x14ac:dyDescent="0.3">
      <c r="A689" s="67"/>
      <c r="B689" s="68" t="s">
        <v>61</v>
      </c>
      <c r="C689" s="344" t="s">
        <v>62</v>
      </c>
      <c r="D689" s="344"/>
      <c r="E689" s="344"/>
      <c r="F689" s="344"/>
      <c r="G689" s="344"/>
      <c r="H689" s="69"/>
      <c r="I689" s="70"/>
      <c r="J689" s="70"/>
      <c r="K689" s="70"/>
      <c r="L689" s="72"/>
      <c r="M689" s="70"/>
      <c r="N689" s="72"/>
      <c r="O689" s="70"/>
      <c r="P689" s="104">
        <v>4.3</v>
      </c>
      <c r="HY689" s="55"/>
      <c r="HZ689" s="65"/>
      <c r="IA689" s="65"/>
      <c r="IB689" s="65"/>
      <c r="IC689" s="65"/>
      <c r="ID689" s="65"/>
      <c r="IE689" s="16" t="s">
        <v>62</v>
      </c>
      <c r="IF689" s="16"/>
      <c r="IG689" s="65"/>
      <c r="IH689" s="16"/>
      <c r="II689" s="16"/>
      <c r="IJ689" s="65"/>
      <c r="IL689" s="16"/>
      <c r="IM689" s="93"/>
      <c r="IO689" s="55"/>
      <c r="IP689" s="131"/>
    </row>
    <row r="690" spans="1:250" s="11" customFormat="1" ht="14.4" x14ac:dyDescent="0.3">
      <c r="A690" s="67"/>
      <c r="B690" s="68"/>
      <c r="C690" s="344" t="s">
        <v>63</v>
      </c>
      <c r="D690" s="344"/>
      <c r="E690" s="344"/>
      <c r="F690" s="344"/>
      <c r="G690" s="344"/>
      <c r="H690" s="69" t="s">
        <v>60</v>
      </c>
      <c r="I690" s="70"/>
      <c r="J690" s="70"/>
      <c r="K690" s="107">
        <v>6.0000000000000001E-3</v>
      </c>
      <c r="L690" s="72"/>
      <c r="M690" s="70"/>
      <c r="N690" s="72"/>
      <c r="O690" s="70"/>
      <c r="P690" s="104">
        <v>3.33</v>
      </c>
      <c r="HY690" s="55"/>
      <c r="HZ690" s="65"/>
      <c r="IA690" s="65"/>
      <c r="IB690" s="65"/>
      <c r="IC690" s="65"/>
      <c r="ID690" s="65"/>
      <c r="IE690" s="16" t="s">
        <v>63</v>
      </c>
      <c r="IF690" s="16"/>
      <c r="IG690" s="65"/>
      <c r="IH690" s="16"/>
      <c r="II690" s="16"/>
      <c r="IJ690" s="65"/>
      <c r="IL690" s="16"/>
      <c r="IM690" s="93"/>
      <c r="IO690" s="55"/>
      <c r="IP690" s="131"/>
    </row>
    <row r="691" spans="1:250" s="11" customFormat="1" ht="14.4" x14ac:dyDescent="0.3">
      <c r="A691" s="74"/>
      <c r="B691" s="68" t="s">
        <v>91</v>
      </c>
      <c r="C691" s="344" t="s">
        <v>92</v>
      </c>
      <c r="D691" s="344"/>
      <c r="E691" s="344"/>
      <c r="F691" s="344"/>
      <c r="G691" s="344"/>
      <c r="H691" s="69" t="s">
        <v>66</v>
      </c>
      <c r="I691" s="80">
        <v>0.01</v>
      </c>
      <c r="J691" s="70"/>
      <c r="K691" s="107">
        <v>6.0000000000000001E-3</v>
      </c>
      <c r="L691" s="10"/>
      <c r="M691" s="76"/>
      <c r="N691" s="77">
        <v>717.22</v>
      </c>
      <c r="O691" s="70"/>
      <c r="P691" s="73">
        <v>4.3</v>
      </c>
      <c r="Q691" s="78"/>
      <c r="R691" s="78"/>
      <c r="HY691" s="55"/>
      <c r="HZ691" s="65"/>
      <c r="IA691" s="65"/>
      <c r="IB691" s="65"/>
      <c r="IC691" s="65"/>
      <c r="ID691" s="65"/>
      <c r="IE691" s="16"/>
      <c r="IF691" s="16" t="s">
        <v>92</v>
      </c>
      <c r="IG691" s="65"/>
      <c r="IH691" s="16"/>
      <c r="II691" s="16"/>
      <c r="IJ691" s="65"/>
      <c r="IL691" s="16"/>
      <c r="IM691" s="93"/>
      <c r="IO691" s="55"/>
      <c r="IP691" s="131"/>
    </row>
    <row r="692" spans="1:250" s="11" customFormat="1" ht="14.4" x14ac:dyDescent="0.3">
      <c r="A692" s="83"/>
      <c r="B692" s="68" t="s">
        <v>93</v>
      </c>
      <c r="C692" s="344" t="s">
        <v>94</v>
      </c>
      <c r="D692" s="344"/>
      <c r="E692" s="344"/>
      <c r="F692" s="344"/>
      <c r="G692" s="344"/>
      <c r="H692" s="69" t="s">
        <v>60</v>
      </c>
      <c r="I692" s="80">
        <v>0.01</v>
      </c>
      <c r="J692" s="70"/>
      <c r="K692" s="107">
        <v>6.0000000000000001E-3</v>
      </c>
      <c r="L692" s="72"/>
      <c r="M692" s="70"/>
      <c r="N692" s="84">
        <v>554.75</v>
      </c>
      <c r="O692" s="70"/>
      <c r="P692" s="104">
        <v>3.33</v>
      </c>
      <c r="HY692" s="55"/>
      <c r="HZ692" s="65"/>
      <c r="IA692" s="65"/>
      <c r="IB692" s="65"/>
      <c r="IC692" s="65"/>
      <c r="ID692" s="65"/>
      <c r="IE692" s="16"/>
      <c r="IF692" s="16"/>
      <c r="IG692" s="65"/>
      <c r="IH692" s="16"/>
      <c r="II692" s="16"/>
      <c r="IJ692" s="65"/>
      <c r="IL692" s="16" t="s">
        <v>94</v>
      </c>
      <c r="IM692" s="93"/>
      <c r="IO692" s="55"/>
      <c r="IP692" s="131"/>
    </row>
    <row r="693" spans="1:250" s="11" customFormat="1" ht="14.4" x14ac:dyDescent="0.3">
      <c r="A693" s="67"/>
      <c r="B693" s="68" t="s">
        <v>80</v>
      </c>
      <c r="C693" s="344" t="s">
        <v>99</v>
      </c>
      <c r="D693" s="344"/>
      <c r="E693" s="344"/>
      <c r="F693" s="344"/>
      <c r="G693" s="344"/>
      <c r="H693" s="69"/>
      <c r="I693" s="70"/>
      <c r="J693" s="70"/>
      <c r="K693" s="70"/>
      <c r="L693" s="72"/>
      <c r="M693" s="70"/>
      <c r="N693" s="72"/>
      <c r="O693" s="70"/>
      <c r="P693" s="104">
        <v>131.09</v>
      </c>
      <c r="HY693" s="55"/>
      <c r="HZ693" s="65"/>
      <c r="IA693" s="65"/>
      <c r="IB693" s="65"/>
      <c r="IC693" s="65"/>
      <c r="ID693" s="65"/>
      <c r="IE693" s="16" t="s">
        <v>99</v>
      </c>
      <c r="IF693" s="16"/>
      <c r="IG693" s="65"/>
      <c r="IH693" s="16"/>
      <c r="II693" s="16"/>
      <c r="IJ693" s="65"/>
      <c r="IL693" s="16"/>
      <c r="IM693" s="93"/>
      <c r="IO693" s="55"/>
      <c r="IP693" s="131"/>
    </row>
    <row r="694" spans="1:250" s="11" customFormat="1" ht="14.4" x14ac:dyDescent="0.3">
      <c r="A694" s="74"/>
      <c r="B694" s="68" t="s">
        <v>137</v>
      </c>
      <c r="C694" s="344" t="s">
        <v>138</v>
      </c>
      <c r="D694" s="344"/>
      <c r="E694" s="344"/>
      <c r="F694" s="344"/>
      <c r="G694" s="344"/>
      <c r="H694" s="69" t="s">
        <v>139</v>
      </c>
      <c r="I694" s="80">
        <v>0.68</v>
      </c>
      <c r="J694" s="70"/>
      <c r="K694" s="107">
        <v>0.40799999999999997</v>
      </c>
      <c r="L694" s="10"/>
      <c r="M694" s="76"/>
      <c r="N694" s="77">
        <v>7.22</v>
      </c>
      <c r="O694" s="70"/>
      <c r="P694" s="73">
        <v>2.95</v>
      </c>
      <c r="Q694" s="78"/>
      <c r="R694" s="78"/>
      <c r="HY694" s="55"/>
      <c r="HZ694" s="65"/>
      <c r="IA694" s="65"/>
      <c r="IB694" s="65"/>
      <c r="IC694" s="65"/>
      <c r="ID694" s="65"/>
      <c r="IE694" s="16"/>
      <c r="IF694" s="16" t="s">
        <v>138</v>
      </c>
      <c r="IG694" s="65"/>
      <c r="IH694" s="16"/>
      <c r="II694" s="16"/>
      <c r="IJ694" s="65"/>
      <c r="IL694" s="16"/>
      <c r="IM694" s="93"/>
      <c r="IO694" s="55"/>
      <c r="IP694" s="131"/>
    </row>
    <row r="695" spans="1:250" s="11" customFormat="1" ht="14.4" x14ac:dyDescent="0.3">
      <c r="A695" s="74"/>
      <c r="B695" s="68" t="s">
        <v>1926</v>
      </c>
      <c r="C695" s="344" t="s">
        <v>1925</v>
      </c>
      <c r="D695" s="344"/>
      <c r="E695" s="344"/>
      <c r="F695" s="344"/>
      <c r="G695" s="344"/>
      <c r="H695" s="69" t="s">
        <v>81</v>
      </c>
      <c r="I695" s="75">
        <v>0.4</v>
      </c>
      <c r="J695" s="70"/>
      <c r="K695" s="80">
        <v>0.24</v>
      </c>
      <c r="L695" s="81">
        <v>170.67</v>
      </c>
      <c r="M695" s="82">
        <v>1.35</v>
      </c>
      <c r="N695" s="77">
        <v>230.4</v>
      </c>
      <c r="O695" s="70"/>
      <c r="P695" s="73">
        <v>55.3</v>
      </c>
      <c r="Q695" s="78"/>
      <c r="R695" s="78"/>
      <c r="HY695" s="55"/>
      <c r="HZ695" s="65"/>
      <c r="IA695" s="65"/>
      <c r="IB695" s="65"/>
      <c r="IC695" s="65"/>
      <c r="ID695" s="65"/>
      <c r="IE695" s="16"/>
      <c r="IF695" s="16" t="s">
        <v>1925</v>
      </c>
      <c r="IG695" s="65"/>
      <c r="IH695" s="16"/>
      <c r="II695" s="16"/>
      <c r="IJ695" s="65"/>
      <c r="IL695" s="16"/>
      <c r="IM695" s="93"/>
      <c r="IO695" s="55"/>
      <c r="IP695" s="131"/>
    </row>
    <row r="696" spans="1:250" s="11" customFormat="1" ht="30.6" x14ac:dyDescent="0.3">
      <c r="A696" s="74"/>
      <c r="B696" s="68" t="s">
        <v>1924</v>
      </c>
      <c r="C696" s="344" t="s">
        <v>1923</v>
      </c>
      <c r="D696" s="344"/>
      <c r="E696" s="344"/>
      <c r="F696" s="344"/>
      <c r="G696" s="344"/>
      <c r="H696" s="69" t="s">
        <v>81</v>
      </c>
      <c r="I696" s="75">
        <v>0.4</v>
      </c>
      <c r="J696" s="70"/>
      <c r="K696" s="80">
        <v>0.24</v>
      </c>
      <c r="L696" s="81">
        <v>224.8</v>
      </c>
      <c r="M696" s="82">
        <v>1.35</v>
      </c>
      <c r="N696" s="77">
        <v>303.48</v>
      </c>
      <c r="O696" s="70"/>
      <c r="P696" s="73">
        <v>72.84</v>
      </c>
      <c r="Q696" s="78"/>
      <c r="R696" s="78"/>
      <c r="HY696" s="55"/>
      <c r="HZ696" s="65"/>
      <c r="IA696" s="65"/>
      <c r="IB696" s="65"/>
      <c r="IC696" s="65"/>
      <c r="ID696" s="65"/>
      <c r="IE696" s="16"/>
      <c r="IF696" s="16" t="s">
        <v>1923</v>
      </c>
      <c r="IG696" s="65"/>
      <c r="IH696" s="16"/>
      <c r="II696" s="16"/>
      <c r="IJ696" s="65"/>
      <c r="IL696" s="16"/>
      <c r="IM696" s="93"/>
      <c r="IO696" s="55"/>
      <c r="IP696" s="131"/>
    </row>
    <row r="697" spans="1:250" s="11" customFormat="1" ht="14.4" x14ac:dyDescent="0.3">
      <c r="A697" s="94"/>
      <c r="B697" s="95"/>
      <c r="C697" s="372" t="s">
        <v>73</v>
      </c>
      <c r="D697" s="372"/>
      <c r="E697" s="372"/>
      <c r="F697" s="372"/>
      <c r="G697" s="372"/>
      <c r="H697" s="58"/>
      <c r="I697" s="59"/>
      <c r="J697" s="59"/>
      <c r="K697" s="59"/>
      <c r="L697" s="62"/>
      <c r="M697" s="59"/>
      <c r="N697" s="96"/>
      <c r="O697" s="59"/>
      <c r="P697" s="97">
        <v>6424.28</v>
      </c>
      <c r="Q697" s="78"/>
      <c r="R697" s="78"/>
      <c r="HY697" s="55"/>
      <c r="HZ697" s="65"/>
      <c r="IA697" s="65"/>
      <c r="IB697" s="65"/>
      <c r="IC697" s="65"/>
      <c r="ID697" s="65"/>
      <c r="IE697" s="16"/>
      <c r="IF697" s="16"/>
      <c r="IG697" s="65" t="s">
        <v>73</v>
      </c>
      <c r="IH697" s="16"/>
      <c r="II697" s="16"/>
      <c r="IJ697" s="65"/>
      <c r="IL697" s="16"/>
      <c r="IM697" s="93"/>
      <c r="IO697" s="55"/>
      <c r="IP697" s="131"/>
    </row>
    <row r="698" spans="1:250" s="11" customFormat="1" ht="14.4" x14ac:dyDescent="0.3">
      <c r="A698" s="83" t="s">
        <v>1936</v>
      </c>
      <c r="B698" s="68" t="s">
        <v>485</v>
      </c>
      <c r="C698" s="344" t="s">
        <v>486</v>
      </c>
      <c r="D698" s="344"/>
      <c r="E698" s="344"/>
      <c r="F698" s="344"/>
      <c r="G698" s="344"/>
      <c r="H698" s="69" t="s">
        <v>75</v>
      </c>
      <c r="I698" s="98">
        <v>2</v>
      </c>
      <c r="J698" s="70"/>
      <c r="K698" s="98">
        <v>2</v>
      </c>
      <c r="L698" s="72"/>
      <c r="M698" s="70"/>
      <c r="N698" s="72"/>
      <c r="O698" s="70"/>
      <c r="P698" s="104">
        <v>125.71</v>
      </c>
      <c r="HY698" s="55"/>
      <c r="HZ698" s="65"/>
      <c r="IA698" s="65"/>
      <c r="IB698" s="65"/>
      <c r="IC698" s="65"/>
      <c r="ID698" s="65"/>
      <c r="IE698" s="16"/>
      <c r="IF698" s="16"/>
      <c r="IG698" s="65"/>
      <c r="IH698" s="16" t="s">
        <v>486</v>
      </c>
      <c r="II698" s="16"/>
      <c r="IJ698" s="65"/>
      <c r="IL698" s="16"/>
      <c r="IM698" s="93"/>
      <c r="IO698" s="55"/>
      <c r="IP698" s="131"/>
    </row>
    <row r="699" spans="1:250" s="11" customFormat="1" ht="14.4" x14ac:dyDescent="0.3">
      <c r="A699" s="83"/>
      <c r="B699" s="68"/>
      <c r="C699" s="344" t="s">
        <v>74</v>
      </c>
      <c r="D699" s="344"/>
      <c r="E699" s="344"/>
      <c r="F699" s="344"/>
      <c r="G699" s="344"/>
      <c r="H699" s="69"/>
      <c r="I699" s="70"/>
      <c r="J699" s="70"/>
      <c r="K699" s="70"/>
      <c r="L699" s="72"/>
      <c r="M699" s="70"/>
      <c r="N699" s="72"/>
      <c r="O699" s="70"/>
      <c r="P699" s="73">
        <v>6288.89</v>
      </c>
      <c r="HY699" s="55"/>
      <c r="HZ699" s="65"/>
      <c r="IA699" s="65"/>
      <c r="IB699" s="65"/>
      <c r="IC699" s="65"/>
      <c r="ID699" s="65"/>
      <c r="IE699" s="16"/>
      <c r="IF699" s="16"/>
      <c r="IG699" s="65"/>
      <c r="IH699" s="16"/>
      <c r="II699" s="16" t="s">
        <v>74</v>
      </c>
      <c r="IJ699" s="65"/>
      <c r="IL699" s="16"/>
      <c r="IM699" s="93"/>
      <c r="IO699" s="55"/>
      <c r="IP699" s="131"/>
    </row>
    <row r="700" spans="1:250" s="11" customFormat="1" ht="14.4" x14ac:dyDescent="0.3">
      <c r="A700" s="83"/>
      <c r="B700" s="68" t="s">
        <v>524</v>
      </c>
      <c r="C700" s="344" t="s">
        <v>525</v>
      </c>
      <c r="D700" s="344"/>
      <c r="E700" s="344"/>
      <c r="F700" s="344"/>
      <c r="G700" s="344"/>
      <c r="H700" s="69" t="s">
        <v>75</v>
      </c>
      <c r="I700" s="98">
        <v>90</v>
      </c>
      <c r="J700" s="70"/>
      <c r="K700" s="98">
        <v>90</v>
      </c>
      <c r="L700" s="72"/>
      <c r="M700" s="70"/>
      <c r="N700" s="72"/>
      <c r="O700" s="70"/>
      <c r="P700" s="73">
        <v>5660</v>
      </c>
      <c r="HY700" s="55"/>
      <c r="HZ700" s="65"/>
      <c r="IA700" s="65"/>
      <c r="IB700" s="65"/>
      <c r="IC700" s="65"/>
      <c r="ID700" s="65"/>
      <c r="IE700" s="16"/>
      <c r="IF700" s="16"/>
      <c r="IG700" s="65"/>
      <c r="IH700" s="16"/>
      <c r="II700" s="16" t="s">
        <v>525</v>
      </c>
      <c r="IJ700" s="65"/>
      <c r="IL700" s="16"/>
      <c r="IM700" s="93"/>
      <c r="IO700" s="55"/>
      <c r="IP700" s="131"/>
    </row>
    <row r="701" spans="1:250" s="11" customFormat="1" ht="14.4" x14ac:dyDescent="0.3">
      <c r="A701" s="83"/>
      <c r="B701" s="68" t="s">
        <v>526</v>
      </c>
      <c r="C701" s="344" t="s">
        <v>527</v>
      </c>
      <c r="D701" s="344"/>
      <c r="E701" s="344"/>
      <c r="F701" s="344"/>
      <c r="G701" s="344"/>
      <c r="H701" s="69" t="s">
        <v>75</v>
      </c>
      <c r="I701" s="98">
        <v>46</v>
      </c>
      <c r="J701" s="70"/>
      <c r="K701" s="98">
        <v>46</v>
      </c>
      <c r="L701" s="72"/>
      <c r="M701" s="70"/>
      <c r="N701" s="72"/>
      <c r="O701" s="70"/>
      <c r="P701" s="73">
        <v>2892.89</v>
      </c>
      <c r="HY701" s="55"/>
      <c r="HZ701" s="65"/>
      <c r="IA701" s="65"/>
      <c r="IB701" s="65"/>
      <c r="IC701" s="65"/>
      <c r="ID701" s="65"/>
      <c r="IE701" s="16"/>
      <c r="IF701" s="16"/>
      <c r="IG701" s="65"/>
      <c r="IH701" s="16"/>
      <c r="II701" s="16" t="s">
        <v>527</v>
      </c>
      <c r="IJ701" s="65"/>
      <c r="IL701" s="16"/>
      <c r="IM701" s="93"/>
      <c r="IO701" s="55"/>
      <c r="IP701" s="131"/>
    </row>
    <row r="702" spans="1:250" s="11" customFormat="1" ht="14.4" x14ac:dyDescent="0.3">
      <c r="A702" s="99"/>
      <c r="B702" s="100"/>
      <c r="C702" s="372" t="s">
        <v>76</v>
      </c>
      <c r="D702" s="372"/>
      <c r="E702" s="372"/>
      <c r="F702" s="372"/>
      <c r="G702" s="372"/>
      <c r="H702" s="58"/>
      <c r="I702" s="59"/>
      <c r="J702" s="59"/>
      <c r="K702" s="59"/>
      <c r="L702" s="62"/>
      <c r="M702" s="59"/>
      <c r="N702" s="96">
        <v>25171.47</v>
      </c>
      <c r="O702" s="59"/>
      <c r="P702" s="97">
        <v>15102.88</v>
      </c>
      <c r="HY702" s="55"/>
      <c r="HZ702" s="65"/>
      <c r="IA702" s="65"/>
      <c r="IB702" s="65"/>
      <c r="IC702" s="65"/>
      <c r="ID702" s="65"/>
      <c r="IE702" s="16"/>
      <c r="IF702" s="16"/>
      <c r="IG702" s="65"/>
      <c r="IH702" s="16"/>
      <c r="II702" s="16"/>
      <c r="IJ702" s="65" t="s">
        <v>76</v>
      </c>
      <c r="IL702" s="16"/>
      <c r="IM702" s="93"/>
      <c r="IO702" s="55"/>
      <c r="IP702" s="131"/>
    </row>
    <row r="703" spans="1:250" s="11" customFormat="1" ht="30.6" x14ac:dyDescent="0.3">
      <c r="A703" s="56" t="s">
        <v>1935</v>
      </c>
      <c r="B703" s="57" t="s">
        <v>1934</v>
      </c>
      <c r="C703" s="373" t="s">
        <v>1933</v>
      </c>
      <c r="D703" s="373"/>
      <c r="E703" s="373"/>
      <c r="F703" s="373"/>
      <c r="G703" s="373"/>
      <c r="H703" s="58" t="s">
        <v>153</v>
      </c>
      <c r="I703" s="59">
        <v>6</v>
      </c>
      <c r="J703" s="60">
        <v>1</v>
      </c>
      <c r="K703" s="60">
        <v>6</v>
      </c>
      <c r="L703" s="62"/>
      <c r="M703" s="59"/>
      <c r="N703" s="132">
        <v>9802.34</v>
      </c>
      <c r="O703" s="59"/>
      <c r="P703" s="97">
        <v>58814.04</v>
      </c>
      <c r="HY703" s="55"/>
      <c r="HZ703" s="65" t="s">
        <v>1933</v>
      </c>
      <c r="IA703" s="65" t="s">
        <v>4</v>
      </c>
      <c r="IB703" s="65" t="s">
        <v>4</v>
      </c>
      <c r="IC703" s="65" t="s">
        <v>4</v>
      </c>
      <c r="ID703" s="65" t="s">
        <v>4</v>
      </c>
      <c r="IE703" s="16"/>
      <c r="IF703" s="16"/>
      <c r="IG703" s="65"/>
      <c r="IH703" s="16"/>
      <c r="II703" s="16"/>
      <c r="IJ703" s="65"/>
      <c r="IL703" s="16"/>
      <c r="IM703" s="93"/>
      <c r="IO703" s="55"/>
      <c r="IP703" s="131"/>
    </row>
    <row r="704" spans="1:250" s="11" customFormat="1" ht="14.4" x14ac:dyDescent="0.3">
      <c r="A704" s="99"/>
      <c r="B704" s="100"/>
      <c r="C704" s="372" t="s">
        <v>76</v>
      </c>
      <c r="D704" s="372"/>
      <c r="E704" s="372"/>
      <c r="F704" s="372"/>
      <c r="G704" s="372"/>
      <c r="H704" s="58"/>
      <c r="I704" s="59"/>
      <c r="J704" s="59"/>
      <c r="K704" s="59"/>
      <c r="L704" s="62"/>
      <c r="M704" s="59"/>
      <c r="N704" s="62"/>
      <c r="O704" s="59"/>
      <c r="P704" s="97">
        <v>58814.04</v>
      </c>
      <c r="HY704" s="55"/>
      <c r="HZ704" s="65"/>
      <c r="IA704" s="65"/>
      <c r="IB704" s="65"/>
      <c r="IC704" s="65"/>
      <c r="ID704" s="65"/>
      <c r="IE704" s="16"/>
      <c r="IF704" s="16"/>
      <c r="IG704" s="65"/>
      <c r="IH704" s="16"/>
      <c r="II704" s="16"/>
      <c r="IJ704" s="65" t="s">
        <v>76</v>
      </c>
      <c r="IL704" s="16"/>
      <c r="IM704" s="93"/>
      <c r="IO704" s="55"/>
      <c r="IP704" s="131"/>
    </row>
    <row r="705" spans="1:250" s="11" customFormat="1" ht="14.4" x14ac:dyDescent="0.3">
      <c r="A705" s="56" t="s">
        <v>218</v>
      </c>
      <c r="B705" s="57" t="s">
        <v>1932</v>
      </c>
      <c r="C705" s="373" t="s">
        <v>1931</v>
      </c>
      <c r="D705" s="373"/>
      <c r="E705" s="373"/>
      <c r="F705" s="373"/>
      <c r="G705" s="373"/>
      <c r="H705" s="58" t="s">
        <v>154</v>
      </c>
      <c r="I705" s="59">
        <v>0.4</v>
      </c>
      <c r="J705" s="60">
        <v>1</v>
      </c>
      <c r="K705" s="116">
        <v>0.4</v>
      </c>
      <c r="L705" s="62"/>
      <c r="M705" s="59"/>
      <c r="N705" s="63"/>
      <c r="O705" s="59"/>
      <c r="P705" s="64"/>
      <c r="HY705" s="55"/>
      <c r="HZ705" s="65" t="s">
        <v>1931</v>
      </c>
      <c r="IA705" s="65" t="s">
        <v>4</v>
      </c>
      <c r="IB705" s="65" t="s">
        <v>4</v>
      </c>
      <c r="IC705" s="65" t="s">
        <v>4</v>
      </c>
      <c r="ID705" s="65" t="s">
        <v>4</v>
      </c>
      <c r="IE705" s="16"/>
      <c r="IF705" s="16"/>
      <c r="IG705" s="65"/>
      <c r="IH705" s="16"/>
      <c r="II705" s="16"/>
      <c r="IJ705" s="65"/>
      <c r="IL705" s="16"/>
      <c r="IM705" s="93"/>
      <c r="IO705" s="55"/>
      <c r="IP705" s="131"/>
    </row>
    <row r="706" spans="1:250" s="11" customFormat="1" ht="14.4" x14ac:dyDescent="0.3">
      <c r="A706" s="66"/>
      <c r="B706" s="15"/>
      <c r="C706" s="339" t="s">
        <v>1646</v>
      </c>
      <c r="D706" s="339"/>
      <c r="E706" s="339"/>
      <c r="F706" s="339"/>
      <c r="G706" s="339"/>
      <c r="H706" s="339"/>
      <c r="I706" s="339"/>
      <c r="J706" s="339"/>
      <c r="K706" s="339"/>
      <c r="L706" s="339"/>
      <c r="M706" s="339"/>
      <c r="N706" s="339"/>
      <c r="O706" s="339"/>
      <c r="P706" s="374"/>
      <c r="HY706" s="55"/>
      <c r="HZ706" s="65"/>
      <c r="IA706" s="65"/>
      <c r="IB706" s="65"/>
      <c r="IC706" s="65"/>
      <c r="ID706" s="65"/>
      <c r="IE706" s="16"/>
      <c r="IF706" s="16"/>
      <c r="IG706" s="65"/>
      <c r="IH706" s="16"/>
      <c r="II706" s="16"/>
      <c r="IJ706" s="65"/>
      <c r="IK706" s="3" t="s">
        <v>1646</v>
      </c>
      <c r="IL706" s="16"/>
      <c r="IM706" s="93"/>
      <c r="IO706" s="55"/>
      <c r="IP706" s="131"/>
    </row>
    <row r="707" spans="1:250" s="11" customFormat="1" ht="14.4" x14ac:dyDescent="0.3">
      <c r="A707" s="67"/>
      <c r="B707" s="68" t="s">
        <v>57</v>
      </c>
      <c r="C707" s="344" t="s">
        <v>59</v>
      </c>
      <c r="D707" s="344"/>
      <c r="E707" s="344"/>
      <c r="F707" s="344"/>
      <c r="G707" s="344"/>
      <c r="H707" s="69" t="s">
        <v>60</v>
      </c>
      <c r="I707" s="70"/>
      <c r="J707" s="70"/>
      <c r="K707" s="107">
        <v>9.8559999999999999</v>
      </c>
      <c r="L707" s="72"/>
      <c r="M707" s="70"/>
      <c r="N707" s="72"/>
      <c r="O707" s="70"/>
      <c r="P707" s="73">
        <v>6808.28</v>
      </c>
      <c r="HY707" s="55"/>
      <c r="HZ707" s="65"/>
      <c r="IA707" s="65"/>
      <c r="IB707" s="65"/>
      <c r="IC707" s="65"/>
      <c r="ID707" s="65"/>
      <c r="IE707" s="16" t="s">
        <v>59</v>
      </c>
      <c r="IF707" s="16"/>
      <c r="IG707" s="65"/>
      <c r="IH707" s="16"/>
      <c r="II707" s="16"/>
      <c r="IJ707" s="65"/>
      <c r="IL707" s="16"/>
      <c r="IM707" s="93"/>
      <c r="IO707" s="55"/>
      <c r="IP707" s="131"/>
    </row>
    <row r="708" spans="1:250" s="11" customFormat="1" ht="14.4" x14ac:dyDescent="0.3">
      <c r="A708" s="74"/>
      <c r="B708" s="68" t="s">
        <v>221</v>
      </c>
      <c r="C708" s="344" t="s">
        <v>222</v>
      </c>
      <c r="D708" s="344"/>
      <c r="E708" s="344"/>
      <c r="F708" s="344"/>
      <c r="G708" s="344"/>
      <c r="H708" s="69" t="s">
        <v>60</v>
      </c>
      <c r="I708" s="80">
        <v>0.06</v>
      </c>
      <c r="J708" s="70"/>
      <c r="K708" s="107">
        <v>2.4E-2</v>
      </c>
      <c r="L708" s="10"/>
      <c r="M708" s="76"/>
      <c r="N708" s="77">
        <v>451.25</v>
      </c>
      <c r="O708" s="70"/>
      <c r="P708" s="73">
        <v>10.83</v>
      </c>
      <c r="Q708" s="78"/>
      <c r="R708" s="78"/>
      <c r="HY708" s="55"/>
      <c r="HZ708" s="65"/>
      <c r="IA708" s="65"/>
      <c r="IB708" s="65"/>
      <c r="IC708" s="65"/>
      <c r="ID708" s="65"/>
      <c r="IE708" s="16"/>
      <c r="IF708" s="16" t="s">
        <v>222</v>
      </c>
      <c r="IG708" s="65"/>
      <c r="IH708" s="16"/>
      <c r="II708" s="16"/>
      <c r="IJ708" s="65"/>
      <c r="IL708" s="16"/>
      <c r="IM708" s="93"/>
      <c r="IO708" s="55"/>
      <c r="IP708" s="131"/>
    </row>
    <row r="709" spans="1:250" s="11" customFormat="1" ht="14.4" x14ac:dyDescent="0.3">
      <c r="A709" s="74"/>
      <c r="B709" s="68" t="s">
        <v>1930</v>
      </c>
      <c r="C709" s="344" t="s">
        <v>1929</v>
      </c>
      <c r="D709" s="344"/>
      <c r="E709" s="344"/>
      <c r="F709" s="344"/>
      <c r="G709" s="344"/>
      <c r="H709" s="69" t="s">
        <v>60</v>
      </c>
      <c r="I709" s="80">
        <v>12.29</v>
      </c>
      <c r="J709" s="70"/>
      <c r="K709" s="107">
        <v>4.9160000000000004</v>
      </c>
      <c r="L709" s="10"/>
      <c r="M709" s="76"/>
      <c r="N709" s="77">
        <v>637.54</v>
      </c>
      <c r="O709" s="70"/>
      <c r="P709" s="73">
        <v>3134.15</v>
      </c>
      <c r="Q709" s="78"/>
      <c r="R709" s="78"/>
      <c r="HY709" s="55"/>
      <c r="HZ709" s="65"/>
      <c r="IA709" s="65"/>
      <c r="IB709" s="65"/>
      <c r="IC709" s="65"/>
      <c r="ID709" s="65"/>
      <c r="IE709" s="16"/>
      <c r="IF709" s="16" t="s">
        <v>1929</v>
      </c>
      <c r="IG709" s="65"/>
      <c r="IH709" s="16"/>
      <c r="II709" s="16"/>
      <c r="IJ709" s="65"/>
      <c r="IL709" s="16"/>
      <c r="IM709" s="93"/>
      <c r="IO709" s="55"/>
      <c r="IP709" s="131"/>
    </row>
    <row r="710" spans="1:250" s="11" customFormat="1" ht="14.4" x14ac:dyDescent="0.3">
      <c r="A710" s="74"/>
      <c r="B710" s="68" t="s">
        <v>1928</v>
      </c>
      <c r="C710" s="344" t="s">
        <v>1927</v>
      </c>
      <c r="D710" s="344"/>
      <c r="E710" s="344"/>
      <c r="F710" s="344"/>
      <c r="G710" s="344"/>
      <c r="H710" s="69" t="s">
        <v>60</v>
      </c>
      <c r="I710" s="80">
        <v>12.29</v>
      </c>
      <c r="J710" s="70"/>
      <c r="K710" s="107">
        <v>4.9160000000000004</v>
      </c>
      <c r="L710" s="10"/>
      <c r="M710" s="76"/>
      <c r="N710" s="77">
        <v>745.18</v>
      </c>
      <c r="O710" s="70"/>
      <c r="P710" s="73">
        <v>3663.3</v>
      </c>
      <c r="Q710" s="78"/>
      <c r="R710" s="78"/>
      <c r="HY710" s="55"/>
      <c r="HZ710" s="65"/>
      <c r="IA710" s="65"/>
      <c r="IB710" s="65"/>
      <c r="IC710" s="65"/>
      <c r="ID710" s="65"/>
      <c r="IE710" s="16"/>
      <c r="IF710" s="16" t="s">
        <v>1927</v>
      </c>
      <c r="IG710" s="65"/>
      <c r="IH710" s="16"/>
      <c r="II710" s="16"/>
      <c r="IJ710" s="65"/>
      <c r="IL710" s="16"/>
      <c r="IM710" s="93"/>
      <c r="IO710" s="55"/>
      <c r="IP710" s="131"/>
    </row>
    <row r="711" spans="1:250" s="11" customFormat="1" ht="14.4" x14ac:dyDescent="0.3">
      <c r="A711" s="67"/>
      <c r="B711" s="68" t="s">
        <v>61</v>
      </c>
      <c r="C711" s="344" t="s">
        <v>62</v>
      </c>
      <c r="D711" s="344"/>
      <c r="E711" s="344"/>
      <c r="F711" s="344"/>
      <c r="G711" s="344"/>
      <c r="H711" s="69"/>
      <c r="I711" s="70"/>
      <c r="J711" s="70"/>
      <c r="K711" s="70"/>
      <c r="L711" s="72"/>
      <c r="M711" s="70"/>
      <c r="N711" s="72"/>
      <c r="O711" s="70"/>
      <c r="P711" s="104">
        <v>5.74</v>
      </c>
      <c r="HY711" s="55"/>
      <c r="HZ711" s="65"/>
      <c r="IA711" s="65"/>
      <c r="IB711" s="65"/>
      <c r="IC711" s="65"/>
      <c r="ID711" s="65"/>
      <c r="IE711" s="16" t="s">
        <v>62</v>
      </c>
      <c r="IF711" s="16"/>
      <c r="IG711" s="65"/>
      <c r="IH711" s="16"/>
      <c r="II711" s="16"/>
      <c r="IJ711" s="65"/>
      <c r="IL711" s="16"/>
      <c r="IM711" s="93"/>
      <c r="IO711" s="55"/>
      <c r="IP711" s="131"/>
    </row>
    <row r="712" spans="1:250" s="11" customFormat="1" ht="14.4" x14ac:dyDescent="0.3">
      <c r="A712" s="67"/>
      <c r="B712" s="68"/>
      <c r="C712" s="344" t="s">
        <v>63</v>
      </c>
      <c r="D712" s="344"/>
      <c r="E712" s="344"/>
      <c r="F712" s="344"/>
      <c r="G712" s="344"/>
      <c r="H712" s="69" t="s">
        <v>60</v>
      </c>
      <c r="I712" s="70"/>
      <c r="J712" s="70"/>
      <c r="K712" s="107">
        <v>8.0000000000000002E-3</v>
      </c>
      <c r="L712" s="72"/>
      <c r="M712" s="70"/>
      <c r="N712" s="72"/>
      <c r="O712" s="70"/>
      <c r="P712" s="104">
        <v>4.4400000000000004</v>
      </c>
      <c r="HY712" s="55"/>
      <c r="HZ712" s="65"/>
      <c r="IA712" s="65"/>
      <c r="IB712" s="65"/>
      <c r="IC712" s="65"/>
      <c r="ID712" s="65"/>
      <c r="IE712" s="16" t="s">
        <v>63</v>
      </c>
      <c r="IF712" s="16"/>
      <c r="IG712" s="65"/>
      <c r="IH712" s="16"/>
      <c r="II712" s="16"/>
      <c r="IJ712" s="65"/>
      <c r="IL712" s="16"/>
      <c r="IM712" s="93"/>
      <c r="IO712" s="55"/>
      <c r="IP712" s="131"/>
    </row>
    <row r="713" spans="1:250" s="11" customFormat="1" ht="14.4" x14ac:dyDescent="0.3">
      <c r="A713" s="74"/>
      <c r="B713" s="68" t="s">
        <v>91</v>
      </c>
      <c r="C713" s="344" t="s">
        <v>92</v>
      </c>
      <c r="D713" s="344"/>
      <c r="E713" s="344"/>
      <c r="F713" s="344"/>
      <c r="G713" s="344"/>
      <c r="H713" s="69" t="s">
        <v>66</v>
      </c>
      <c r="I713" s="80">
        <v>0.02</v>
      </c>
      <c r="J713" s="70"/>
      <c r="K713" s="107">
        <v>8.0000000000000002E-3</v>
      </c>
      <c r="L713" s="10"/>
      <c r="M713" s="76"/>
      <c r="N713" s="77">
        <v>717.22</v>
      </c>
      <c r="O713" s="70"/>
      <c r="P713" s="73">
        <v>5.74</v>
      </c>
      <c r="Q713" s="78"/>
      <c r="R713" s="78"/>
      <c r="HY713" s="55"/>
      <c r="HZ713" s="65"/>
      <c r="IA713" s="65"/>
      <c r="IB713" s="65"/>
      <c r="IC713" s="65"/>
      <c r="ID713" s="65"/>
      <c r="IE713" s="16"/>
      <c r="IF713" s="16" t="s">
        <v>92</v>
      </c>
      <c r="IG713" s="65"/>
      <c r="IH713" s="16"/>
      <c r="II713" s="16"/>
      <c r="IJ713" s="65"/>
      <c r="IL713" s="16"/>
      <c r="IM713" s="93"/>
      <c r="IO713" s="55"/>
      <c r="IP713" s="131"/>
    </row>
    <row r="714" spans="1:250" s="11" customFormat="1" ht="14.4" x14ac:dyDescent="0.3">
      <c r="A714" s="83"/>
      <c r="B714" s="68" t="s">
        <v>93</v>
      </c>
      <c r="C714" s="344" t="s">
        <v>94</v>
      </c>
      <c r="D714" s="344"/>
      <c r="E714" s="344"/>
      <c r="F714" s="344"/>
      <c r="G714" s="344"/>
      <c r="H714" s="69" t="s">
        <v>60</v>
      </c>
      <c r="I714" s="80">
        <v>0.02</v>
      </c>
      <c r="J714" s="70"/>
      <c r="K714" s="107">
        <v>8.0000000000000002E-3</v>
      </c>
      <c r="L714" s="72"/>
      <c r="M714" s="70"/>
      <c r="N714" s="84">
        <v>554.75</v>
      </c>
      <c r="O714" s="70"/>
      <c r="P714" s="104">
        <v>4.4400000000000004</v>
      </c>
      <c r="HY714" s="55"/>
      <c r="HZ714" s="65"/>
      <c r="IA714" s="65"/>
      <c r="IB714" s="65"/>
      <c r="IC714" s="65"/>
      <c r="ID714" s="65"/>
      <c r="IE714" s="16"/>
      <c r="IF714" s="16"/>
      <c r="IG714" s="65"/>
      <c r="IH714" s="16"/>
      <c r="II714" s="16"/>
      <c r="IJ714" s="65"/>
      <c r="IL714" s="16" t="s">
        <v>94</v>
      </c>
      <c r="IM714" s="93"/>
      <c r="IO714" s="55"/>
      <c r="IP714" s="131"/>
    </row>
    <row r="715" spans="1:250" s="11" customFormat="1" ht="14.4" x14ac:dyDescent="0.3">
      <c r="A715" s="67"/>
      <c r="B715" s="68" t="s">
        <v>80</v>
      </c>
      <c r="C715" s="344" t="s">
        <v>99</v>
      </c>
      <c r="D715" s="344"/>
      <c r="E715" s="344"/>
      <c r="F715" s="344"/>
      <c r="G715" s="344"/>
      <c r="H715" s="69"/>
      <c r="I715" s="70"/>
      <c r="J715" s="70"/>
      <c r="K715" s="70"/>
      <c r="L715" s="72"/>
      <c r="M715" s="70"/>
      <c r="N715" s="72"/>
      <c r="O715" s="70"/>
      <c r="P715" s="104">
        <v>87.38</v>
      </c>
      <c r="HY715" s="55"/>
      <c r="HZ715" s="65"/>
      <c r="IA715" s="65"/>
      <c r="IB715" s="65"/>
      <c r="IC715" s="65"/>
      <c r="ID715" s="65"/>
      <c r="IE715" s="16" t="s">
        <v>99</v>
      </c>
      <c r="IF715" s="16"/>
      <c r="IG715" s="65"/>
      <c r="IH715" s="16"/>
      <c r="II715" s="16"/>
      <c r="IJ715" s="65"/>
      <c r="IL715" s="16"/>
      <c r="IM715" s="93"/>
      <c r="IO715" s="55"/>
      <c r="IP715" s="131"/>
    </row>
    <row r="716" spans="1:250" s="11" customFormat="1" ht="14.4" x14ac:dyDescent="0.3">
      <c r="A716" s="74"/>
      <c r="B716" s="68" t="s">
        <v>137</v>
      </c>
      <c r="C716" s="344" t="s">
        <v>138</v>
      </c>
      <c r="D716" s="344"/>
      <c r="E716" s="344"/>
      <c r="F716" s="344"/>
      <c r="G716" s="344"/>
      <c r="H716" s="69" t="s">
        <v>139</v>
      </c>
      <c r="I716" s="80">
        <v>0.68</v>
      </c>
      <c r="J716" s="70"/>
      <c r="K716" s="107">
        <v>0.27200000000000002</v>
      </c>
      <c r="L716" s="10"/>
      <c r="M716" s="76"/>
      <c r="N716" s="77">
        <v>7.22</v>
      </c>
      <c r="O716" s="70"/>
      <c r="P716" s="73">
        <v>1.96</v>
      </c>
      <c r="Q716" s="78"/>
      <c r="R716" s="78"/>
      <c r="HY716" s="55"/>
      <c r="HZ716" s="65"/>
      <c r="IA716" s="65"/>
      <c r="IB716" s="65"/>
      <c r="IC716" s="65"/>
      <c r="ID716" s="65"/>
      <c r="IE716" s="16"/>
      <c r="IF716" s="16" t="s">
        <v>138</v>
      </c>
      <c r="IG716" s="65"/>
      <c r="IH716" s="16"/>
      <c r="II716" s="16"/>
      <c r="IJ716" s="65"/>
      <c r="IL716" s="16"/>
      <c r="IM716" s="93"/>
      <c r="IO716" s="55"/>
      <c r="IP716" s="131"/>
    </row>
    <row r="717" spans="1:250" s="11" customFormat="1" ht="14.4" x14ac:dyDescent="0.3">
      <c r="A717" s="74"/>
      <c r="B717" s="68" t="s">
        <v>1926</v>
      </c>
      <c r="C717" s="344" t="s">
        <v>1925</v>
      </c>
      <c r="D717" s="344"/>
      <c r="E717" s="344"/>
      <c r="F717" s="344"/>
      <c r="G717" s="344"/>
      <c r="H717" s="69" t="s">
        <v>81</v>
      </c>
      <c r="I717" s="75">
        <v>0.4</v>
      </c>
      <c r="J717" s="70"/>
      <c r="K717" s="80">
        <v>0.16</v>
      </c>
      <c r="L717" s="81">
        <v>170.67</v>
      </c>
      <c r="M717" s="82">
        <v>1.35</v>
      </c>
      <c r="N717" s="77">
        <v>230.4</v>
      </c>
      <c r="O717" s="70"/>
      <c r="P717" s="73">
        <v>36.86</v>
      </c>
      <c r="Q717" s="78"/>
      <c r="R717" s="78"/>
      <c r="HY717" s="55"/>
      <c r="HZ717" s="65"/>
      <c r="IA717" s="65"/>
      <c r="IB717" s="65"/>
      <c r="IC717" s="65"/>
      <c r="ID717" s="65"/>
      <c r="IE717" s="16"/>
      <c r="IF717" s="16" t="s">
        <v>1925</v>
      </c>
      <c r="IG717" s="65"/>
      <c r="IH717" s="16"/>
      <c r="II717" s="16"/>
      <c r="IJ717" s="65"/>
      <c r="IL717" s="16"/>
      <c r="IM717" s="93"/>
      <c r="IO717" s="55"/>
      <c r="IP717" s="131"/>
    </row>
    <row r="718" spans="1:250" s="11" customFormat="1" ht="30.6" x14ac:dyDescent="0.3">
      <c r="A718" s="74"/>
      <c r="B718" s="68" t="s">
        <v>1924</v>
      </c>
      <c r="C718" s="344" t="s">
        <v>1923</v>
      </c>
      <c r="D718" s="344"/>
      <c r="E718" s="344"/>
      <c r="F718" s="344"/>
      <c r="G718" s="344"/>
      <c r="H718" s="69" t="s">
        <v>81</v>
      </c>
      <c r="I718" s="75">
        <v>0.4</v>
      </c>
      <c r="J718" s="70"/>
      <c r="K718" s="80">
        <v>0.16</v>
      </c>
      <c r="L718" s="81">
        <v>224.8</v>
      </c>
      <c r="M718" s="82">
        <v>1.35</v>
      </c>
      <c r="N718" s="77">
        <v>303.48</v>
      </c>
      <c r="O718" s="70"/>
      <c r="P718" s="73">
        <v>48.56</v>
      </c>
      <c r="Q718" s="78"/>
      <c r="R718" s="78"/>
      <c r="HY718" s="55"/>
      <c r="HZ718" s="65"/>
      <c r="IA718" s="65"/>
      <c r="IB718" s="65"/>
      <c r="IC718" s="65"/>
      <c r="ID718" s="65"/>
      <c r="IE718" s="16"/>
      <c r="IF718" s="16" t="s">
        <v>1923</v>
      </c>
      <c r="IG718" s="65"/>
      <c r="IH718" s="16"/>
      <c r="II718" s="16"/>
      <c r="IJ718" s="65"/>
      <c r="IL718" s="16"/>
      <c r="IM718" s="93"/>
      <c r="IO718" s="55"/>
      <c r="IP718" s="131"/>
    </row>
    <row r="719" spans="1:250" s="11" customFormat="1" ht="14.4" x14ac:dyDescent="0.3">
      <c r="A719" s="94"/>
      <c r="B719" s="95"/>
      <c r="C719" s="372" t="s">
        <v>73</v>
      </c>
      <c r="D719" s="372"/>
      <c r="E719" s="372"/>
      <c r="F719" s="372"/>
      <c r="G719" s="372"/>
      <c r="H719" s="58"/>
      <c r="I719" s="59"/>
      <c r="J719" s="59"/>
      <c r="K719" s="59"/>
      <c r="L719" s="62"/>
      <c r="M719" s="59"/>
      <c r="N719" s="96"/>
      <c r="O719" s="59"/>
      <c r="P719" s="97">
        <v>6905.84</v>
      </c>
      <c r="Q719" s="78"/>
      <c r="R719" s="78"/>
      <c r="HY719" s="55"/>
      <c r="HZ719" s="65"/>
      <c r="IA719" s="65"/>
      <c r="IB719" s="65"/>
      <c r="IC719" s="65"/>
      <c r="ID719" s="65"/>
      <c r="IE719" s="16"/>
      <c r="IF719" s="16"/>
      <c r="IG719" s="65" t="s">
        <v>73</v>
      </c>
      <c r="IH719" s="16"/>
      <c r="II719" s="16"/>
      <c r="IJ719" s="65"/>
      <c r="IL719" s="16"/>
      <c r="IM719" s="93"/>
      <c r="IO719" s="55"/>
      <c r="IP719" s="131"/>
    </row>
    <row r="720" spans="1:250" s="11" customFormat="1" ht="14.4" x14ac:dyDescent="0.3">
      <c r="A720" s="83" t="s">
        <v>1922</v>
      </c>
      <c r="B720" s="68" t="s">
        <v>485</v>
      </c>
      <c r="C720" s="344" t="s">
        <v>486</v>
      </c>
      <c r="D720" s="344"/>
      <c r="E720" s="344"/>
      <c r="F720" s="344"/>
      <c r="G720" s="344"/>
      <c r="H720" s="69" t="s">
        <v>75</v>
      </c>
      <c r="I720" s="98">
        <v>2</v>
      </c>
      <c r="J720" s="70"/>
      <c r="K720" s="98">
        <v>2</v>
      </c>
      <c r="L720" s="72"/>
      <c r="M720" s="70"/>
      <c r="N720" s="72"/>
      <c r="O720" s="70"/>
      <c r="P720" s="104">
        <v>136.16999999999999</v>
      </c>
      <c r="HY720" s="55"/>
      <c r="HZ720" s="65"/>
      <c r="IA720" s="65"/>
      <c r="IB720" s="65"/>
      <c r="IC720" s="65"/>
      <c r="ID720" s="65"/>
      <c r="IE720" s="16"/>
      <c r="IF720" s="16"/>
      <c r="IG720" s="65"/>
      <c r="IH720" s="16" t="s">
        <v>486</v>
      </c>
      <c r="II720" s="16"/>
      <c r="IJ720" s="65"/>
      <c r="IL720" s="16"/>
      <c r="IM720" s="93"/>
      <c r="IO720" s="55"/>
      <c r="IP720" s="131"/>
    </row>
    <row r="721" spans="1:250" s="11" customFormat="1" ht="14.4" x14ac:dyDescent="0.3">
      <c r="A721" s="83"/>
      <c r="B721" s="68"/>
      <c r="C721" s="344" t="s">
        <v>74</v>
      </c>
      <c r="D721" s="344"/>
      <c r="E721" s="344"/>
      <c r="F721" s="344"/>
      <c r="G721" s="344"/>
      <c r="H721" s="69"/>
      <c r="I721" s="70"/>
      <c r="J721" s="70"/>
      <c r="K721" s="70"/>
      <c r="L721" s="72"/>
      <c r="M721" s="70"/>
      <c r="N721" s="72"/>
      <c r="O721" s="70"/>
      <c r="P721" s="73">
        <v>6812.72</v>
      </c>
      <c r="HY721" s="55"/>
      <c r="HZ721" s="65"/>
      <c r="IA721" s="65"/>
      <c r="IB721" s="65"/>
      <c r="IC721" s="65"/>
      <c r="ID721" s="65"/>
      <c r="IE721" s="16"/>
      <c r="IF721" s="16"/>
      <c r="IG721" s="65"/>
      <c r="IH721" s="16"/>
      <c r="II721" s="16" t="s">
        <v>74</v>
      </c>
      <c r="IJ721" s="65"/>
      <c r="IL721" s="16"/>
      <c r="IM721" s="93"/>
      <c r="IO721" s="55"/>
      <c r="IP721" s="131"/>
    </row>
    <row r="722" spans="1:250" s="11" customFormat="1" ht="14.4" x14ac:dyDescent="0.3">
      <c r="A722" s="83"/>
      <c r="B722" s="68" t="s">
        <v>524</v>
      </c>
      <c r="C722" s="344" t="s">
        <v>525</v>
      </c>
      <c r="D722" s="344"/>
      <c r="E722" s="344"/>
      <c r="F722" s="344"/>
      <c r="G722" s="344"/>
      <c r="H722" s="69" t="s">
        <v>75</v>
      </c>
      <c r="I722" s="98">
        <v>90</v>
      </c>
      <c r="J722" s="70"/>
      <c r="K722" s="98">
        <v>90</v>
      </c>
      <c r="L722" s="72"/>
      <c r="M722" s="70"/>
      <c r="N722" s="72"/>
      <c r="O722" s="70"/>
      <c r="P722" s="73">
        <v>6131.45</v>
      </c>
      <c r="HY722" s="55"/>
      <c r="HZ722" s="65"/>
      <c r="IA722" s="65"/>
      <c r="IB722" s="65"/>
      <c r="IC722" s="65"/>
      <c r="ID722" s="65"/>
      <c r="IE722" s="16"/>
      <c r="IF722" s="16"/>
      <c r="IG722" s="65"/>
      <c r="IH722" s="16"/>
      <c r="II722" s="16" t="s">
        <v>525</v>
      </c>
      <c r="IJ722" s="65"/>
      <c r="IL722" s="16"/>
      <c r="IM722" s="93"/>
      <c r="IO722" s="55"/>
      <c r="IP722" s="131"/>
    </row>
    <row r="723" spans="1:250" s="11" customFormat="1" ht="14.4" x14ac:dyDescent="0.3">
      <c r="A723" s="83"/>
      <c r="B723" s="68" t="s">
        <v>526</v>
      </c>
      <c r="C723" s="344" t="s">
        <v>527</v>
      </c>
      <c r="D723" s="344"/>
      <c r="E723" s="344"/>
      <c r="F723" s="344"/>
      <c r="G723" s="344"/>
      <c r="H723" s="69" t="s">
        <v>75</v>
      </c>
      <c r="I723" s="98">
        <v>46</v>
      </c>
      <c r="J723" s="70"/>
      <c r="K723" s="98">
        <v>46</v>
      </c>
      <c r="L723" s="72"/>
      <c r="M723" s="70"/>
      <c r="N723" s="72"/>
      <c r="O723" s="70"/>
      <c r="P723" s="73">
        <v>3133.85</v>
      </c>
      <c r="HY723" s="55"/>
      <c r="HZ723" s="65"/>
      <c r="IA723" s="65"/>
      <c r="IB723" s="65"/>
      <c r="IC723" s="65"/>
      <c r="ID723" s="65"/>
      <c r="IE723" s="16"/>
      <c r="IF723" s="16"/>
      <c r="IG723" s="65"/>
      <c r="IH723" s="16"/>
      <c r="II723" s="16" t="s">
        <v>527</v>
      </c>
      <c r="IJ723" s="65"/>
      <c r="IL723" s="16"/>
      <c r="IM723" s="93"/>
      <c r="IO723" s="55"/>
      <c r="IP723" s="131"/>
    </row>
    <row r="724" spans="1:250" s="11" customFormat="1" ht="14.4" x14ac:dyDescent="0.3">
      <c r="A724" s="99"/>
      <c r="B724" s="100"/>
      <c r="C724" s="372" t="s">
        <v>76</v>
      </c>
      <c r="D724" s="372"/>
      <c r="E724" s="372"/>
      <c r="F724" s="372"/>
      <c r="G724" s="372"/>
      <c r="H724" s="58"/>
      <c r="I724" s="59"/>
      <c r="J724" s="59"/>
      <c r="K724" s="59"/>
      <c r="L724" s="62"/>
      <c r="M724" s="59"/>
      <c r="N724" s="96">
        <v>40768.28</v>
      </c>
      <c r="O724" s="59"/>
      <c r="P724" s="97">
        <v>16307.31</v>
      </c>
      <c r="HY724" s="55"/>
      <c r="HZ724" s="65"/>
      <c r="IA724" s="65"/>
      <c r="IB724" s="65"/>
      <c r="IC724" s="65"/>
      <c r="ID724" s="65"/>
      <c r="IE724" s="16"/>
      <c r="IF724" s="16"/>
      <c r="IG724" s="65"/>
      <c r="IH724" s="16"/>
      <c r="II724" s="16"/>
      <c r="IJ724" s="65" t="s">
        <v>76</v>
      </c>
      <c r="IL724" s="16"/>
      <c r="IM724" s="93"/>
      <c r="IO724" s="55"/>
      <c r="IP724" s="131"/>
    </row>
    <row r="725" spans="1:250" s="11" customFormat="1" ht="30.6" x14ac:dyDescent="0.3">
      <c r="A725" s="56" t="s">
        <v>1921</v>
      </c>
      <c r="B725" s="57" t="s">
        <v>1920</v>
      </c>
      <c r="C725" s="373" t="s">
        <v>1919</v>
      </c>
      <c r="D725" s="373"/>
      <c r="E725" s="373"/>
      <c r="F725" s="373"/>
      <c r="G725" s="373"/>
      <c r="H725" s="58" t="s">
        <v>153</v>
      </c>
      <c r="I725" s="59">
        <v>4</v>
      </c>
      <c r="J725" s="60">
        <v>1</v>
      </c>
      <c r="K725" s="60">
        <v>4</v>
      </c>
      <c r="L725" s="62"/>
      <c r="M725" s="59"/>
      <c r="N725" s="132">
        <v>12020.98</v>
      </c>
      <c r="O725" s="59"/>
      <c r="P725" s="97">
        <v>48083.92</v>
      </c>
      <c r="HY725" s="55"/>
      <c r="HZ725" s="65" t="s">
        <v>1919</v>
      </c>
      <c r="IA725" s="65" t="s">
        <v>4</v>
      </c>
      <c r="IB725" s="65" t="s">
        <v>4</v>
      </c>
      <c r="IC725" s="65" t="s">
        <v>4</v>
      </c>
      <c r="ID725" s="65" t="s">
        <v>4</v>
      </c>
      <c r="IE725" s="16"/>
      <c r="IF725" s="16"/>
      <c r="IG725" s="65"/>
      <c r="IH725" s="16"/>
      <c r="II725" s="16"/>
      <c r="IJ725" s="65"/>
      <c r="IL725" s="16"/>
      <c r="IM725" s="93"/>
      <c r="IO725" s="55"/>
      <c r="IP725" s="131"/>
    </row>
    <row r="726" spans="1:250" s="11" customFormat="1" ht="14.4" x14ac:dyDescent="0.3">
      <c r="A726" s="99"/>
      <c r="B726" s="100"/>
      <c r="C726" s="372" t="s">
        <v>76</v>
      </c>
      <c r="D726" s="372"/>
      <c r="E726" s="372"/>
      <c r="F726" s="372"/>
      <c r="G726" s="372"/>
      <c r="H726" s="58"/>
      <c r="I726" s="59"/>
      <c r="J726" s="59"/>
      <c r="K726" s="59"/>
      <c r="L726" s="62"/>
      <c r="M726" s="59"/>
      <c r="N726" s="62"/>
      <c r="O726" s="59"/>
      <c r="P726" s="97">
        <v>48083.92</v>
      </c>
      <c r="HY726" s="55"/>
      <c r="HZ726" s="65"/>
      <c r="IA726" s="65"/>
      <c r="IB726" s="65"/>
      <c r="IC726" s="65"/>
      <c r="ID726" s="65"/>
      <c r="IE726" s="16"/>
      <c r="IF726" s="16"/>
      <c r="IG726" s="65"/>
      <c r="IH726" s="16"/>
      <c r="II726" s="16"/>
      <c r="IJ726" s="65" t="s">
        <v>76</v>
      </c>
      <c r="IL726" s="16"/>
      <c r="IM726" s="93"/>
      <c r="IO726" s="55"/>
      <c r="IP726" s="131"/>
    </row>
    <row r="727" spans="1:250" s="11" customFormat="1" ht="30.6" x14ac:dyDescent="0.3">
      <c r="A727" s="56" t="s">
        <v>228</v>
      </c>
      <c r="B727" s="57" t="s">
        <v>1918</v>
      </c>
      <c r="C727" s="373" t="s">
        <v>1917</v>
      </c>
      <c r="D727" s="373"/>
      <c r="E727" s="373"/>
      <c r="F727" s="373"/>
      <c r="G727" s="373"/>
      <c r="H727" s="58" t="s">
        <v>153</v>
      </c>
      <c r="I727" s="59">
        <v>4</v>
      </c>
      <c r="J727" s="60">
        <v>1</v>
      </c>
      <c r="K727" s="60">
        <v>4</v>
      </c>
      <c r="L727" s="62"/>
      <c r="M727" s="59"/>
      <c r="N727" s="132">
        <v>1176.3900000000001</v>
      </c>
      <c r="O727" s="59"/>
      <c r="P727" s="97">
        <v>4705.5600000000004</v>
      </c>
      <c r="HY727" s="55"/>
      <c r="HZ727" s="65" t="s">
        <v>1917</v>
      </c>
      <c r="IA727" s="65" t="s">
        <v>4</v>
      </c>
      <c r="IB727" s="65" t="s">
        <v>4</v>
      </c>
      <c r="IC727" s="65" t="s">
        <v>4</v>
      </c>
      <c r="ID727" s="65" t="s">
        <v>4</v>
      </c>
      <c r="IE727" s="16"/>
      <c r="IF727" s="16"/>
      <c r="IG727" s="65"/>
      <c r="IH727" s="16"/>
      <c r="II727" s="16"/>
      <c r="IJ727" s="65"/>
      <c r="IL727" s="16"/>
      <c r="IM727" s="93"/>
      <c r="IO727" s="55"/>
      <c r="IP727" s="131"/>
    </row>
    <row r="728" spans="1:250" s="11" customFormat="1" ht="14.4" x14ac:dyDescent="0.3">
      <c r="A728" s="99"/>
      <c r="B728" s="100"/>
      <c r="C728" s="372" t="s">
        <v>76</v>
      </c>
      <c r="D728" s="372"/>
      <c r="E728" s="372"/>
      <c r="F728" s="372"/>
      <c r="G728" s="372"/>
      <c r="H728" s="58"/>
      <c r="I728" s="59"/>
      <c r="J728" s="59"/>
      <c r="K728" s="59"/>
      <c r="L728" s="62"/>
      <c r="M728" s="59"/>
      <c r="N728" s="62"/>
      <c r="O728" s="59"/>
      <c r="P728" s="97">
        <v>4705.5600000000004</v>
      </c>
      <c r="HY728" s="55"/>
      <c r="HZ728" s="65"/>
      <c r="IA728" s="65"/>
      <c r="IB728" s="65"/>
      <c r="IC728" s="65"/>
      <c r="ID728" s="65"/>
      <c r="IE728" s="16"/>
      <c r="IF728" s="16"/>
      <c r="IG728" s="65"/>
      <c r="IH728" s="16"/>
      <c r="II728" s="16"/>
      <c r="IJ728" s="65" t="s">
        <v>76</v>
      </c>
      <c r="IL728" s="16"/>
      <c r="IM728" s="93"/>
      <c r="IO728" s="55"/>
      <c r="IP728" s="131"/>
    </row>
    <row r="729" spans="1:250" s="11" customFormat="1" ht="14.4" x14ac:dyDescent="0.3">
      <c r="A729" s="56" t="s">
        <v>229</v>
      </c>
      <c r="B729" s="57" t="s">
        <v>1916</v>
      </c>
      <c r="C729" s="373" t="s">
        <v>1914</v>
      </c>
      <c r="D729" s="373"/>
      <c r="E729" s="373"/>
      <c r="F729" s="373"/>
      <c r="G729" s="373"/>
      <c r="H729" s="58" t="s">
        <v>1915</v>
      </c>
      <c r="I729" s="59">
        <v>1</v>
      </c>
      <c r="J729" s="60">
        <v>1</v>
      </c>
      <c r="K729" s="60">
        <v>1</v>
      </c>
      <c r="L729" s="62"/>
      <c r="M729" s="59"/>
      <c r="N729" s="63"/>
      <c r="O729" s="59"/>
      <c r="P729" s="64"/>
      <c r="HY729" s="55"/>
      <c r="HZ729" s="65" t="s">
        <v>1914</v>
      </c>
      <c r="IA729" s="65" t="s">
        <v>4</v>
      </c>
      <c r="IB729" s="65" t="s">
        <v>4</v>
      </c>
      <c r="IC729" s="65" t="s">
        <v>4</v>
      </c>
      <c r="ID729" s="65" t="s">
        <v>4</v>
      </c>
      <c r="IE729" s="16"/>
      <c r="IF729" s="16"/>
      <c r="IG729" s="65"/>
      <c r="IH729" s="16"/>
      <c r="II729" s="16"/>
      <c r="IJ729" s="65"/>
      <c r="IL729" s="16"/>
      <c r="IM729" s="93"/>
      <c r="IO729" s="55"/>
      <c r="IP729" s="131"/>
    </row>
    <row r="730" spans="1:250" s="11" customFormat="1" ht="14.4" x14ac:dyDescent="0.3">
      <c r="A730" s="67"/>
      <c r="B730" s="68" t="s">
        <v>57</v>
      </c>
      <c r="C730" s="344" t="s">
        <v>59</v>
      </c>
      <c r="D730" s="344"/>
      <c r="E730" s="344"/>
      <c r="F730" s="344"/>
      <c r="G730" s="344"/>
      <c r="H730" s="69" t="s">
        <v>60</v>
      </c>
      <c r="I730" s="70"/>
      <c r="J730" s="70"/>
      <c r="K730" s="98">
        <v>8</v>
      </c>
      <c r="L730" s="72"/>
      <c r="M730" s="70"/>
      <c r="N730" s="72"/>
      <c r="O730" s="70"/>
      <c r="P730" s="73">
        <v>4189.6000000000004</v>
      </c>
      <c r="HY730" s="55"/>
      <c r="HZ730" s="65"/>
      <c r="IA730" s="65"/>
      <c r="IB730" s="65"/>
      <c r="IC730" s="65"/>
      <c r="ID730" s="65"/>
      <c r="IE730" s="16" t="s">
        <v>59</v>
      </c>
      <c r="IF730" s="16"/>
      <c r="IG730" s="65"/>
      <c r="IH730" s="16"/>
      <c r="II730" s="16"/>
      <c r="IJ730" s="65"/>
      <c r="IL730" s="16"/>
      <c r="IM730" s="93"/>
      <c r="IO730" s="55"/>
      <c r="IP730" s="131"/>
    </row>
    <row r="731" spans="1:250" s="11" customFormat="1" ht="14.4" x14ac:dyDescent="0.3">
      <c r="A731" s="74"/>
      <c r="B731" s="68" t="s">
        <v>188</v>
      </c>
      <c r="C731" s="344" t="s">
        <v>189</v>
      </c>
      <c r="D731" s="344"/>
      <c r="E731" s="344"/>
      <c r="F731" s="344"/>
      <c r="G731" s="344"/>
      <c r="H731" s="69" t="s">
        <v>60</v>
      </c>
      <c r="I731" s="98">
        <v>8</v>
      </c>
      <c r="J731" s="70"/>
      <c r="K731" s="98">
        <v>8</v>
      </c>
      <c r="L731" s="10"/>
      <c r="M731" s="76"/>
      <c r="N731" s="77">
        <v>523.70000000000005</v>
      </c>
      <c r="O731" s="70"/>
      <c r="P731" s="73">
        <v>4189.6000000000004</v>
      </c>
      <c r="Q731" s="78"/>
      <c r="R731" s="78"/>
      <c r="HY731" s="55"/>
      <c r="HZ731" s="65"/>
      <c r="IA731" s="65"/>
      <c r="IB731" s="65"/>
      <c r="IC731" s="65"/>
      <c r="ID731" s="65"/>
      <c r="IE731" s="16"/>
      <c r="IF731" s="16" t="s">
        <v>189</v>
      </c>
      <c r="IG731" s="65"/>
      <c r="IH731" s="16"/>
      <c r="II731" s="16"/>
      <c r="IJ731" s="65"/>
      <c r="IL731" s="16"/>
      <c r="IM731" s="93"/>
      <c r="IO731" s="55"/>
      <c r="IP731" s="131"/>
    </row>
    <row r="732" spans="1:250" s="11" customFormat="1" ht="14.4" x14ac:dyDescent="0.3">
      <c r="A732" s="67"/>
      <c r="B732" s="68" t="s">
        <v>80</v>
      </c>
      <c r="C732" s="344" t="s">
        <v>99</v>
      </c>
      <c r="D732" s="344"/>
      <c r="E732" s="344"/>
      <c r="F732" s="344"/>
      <c r="G732" s="344"/>
      <c r="H732" s="69"/>
      <c r="I732" s="70"/>
      <c r="J732" s="70"/>
      <c r="K732" s="70"/>
      <c r="L732" s="72"/>
      <c r="M732" s="70"/>
      <c r="N732" s="72"/>
      <c r="O732" s="70"/>
      <c r="P732" s="104">
        <v>71.95</v>
      </c>
      <c r="HY732" s="55"/>
      <c r="HZ732" s="65"/>
      <c r="IA732" s="65"/>
      <c r="IB732" s="65"/>
      <c r="IC732" s="65"/>
      <c r="ID732" s="65"/>
      <c r="IE732" s="16" t="s">
        <v>99</v>
      </c>
      <c r="IF732" s="16"/>
      <c r="IG732" s="65"/>
      <c r="IH732" s="16"/>
      <c r="II732" s="16"/>
      <c r="IJ732" s="65"/>
      <c r="IL732" s="16"/>
      <c r="IM732" s="93"/>
      <c r="IO732" s="55"/>
      <c r="IP732" s="131"/>
    </row>
    <row r="733" spans="1:250" s="11" customFormat="1" ht="20.399999999999999" x14ac:dyDescent="0.3">
      <c r="A733" s="74"/>
      <c r="B733" s="68" t="s">
        <v>1913</v>
      </c>
      <c r="C733" s="344" t="s">
        <v>1912</v>
      </c>
      <c r="D733" s="344"/>
      <c r="E733" s="344"/>
      <c r="F733" s="344"/>
      <c r="G733" s="344"/>
      <c r="H733" s="69" t="s">
        <v>103</v>
      </c>
      <c r="I733" s="102">
        <v>5.0000000000000001E-4</v>
      </c>
      <c r="J733" s="70"/>
      <c r="K733" s="102">
        <v>5.0000000000000001E-4</v>
      </c>
      <c r="L733" s="81">
        <v>373.74</v>
      </c>
      <c r="M733" s="82">
        <v>1.58</v>
      </c>
      <c r="N733" s="77">
        <v>590.51</v>
      </c>
      <c r="O733" s="70"/>
      <c r="P733" s="73">
        <v>0.3</v>
      </c>
      <c r="Q733" s="78"/>
      <c r="R733" s="78"/>
      <c r="HY733" s="55"/>
      <c r="HZ733" s="65"/>
      <c r="IA733" s="65"/>
      <c r="IB733" s="65"/>
      <c r="IC733" s="65"/>
      <c r="ID733" s="65"/>
      <c r="IE733" s="16"/>
      <c r="IF733" s="16" t="s">
        <v>1912</v>
      </c>
      <c r="IG733" s="65"/>
      <c r="IH733" s="16"/>
      <c r="II733" s="16"/>
      <c r="IJ733" s="65"/>
      <c r="IL733" s="16"/>
      <c r="IM733" s="93"/>
      <c r="IO733" s="55"/>
      <c r="IP733" s="131"/>
    </row>
    <row r="734" spans="1:250" s="11" customFormat="1" ht="14.4" x14ac:dyDescent="0.3">
      <c r="A734" s="74"/>
      <c r="B734" s="68" t="s">
        <v>1911</v>
      </c>
      <c r="C734" s="344" t="s">
        <v>1910</v>
      </c>
      <c r="D734" s="344"/>
      <c r="E734" s="344"/>
      <c r="F734" s="344"/>
      <c r="G734" s="344"/>
      <c r="H734" s="69" t="s">
        <v>103</v>
      </c>
      <c r="I734" s="80">
        <v>0.01</v>
      </c>
      <c r="J734" s="70"/>
      <c r="K734" s="80">
        <v>0.01</v>
      </c>
      <c r="L734" s="81">
        <v>931.11</v>
      </c>
      <c r="M734" s="82">
        <v>1.62</v>
      </c>
      <c r="N734" s="77">
        <v>1508.4</v>
      </c>
      <c r="O734" s="70"/>
      <c r="P734" s="73">
        <v>15.08</v>
      </c>
      <c r="Q734" s="78"/>
      <c r="R734" s="78"/>
      <c r="HY734" s="55"/>
      <c r="HZ734" s="65"/>
      <c r="IA734" s="65"/>
      <c r="IB734" s="65"/>
      <c r="IC734" s="65"/>
      <c r="ID734" s="65"/>
      <c r="IE734" s="16"/>
      <c r="IF734" s="16" t="s">
        <v>1910</v>
      </c>
      <c r="IG734" s="65"/>
      <c r="IH734" s="16"/>
      <c r="II734" s="16"/>
      <c r="IJ734" s="65"/>
      <c r="IL734" s="16"/>
      <c r="IM734" s="93"/>
      <c r="IO734" s="55"/>
      <c r="IP734" s="131"/>
    </row>
    <row r="735" spans="1:250" s="11" customFormat="1" ht="14.4" x14ac:dyDescent="0.3">
      <c r="A735" s="74"/>
      <c r="B735" s="68" t="s">
        <v>1909</v>
      </c>
      <c r="C735" s="344" t="s">
        <v>1908</v>
      </c>
      <c r="D735" s="344"/>
      <c r="E735" s="344"/>
      <c r="F735" s="344"/>
      <c r="G735" s="344"/>
      <c r="H735" s="69" t="s">
        <v>81</v>
      </c>
      <c r="I735" s="80">
        <v>0.02</v>
      </c>
      <c r="J735" s="70"/>
      <c r="K735" s="80">
        <v>0.02</v>
      </c>
      <c r="L735" s="112">
        <v>2094.8200000000002</v>
      </c>
      <c r="M735" s="82">
        <v>1.24</v>
      </c>
      <c r="N735" s="77">
        <v>2597.58</v>
      </c>
      <c r="O735" s="70"/>
      <c r="P735" s="73">
        <v>51.95</v>
      </c>
      <c r="Q735" s="78"/>
      <c r="R735" s="78"/>
      <c r="HY735" s="55"/>
      <c r="HZ735" s="65"/>
      <c r="IA735" s="65"/>
      <c r="IB735" s="65"/>
      <c r="IC735" s="65"/>
      <c r="ID735" s="65"/>
      <c r="IE735" s="16"/>
      <c r="IF735" s="16" t="s">
        <v>1908</v>
      </c>
      <c r="IG735" s="65"/>
      <c r="IH735" s="16"/>
      <c r="II735" s="16"/>
      <c r="IJ735" s="65"/>
      <c r="IL735" s="16"/>
      <c r="IM735" s="93"/>
      <c r="IO735" s="55"/>
      <c r="IP735" s="131"/>
    </row>
    <row r="736" spans="1:250" s="11" customFormat="1" ht="14.4" x14ac:dyDescent="0.3">
      <c r="A736" s="74"/>
      <c r="B736" s="68" t="s">
        <v>1770</v>
      </c>
      <c r="C736" s="344" t="s">
        <v>1769</v>
      </c>
      <c r="D736" s="344"/>
      <c r="E736" s="344"/>
      <c r="F736" s="344"/>
      <c r="G736" s="344"/>
      <c r="H736" s="69" t="s">
        <v>81</v>
      </c>
      <c r="I736" s="80">
        <v>0.02</v>
      </c>
      <c r="J736" s="70"/>
      <c r="K736" s="80">
        <v>0.02</v>
      </c>
      <c r="L736" s="81">
        <v>235.73</v>
      </c>
      <c r="M736" s="82">
        <v>0.98</v>
      </c>
      <c r="N736" s="77">
        <v>231.02</v>
      </c>
      <c r="O736" s="70"/>
      <c r="P736" s="73">
        <v>4.62</v>
      </c>
      <c r="Q736" s="78"/>
      <c r="R736" s="78"/>
      <c r="HY736" s="55"/>
      <c r="HZ736" s="65"/>
      <c r="IA736" s="65"/>
      <c r="IB736" s="65"/>
      <c r="IC736" s="65"/>
      <c r="ID736" s="65"/>
      <c r="IE736" s="16"/>
      <c r="IF736" s="16" t="s">
        <v>1769</v>
      </c>
      <c r="IG736" s="65"/>
      <c r="IH736" s="16"/>
      <c r="II736" s="16"/>
      <c r="IJ736" s="65"/>
      <c r="IL736" s="16"/>
      <c r="IM736" s="93"/>
      <c r="IO736" s="55"/>
      <c r="IP736" s="131"/>
    </row>
    <row r="737" spans="1:250" s="11" customFormat="1" ht="14.4" x14ac:dyDescent="0.3">
      <c r="A737" s="85" t="s">
        <v>69</v>
      </c>
      <c r="B737" s="86" t="s">
        <v>1863</v>
      </c>
      <c r="C737" s="371" t="s">
        <v>1862</v>
      </c>
      <c r="D737" s="371"/>
      <c r="E737" s="371"/>
      <c r="F737" s="371"/>
      <c r="G737" s="371"/>
      <c r="H737" s="87" t="s">
        <v>72</v>
      </c>
      <c r="I737" s="103">
        <v>3.4000000000000002E-2</v>
      </c>
      <c r="J737" s="89"/>
      <c r="K737" s="103">
        <v>3.4000000000000002E-2</v>
      </c>
      <c r="L737" s="91"/>
      <c r="M737" s="89"/>
      <c r="N737" s="91"/>
      <c r="O737" s="89"/>
      <c r="P737" s="92"/>
      <c r="HY737" s="55"/>
      <c r="HZ737" s="65"/>
      <c r="IA737" s="65"/>
      <c r="IB737" s="65"/>
      <c r="IC737" s="65"/>
      <c r="ID737" s="65"/>
      <c r="IE737" s="16"/>
      <c r="IF737" s="16"/>
      <c r="IG737" s="65"/>
      <c r="IH737" s="16"/>
      <c r="II737" s="16"/>
      <c r="IJ737" s="65"/>
      <c r="IL737" s="16"/>
      <c r="IM737" s="93" t="s">
        <v>1862</v>
      </c>
      <c r="IO737" s="55"/>
      <c r="IP737" s="131"/>
    </row>
    <row r="738" spans="1:250" s="11" customFormat="1" ht="14.4" x14ac:dyDescent="0.3">
      <c r="A738" s="94"/>
      <c r="B738" s="95"/>
      <c r="C738" s="372" t="s">
        <v>73</v>
      </c>
      <c r="D738" s="372"/>
      <c r="E738" s="372"/>
      <c r="F738" s="372"/>
      <c r="G738" s="372"/>
      <c r="H738" s="58"/>
      <c r="I738" s="59"/>
      <c r="J738" s="59"/>
      <c r="K738" s="59"/>
      <c r="L738" s="62"/>
      <c r="M738" s="59"/>
      <c r="N738" s="96"/>
      <c r="O738" s="59"/>
      <c r="P738" s="97">
        <v>4261.55</v>
      </c>
      <c r="Q738" s="78"/>
      <c r="R738" s="78"/>
      <c r="HY738" s="55"/>
      <c r="HZ738" s="65"/>
      <c r="IA738" s="65"/>
      <c r="IB738" s="65"/>
      <c r="IC738" s="65"/>
      <c r="ID738" s="65"/>
      <c r="IE738" s="16"/>
      <c r="IF738" s="16"/>
      <c r="IG738" s="65" t="s">
        <v>73</v>
      </c>
      <c r="IH738" s="16"/>
      <c r="II738" s="16"/>
      <c r="IJ738" s="65"/>
      <c r="IL738" s="16"/>
      <c r="IM738" s="93"/>
      <c r="IO738" s="55"/>
      <c r="IP738" s="131"/>
    </row>
    <row r="739" spans="1:250" s="11" customFormat="1" ht="14.4" x14ac:dyDescent="0.3">
      <c r="A739" s="83" t="s">
        <v>730</v>
      </c>
      <c r="B739" s="68" t="s">
        <v>485</v>
      </c>
      <c r="C739" s="344" t="s">
        <v>486</v>
      </c>
      <c r="D739" s="344"/>
      <c r="E739" s="344"/>
      <c r="F739" s="344"/>
      <c r="G739" s="344"/>
      <c r="H739" s="69" t="s">
        <v>75</v>
      </c>
      <c r="I739" s="98">
        <v>2</v>
      </c>
      <c r="J739" s="70"/>
      <c r="K739" s="98">
        <v>2</v>
      </c>
      <c r="L739" s="72"/>
      <c r="M739" s="70"/>
      <c r="N739" s="72"/>
      <c r="O739" s="70"/>
      <c r="P739" s="104">
        <v>83.79</v>
      </c>
      <c r="HY739" s="55"/>
      <c r="HZ739" s="65"/>
      <c r="IA739" s="65"/>
      <c r="IB739" s="65"/>
      <c r="IC739" s="65"/>
      <c r="ID739" s="65"/>
      <c r="IE739" s="16"/>
      <c r="IF739" s="16"/>
      <c r="IG739" s="65"/>
      <c r="IH739" s="16" t="s">
        <v>486</v>
      </c>
      <c r="II739" s="16"/>
      <c r="IJ739" s="65"/>
      <c r="IL739" s="16"/>
      <c r="IM739" s="93"/>
      <c r="IO739" s="55"/>
      <c r="IP739" s="131"/>
    </row>
    <row r="740" spans="1:250" s="11" customFormat="1" ht="14.4" x14ac:dyDescent="0.3">
      <c r="A740" s="83"/>
      <c r="B740" s="68"/>
      <c r="C740" s="344" t="s">
        <v>74</v>
      </c>
      <c r="D740" s="344"/>
      <c r="E740" s="344"/>
      <c r="F740" s="344"/>
      <c r="G740" s="344"/>
      <c r="H740" s="69"/>
      <c r="I740" s="70"/>
      <c r="J740" s="70"/>
      <c r="K740" s="70"/>
      <c r="L740" s="72"/>
      <c r="M740" s="70"/>
      <c r="N740" s="72"/>
      <c r="O740" s="70"/>
      <c r="P740" s="73">
        <v>4189.6000000000004</v>
      </c>
      <c r="HY740" s="55"/>
      <c r="HZ740" s="65"/>
      <c r="IA740" s="65"/>
      <c r="IB740" s="65"/>
      <c r="IC740" s="65"/>
      <c r="ID740" s="65"/>
      <c r="IE740" s="16"/>
      <c r="IF740" s="16"/>
      <c r="IG740" s="65"/>
      <c r="IH740" s="16"/>
      <c r="II740" s="16" t="s">
        <v>74</v>
      </c>
      <c r="IJ740" s="65"/>
      <c r="IL740" s="16"/>
      <c r="IM740" s="93"/>
      <c r="IO740" s="55"/>
      <c r="IP740" s="131"/>
    </row>
    <row r="741" spans="1:250" s="11" customFormat="1" ht="14.4" x14ac:dyDescent="0.3">
      <c r="A741" s="83"/>
      <c r="B741" s="68" t="s">
        <v>1907</v>
      </c>
      <c r="C741" s="344" t="s">
        <v>1906</v>
      </c>
      <c r="D741" s="344"/>
      <c r="E741" s="344"/>
      <c r="F741" s="344"/>
      <c r="G741" s="344"/>
      <c r="H741" s="69" t="s">
        <v>75</v>
      </c>
      <c r="I741" s="98">
        <v>95</v>
      </c>
      <c r="J741" s="70"/>
      <c r="K741" s="98">
        <v>95</v>
      </c>
      <c r="L741" s="72"/>
      <c r="M741" s="70"/>
      <c r="N741" s="72"/>
      <c r="O741" s="70"/>
      <c r="P741" s="73">
        <v>3980.12</v>
      </c>
      <c r="HY741" s="55"/>
      <c r="HZ741" s="65"/>
      <c r="IA741" s="65"/>
      <c r="IB741" s="65"/>
      <c r="IC741" s="65"/>
      <c r="ID741" s="65"/>
      <c r="IE741" s="16"/>
      <c r="IF741" s="16"/>
      <c r="IG741" s="65"/>
      <c r="IH741" s="16"/>
      <c r="II741" s="16" t="s">
        <v>1906</v>
      </c>
      <c r="IJ741" s="65"/>
      <c r="IL741" s="16"/>
      <c r="IM741" s="93"/>
      <c r="IO741" s="55"/>
      <c r="IP741" s="131"/>
    </row>
    <row r="742" spans="1:250" s="11" customFormat="1" ht="14.4" x14ac:dyDescent="0.3">
      <c r="A742" s="83"/>
      <c r="B742" s="68" t="s">
        <v>1905</v>
      </c>
      <c r="C742" s="344" t="s">
        <v>1904</v>
      </c>
      <c r="D742" s="344"/>
      <c r="E742" s="344"/>
      <c r="F742" s="344"/>
      <c r="G742" s="344"/>
      <c r="H742" s="69" t="s">
        <v>75</v>
      </c>
      <c r="I742" s="98">
        <v>53</v>
      </c>
      <c r="J742" s="70"/>
      <c r="K742" s="98">
        <v>53</v>
      </c>
      <c r="L742" s="72"/>
      <c r="M742" s="70"/>
      <c r="N742" s="72"/>
      <c r="O742" s="70"/>
      <c r="P742" s="73">
        <v>2220.4899999999998</v>
      </c>
      <c r="HY742" s="55"/>
      <c r="HZ742" s="65"/>
      <c r="IA742" s="65"/>
      <c r="IB742" s="65"/>
      <c r="IC742" s="65"/>
      <c r="ID742" s="65"/>
      <c r="IE742" s="16"/>
      <c r="IF742" s="16"/>
      <c r="IG742" s="65"/>
      <c r="IH742" s="16"/>
      <c r="II742" s="16" t="s">
        <v>1904</v>
      </c>
      <c r="IJ742" s="65"/>
      <c r="IL742" s="16"/>
      <c r="IM742" s="93"/>
      <c r="IO742" s="55"/>
      <c r="IP742" s="131"/>
    </row>
    <row r="743" spans="1:250" s="11" customFormat="1" ht="14.4" x14ac:dyDescent="0.3">
      <c r="A743" s="99"/>
      <c r="B743" s="100"/>
      <c r="C743" s="372" t="s">
        <v>76</v>
      </c>
      <c r="D743" s="372"/>
      <c r="E743" s="372"/>
      <c r="F743" s="372"/>
      <c r="G743" s="372"/>
      <c r="H743" s="58"/>
      <c r="I743" s="59"/>
      <c r="J743" s="59"/>
      <c r="K743" s="59"/>
      <c r="L743" s="62"/>
      <c r="M743" s="59"/>
      <c r="N743" s="96">
        <v>10545.95</v>
      </c>
      <c r="O743" s="59"/>
      <c r="P743" s="97">
        <v>10545.95</v>
      </c>
      <c r="HY743" s="55"/>
      <c r="HZ743" s="65"/>
      <c r="IA743" s="65"/>
      <c r="IB743" s="65"/>
      <c r="IC743" s="65"/>
      <c r="ID743" s="65"/>
      <c r="IE743" s="16"/>
      <c r="IF743" s="16"/>
      <c r="IG743" s="65"/>
      <c r="IH743" s="16"/>
      <c r="II743" s="16"/>
      <c r="IJ743" s="65" t="s">
        <v>76</v>
      </c>
      <c r="IL743" s="16"/>
      <c r="IM743" s="93"/>
      <c r="IO743" s="55"/>
      <c r="IP743" s="131"/>
    </row>
    <row r="744" spans="1:250" s="11" customFormat="1" ht="30.6" x14ac:dyDescent="0.3">
      <c r="A744" s="56" t="s">
        <v>1903</v>
      </c>
      <c r="B744" s="57" t="s">
        <v>1902</v>
      </c>
      <c r="C744" s="373" t="s">
        <v>1901</v>
      </c>
      <c r="D744" s="373"/>
      <c r="E744" s="373"/>
      <c r="F744" s="373"/>
      <c r="G744" s="373"/>
      <c r="H744" s="58" t="s">
        <v>153</v>
      </c>
      <c r="I744" s="59">
        <v>1</v>
      </c>
      <c r="J744" s="60">
        <v>1</v>
      </c>
      <c r="K744" s="60">
        <v>1</v>
      </c>
      <c r="L744" s="62"/>
      <c r="M744" s="59"/>
      <c r="N744" s="132">
        <v>37242.089999999997</v>
      </c>
      <c r="O744" s="59"/>
      <c r="P744" s="97">
        <v>37242.089999999997</v>
      </c>
      <c r="HY744" s="55"/>
      <c r="HZ744" s="65" t="s">
        <v>1901</v>
      </c>
      <c r="IA744" s="65" t="s">
        <v>4</v>
      </c>
      <c r="IB744" s="65" t="s">
        <v>4</v>
      </c>
      <c r="IC744" s="65" t="s">
        <v>4</v>
      </c>
      <c r="ID744" s="65" t="s">
        <v>4</v>
      </c>
      <c r="IE744" s="16"/>
      <c r="IF744" s="16"/>
      <c r="IG744" s="65"/>
      <c r="IH744" s="16"/>
      <c r="II744" s="16"/>
      <c r="IJ744" s="65"/>
      <c r="IL744" s="16"/>
      <c r="IM744" s="93"/>
      <c r="IO744" s="55"/>
      <c r="IP744" s="131"/>
    </row>
    <row r="745" spans="1:250" s="11" customFormat="1" ht="14.4" x14ac:dyDescent="0.3">
      <c r="A745" s="99"/>
      <c r="B745" s="100"/>
      <c r="C745" s="372" t="s">
        <v>76</v>
      </c>
      <c r="D745" s="372"/>
      <c r="E745" s="372"/>
      <c r="F745" s="372"/>
      <c r="G745" s="372"/>
      <c r="H745" s="58"/>
      <c r="I745" s="59"/>
      <c r="J745" s="59"/>
      <c r="K745" s="59"/>
      <c r="L745" s="62"/>
      <c r="M745" s="59"/>
      <c r="N745" s="62"/>
      <c r="O745" s="59"/>
      <c r="P745" s="97">
        <v>37242.089999999997</v>
      </c>
      <c r="HY745" s="55"/>
      <c r="HZ745" s="65"/>
      <c r="IA745" s="65"/>
      <c r="IB745" s="65"/>
      <c r="IC745" s="65"/>
      <c r="ID745" s="65"/>
      <c r="IE745" s="16"/>
      <c r="IF745" s="16"/>
      <c r="IG745" s="65"/>
      <c r="IH745" s="16"/>
      <c r="II745" s="16"/>
      <c r="IJ745" s="65" t="s">
        <v>76</v>
      </c>
      <c r="IL745" s="16"/>
      <c r="IM745" s="93"/>
      <c r="IO745" s="55"/>
      <c r="IP745" s="131"/>
    </row>
    <row r="746" spans="1:250" s="11" customFormat="1" ht="14.4" x14ac:dyDescent="0.3">
      <c r="A746" s="56" t="s">
        <v>231</v>
      </c>
      <c r="B746" s="57" t="s">
        <v>1900</v>
      </c>
      <c r="C746" s="373" t="s">
        <v>1899</v>
      </c>
      <c r="D746" s="373"/>
      <c r="E746" s="373"/>
      <c r="F746" s="373"/>
      <c r="G746" s="373"/>
      <c r="H746" s="58" t="s">
        <v>153</v>
      </c>
      <c r="I746" s="59">
        <v>1</v>
      </c>
      <c r="J746" s="60">
        <v>1</v>
      </c>
      <c r="K746" s="60">
        <v>1</v>
      </c>
      <c r="L746" s="62"/>
      <c r="M746" s="59"/>
      <c r="N746" s="63"/>
      <c r="O746" s="59"/>
      <c r="P746" s="64"/>
      <c r="HY746" s="55"/>
      <c r="HZ746" s="65" t="s">
        <v>1899</v>
      </c>
      <c r="IA746" s="65" t="s">
        <v>4</v>
      </c>
      <c r="IB746" s="65" t="s">
        <v>4</v>
      </c>
      <c r="IC746" s="65" t="s">
        <v>4</v>
      </c>
      <c r="ID746" s="65" t="s">
        <v>4</v>
      </c>
      <c r="IE746" s="16"/>
      <c r="IF746" s="16"/>
      <c r="IG746" s="65"/>
      <c r="IH746" s="16"/>
      <c r="II746" s="16"/>
      <c r="IJ746" s="65"/>
      <c r="IL746" s="16"/>
      <c r="IM746" s="93"/>
      <c r="IO746" s="55"/>
      <c r="IP746" s="131"/>
    </row>
    <row r="747" spans="1:250" s="11" customFormat="1" ht="14.4" x14ac:dyDescent="0.3">
      <c r="A747" s="67"/>
      <c r="B747" s="68" t="s">
        <v>57</v>
      </c>
      <c r="C747" s="344" t="s">
        <v>59</v>
      </c>
      <c r="D747" s="344"/>
      <c r="E747" s="344"/>
      <c r="F747" s="344"/>
      <c r="G747" s="344"/>
      <c r="H747" s="69" t="s">
        <v>60</v>
      </c>
      <c r="I747" s="70"/>
      <c r="J747" s="70"/>
      <c r="K747" s="80">
        <v>1.03</v>
      </c>
      <c r="L747" s="72"/>
      <c r="M747" s="70"/>
      <c r="N747" s="72"/>
      <c r="O747" s="70"/>
      <c r="P747" s="104">
        <v>513.83000000000004</v>
      </c>
      <c r="HY747" s="55"/>
      <c r="HZ747" s="65"/>
      <c r="IA747" s="65"/>
      <c r="IB747" s="65"/>
      <c r="IC747" s="65"/>
      <c r="ID747" s="65"/>
      <c r="IE747" s="16" t="s">
        <v>59</v>
      </c>
      <c r="IF747" s="16"/>
      <c r="IG747" s="65"/>
      <c r="IH747" s="16"/>
      <c r="II747" s="16"/>
      <c r="IJ747" s="65"/>
      <c r="IL747" s="16"/>
      <c r="IM747" s="93"/>
      <c r="IO747" s="55"/>
      <c r="IP747" s="131"/>
    </row>
    <row r="748" spans="1:250" s="11" customFormat="1" ht="14.4" x14ac:dyDescent="0.3">
      <c r="A748" s="74"/>
      <c r="B748" s="68" t="s">
        <v>1898</v>
      </c>
      <c r="C748" s="344" t="s">
        <v>1897</v>
      </c>
      <c r="D748" s="344"/>
      <c r="E748" s="344"/>
      <c r="F748" s="344"/>
      <c r="G748" s="344"/>
      <c r="H748" s="69" t="s">
        <v>60</v>
      </c>
      <c r="I748" s="80">
        <v>1.03</v>
      </c>
      <c r="J748" s="70"/>
      <c r="K748" s="80">
        <v>1.03</v>
      </c>
      <c r="L748" s="10"/>
      <c r="M748" s="76"/>
      <c r="N748" s="77">
        <v>498.86</v>
      </c>
      <c r="O748" s="70"/>
      <c r="P748" s="73">
        <v>513.83000000000004</v>
      </c>
      <c r="Q748" s="78"/>
      <c r="R748" s="78"/>
      <c r="HY748" s="55"/>
      <c r="HZ748" s="65"/>
      <c r="IA748" s="65"/>
      <c r="IB748" s="65"/>
      <c r="IC748" s="65"/>
      <c r="ID748" s="65"/>
      <c r="IE748" s="16"/>
      <c r="IF748" s="16" t="s">
        <v>1897</v>
      </c>
      <c r="IG748" s="65"/>
      <c r="IH748" s="16"/>
      <c r="II748" s="16"/>
      <c r="IJ748" s="65"/>
      <c r="IL748" s="16"/>
      <c r="IM748" s="93"/>
      <c r="IO748" s="55"/>
      <c r="IP748" s="131"/>
    </row>
    <row r="749" spans="1:250" s="11" customFormat="1" ht="14.4" x14ac:dyDescent="0.3">
      <c r="A749" s="67"/>
      <c r="B749" s="68" t="s">
        <v>61</v>
      </c>
      <c r="C749" s="344" t="s">
        <v>62</v>
      </c>
      <c r="D749" s="344"/>
      <c r="E749" s="344"/>
      <c r="F749" s="344"/>
      <c r="G749" s="344"/>
      <c r="H749" s="69"/>
      <c r="I749" s="70"/>
      <c r="J749" s="70"/>
      <c r="K749" s="70"/>
      <c r="L749" s="72"/>
      <c r="M749" s="70"/>
      <c r="N749" s="72"/>
      <c r="O749" s="70"/>
      <c r="P749" s="104">
        <v>7.17</v>
      </c>
      <c r="HY749" s="55"/>
      <c r="HZ749" s="65"/>
      <c r="IA749" s="65"/>
      <c r="IB749" s="65"/>
      <c r="IC749" s="65"/>
      <c r="ID749" s="65"/>
      <c r="IE749" s="16" t="s">
        <v>62</v>
      </c>
      <c r="IF749" s="16"/>
      <c r="IG749" s="65"/>
      <c r="IH749" s="16"/>
      <c r="II749" s="16"/>
      <c r="IJ749" s="65"/>
      <c r="IL749" s="16"/>
      <c r="IM749" s="93"/>
      <c r="IO749" s="55"/>
      <c r="IP749" s="131"/>
    </row>
    <row r="750" spans="1:250" s="11" customFormat="1" ht="14.4" x14ac:dyDescent="0.3">
      <c r="A750" s="67"/>
      <c r="B750" s="68"/>
      <c r="C750" s="344" t="s">
        <v>63</v>
      </c>
      <c r="D750" s="344"/>
      <c r="E750" s="344"/>
      <c r="F750" s="344"/>
      <c r="G750" s="344"/>
      <c r="H750" s="69" t="s">
        <v>60</v>
      </c>
      <c r="I750" s="70"/>
      <c r="J750" s="70"/>
      <c r="K750" s="80">
        <v>0.01</v>
      </c>
      <c r="L750" s="72"/>
      <c r="M750" s="70"/>
      <c r="N750" s="72"/>
      <c r="O750" s="70"/>
      <c r="P750" s="104">
        <v>5.55</v>
      </c>
      <c r="HY750" s="55"/>
      <c r="HZ750" s="65"/>
      <c r="IA750" s="65"/>
      <c r="IB750" s="65"/>
      <c r="IC750" s="65"/>
      <c r="ID750" s="65"/>
      <c r="IE750" s="16" t="s">
        <v>63</v>
      </c>
      <c r="IF750" s="16"/>
      <c r="IG750" s="65"/>
      <c r="IH750" s="16"/>
      <c r="II750" s="16"/>
      <c r="IJ750" s="65"/>
      <c r="IL750" s="16"/>
      <c r="IM750" s="93"/>
      <c r="IO750" s="55"/>
      <c r="IP750" s="131"/>
    </row>
    <row r="751" spans="1:250" s="11" customFormat="1" ht="14.4" x14ac:dyDescent="0.3">
      <c r="A751" s="74"/>
      <c r="B751" s="68" t="s">
        <v>91</v>
      </c>
      <c r="C751" s="344" t="s">
        <v>92</v>
      </c>
      <c r="D751" s="344"/>
      <c r="E751" s="344"/>
      <c r="F751" s="344"/>
      <c r="G751" s="344"/>
      <c r="H751" s="69" t="s">
        <v>66</v>
      </c>
      <c r="I751" s="80">
        <v>0.01</v>
      </c>
      <c r="J751" s="70"/>
      <c r="K751" s="80">
        <v>0.01</v>
      </c>
      <c r="L751" s="10"/>
      <c r="M751" s="76"/>
      <c r="N751" s="77">
        <v>717.22</v>
      </c>
      <c r="O751" s="70"/>
      <c r="P751" s="73">
        <v>7.17</v>
      </c>
      <c r="Q751" s="78"/>
      <c r="R751" s="78"/>
      <c r="HY751" s="55"/>
      <c r="HZ751" s="65"/>
      <c r="IA751" s="65"/>
      <c r="IB751" s="65"/>
      <c r="IC751" s="65"/>
      <c r="ID751" s="65"/>
      <c r="IE751" s="16"/>
      <c r="IF751" s="16" t="s">
        <v>92</v>
      </c>
      <c r="IG751" s="65"/>
      <c r="IH751" s="16"/>
      <c r="II751" s="16"/>
      <c r="IJ751" s="65"/>
      <c r="IL751" s="16"/>
      <c r="IM751" s="93"/>
      <c r="IO751" s="55"/>
      <c r="IP751" s="131"/>
    </row>
    <row r="752" spans="1:250" s="11" customFormat="1" ht="14.4" x14ac:dyDescent="0.3">
      <c r="A752" s="83"/>
      <c r="B752" s="68" t="s">
        <v>93</v>
      </c>
      <c r="C752" s="344" t="s">
        <v>94</v>
      </c>
      <c r="D752" s="344"/>
      <c r="E752" s="344"/>
      <c r="F752" s="344"/>
      <c r="G752" s="344"/>
      <c r="H752" s="69" t="s">
        <v>60</v>
      </c>
      <c r="I752" s="80">
        <v>0.01</v>
      </c>
      <c r="J752" s="70"/>
      <c r="K752" s="80">
        <v>0.01</v>
      </c>
      <c r="L752" s="72"/>
      <c r="M752" s="70"/>
      <c r="N752" s="84">
        <v>554.75</v>
      </c>
      <c r="O752" s="70"/>
      <c r="P752" s="104">
        <v>5.55</v>
      </c>
      <c r="HY752" s="55"/>
      <c r="HZ752" s="65"/>
      <c r="IA752" s="65"/>
      <c r="IB752" s="65"/>
      <c r="IC752" s="65"/>
      <c r="ID752" s="65"/>
      <c r="IE752" s="16"/>
      <c r="IF752" s="16"/>
      <c r="IG752" s="65"/>
      <c r="IH752" s="16"/>
      <c r="II752" s="16"/>
      <c r="IJ752" s="65"/>
      <c r="IL752" s="16" t="s">
        <v>94</v>
      </c>
      <c r="IM752" s="93"/>
      <c r="IO752" s="55"/>
      <c r="IP752" s="131"/>
    </row>
    <row r="753" spans="1:250" s="11" customFormat="1" ht="14.4" x14ac:dyDescent="0.3">
      <c r="A753" s="94"/>
      <c r="B753" s="95"/>
      <c r="C753" s="372" t="s">
        <v>73</v>
      </c>
      <c r="D753" s="372"/>
      <c r="E753" s="372"/>
      <c r="F753" s="372"/>
      <c r="G753" s="372"/>
      <c r="H753" s="58"/>
      <c r="I753" s="59"/>
      <c r="J753" s="59"/>
      <c r="K753" s="59"/>
      <c r="L753" s="62"/>
      <c r="M753" s="59"/>
      <c r="N753" s="96"/>
      <c r="O753" s="59"/>
      <c r="P753" s="97">
        <v>526.54999999999995</v>
      </c>
      <c r="Q753" s="78"/>
      <c r="R753" s="78"/>
      <c r="HY753" s="55"/>
      <c r="HZ753" s="65"/>
      <c r="IA753" s="65"/>
      <c r="IB753" s="65"/>
      <c r="IC753" s="65"/>
      <c r="ID753" s="65"/>
      <c r="IE753" s="16"/>
      <c r="IF753" s="16"/>
      <c r="IG753" s="65" t="s">
        <v>73</v>
      </c>
      <c r="IH753" s="16"/>
      <c r="II753" s="16"/>
      <c r="IJ753" s="65"/>
      <c r="IL753" s="16"/>
      <c r="IM753" s="93"/>
      <c r="IO753" s="55"/>
      <c r="IP753" s="131"/>
    </row>
    <row r="754" spans="1:250" s="11" customFormat="1" ht="14.4" x14ac:dyDescent="0.3">
      <c r="A754" s="83" t="s">
        <v>738</v>
      </c>
      <c r="B754" s="68" t="s">
        <v>485</v>
      </c>
      <c r="C754" s="344" t="s">
        <v>486</v>
      </c>
      <c r="D754" s="344"/>
      <c r="E754" s="344"/>
      <c r="F754" s="344"/>
      <c r="G754" s="344"/>
      <c r="H754" s="69" t="s">
        <v>75</v>
      </c>
      <c r="I754" s="98">
        <v>2</v>
      </c>
      <c r="J754" s="70"/>
      <c r="K754" s="98">
        <v>2</v>
      </c>
      <c r="L754" s="72"/>
      <c r="M754" s="70"/>
      <c r="N754" s="72"/>
      <c r="O754" s="70"/>
      <c r="P754" s="104">
        <v>10.28</v>
      </c>
      <c r="HY754" s="55"/>
      <c r="HZ754" s="65"/>
      <c r="IA754" s="65"/>
      <c r="IB754" s="65"/>
      <c r="IC754" s="65"/>
      <c r="ID754" s="65"/>
      <c r="IE754" s="16"/>
      <c r="IF754" s="16"/>
      <c r="IG754" s="65"/>
      <c r="IH754" s="16" t="s">
        <v>486</v>
      </c>
      <c r="II754" s="16"/>
      <c r="IJ754" s="65"/>
      <c r="IL754" s="16"/>
      <c r="IM754" s="93"/>
      <c r="IO754" s="55"/>
      <c r="IP754" s="131"/>
    </row>
    <row r="755" spans="1:250" s="11" customFormat="1" ht="14.4" x14ac:dyDescent="0.3">
      <c r="A755" s="83"/>
      <c r="B755" s="68"/>
      <c r="C755" s="344" t="s">
        <v>74</v>
      </c>
      <c r="D755" s="344"/>
      <c r="E755" s="344"/>
      <c r="F755" s="344"/>
      <c r="G755" s="344"/>
      <c r="H755" s="69"/>
      <c r="I755" s="70"/>
      <c r="J755" s="70"/>
      <c r="K755" s="70"/>
      <c r="L755" s="72"/>
      <c r="M755" s="70"/>
      <c r="N755" s="72"/>
      <c r="O755" s="70"/>
      <c r="P755" s="104">
        <v>519.38</v>
      </c>
      <c r="HY755" s="55"/>
      <c r="HZ755" s="65"/>
      <c r="IA755" s="65"/>
      <c r="IB755" s="65"/>
      <c r="IC755" s="65"/>
      <c r="ID755" s="65"/>
      <c r="IE755" s="16"/>
      <c r="IF755" s="16"/>
      <c r="IG755" s="65"/>
      <c r="IH755" s="16"/>
      <c r="II755" s="16" t="s">
        <v>74</v>
      </c>
      <c r="IJ755" s="65"/>
      <c r="IL755" s="16"/>
      <c r="IM755" s="93"/>
      <c r="IO755" s="55"/>
      <c r="IP755" s="131"/>
    </row>
    <row r="756" spans="1:250" s="11" customFormat="1" ht="14.4" x14ac:dyDescent="0.3">
      <c r="A756" s="83"/>
      <c r="B756" s="68" t="s">
        <v>1426</v>
      </c>
      <c r="C756" s="344" t="s">
        <v>1425</v>
      </c>
      <c r="D756" s="344"/>
      <c r="E756" s="344"/>
      <c r="F756" s="344"/>
      <c r="G756" s="344"/>
      <c r="H756" s="69" t="s">
        <v>75</v>
      </c>
      <c r="I756" s="98">
        <v>90</v>
      </c>
      <c r="J756" s="70"/>
      <c r="K756" s="98">
        <v>90</v>
      </c>
      <c r="L756" s="72"/>
      <c r="M756" s="70"/>
      <c r="N756" s="72"/>
      <c r="O756" s="70"/>
      <c r="P756" s="104">
        <v>467.44</v>
      </c>
      <c r="HY756" s="55"/>
      <c r="HZ756" s="65"/>
      <c r="IA756" s="65"/>
      <c r="IB756" s="65"/>
      <c r="IC756" s="65"/>
      <c r="ID756" s="65"/>
      <c r="IE756" s="16"/>
      <c r="IF756" s="16"/>
      <c r="IG756" s="65"/>
      <c r="IH756" s="16"/>
      <c r="II756" s="16" t="s">
        <v>1425</v>
      </c>
      <c r="IJ756" s="65"/>
      <c r="IL756" s="16"/>
      <c r="IM756" s="93"/>
      <c r="IO756" s="55"/>
      <c r="IP756" s="131"/>
    </row>
    <row r="757" spans="1:250" s="11" customFormat="1" ht="14.4" x14ac:dyDescent="0.3">
      <c r="A757" s="83"/>
      <c r="B757" s="68" t="s">
        <v>1424</v>
      </c>
      <c r="C757" s="344" t="s">
        <v>1423</v>
      </c>
      <c r="D757" s="344"/>
      <c r="E757" s="344"/>
      <c r="F757" s="344"/>
      <c r="G757" s="344"/>
      <c r="H757" s="69" t="s">
        <v>75</v>
      </c>
      <c r="I757" s="98">
        <v>46</v>
      </c>
      <c r="J757" s="70"/>
      <c r="K757" s="98">
        <v>46</v>
      </c>
      <c r="L757" s="72"/>
      <c r="M757" s="70"/>
      <c r="N757" s="72"/>
      <c r="O757" s="70"/>
      <c r="P757" s="104">
        <v>238.91</v>
      </c>
      <c r="HY757" s="55"/>
      <c r="HZ757" s="65"/>
      <c r="IA757" s="65"/>
      <c r="IB757" s="65"/>
      <c r="IC757" s="65"/>
      <c r="ID757" s="65"/>
      <c r="IE757" s="16"/>
      <c r="IF757" s="16"/>
      <c r="IG757" s="65"/>
      <c r="IH757" s="16"/>
      <c r="II757" s="16" t="s">
        <v>1423</v>
      </c>
      <c r="IJ757" s="65"/>
      <c r="IL757" s="16"/>
      <c r="IM757" s="93"/>
      <c r="IO757" s="55"/>
      <c r="IP757" s="131"/>
    </row>
    <row r="758" spans="1:250" s="11" customFormat="1" ht="14.4" x14ac:dyDescent="0.3">
      <c r="A758" s="99"/>
      <c r="B758" s="100"/>
      <c r="C758" s="372" t="s">
        <v>76</v>
      </c>
      <c r="D758" s="372"/>
      <c r="E758" s="372"/>
      <c r="F758" s="372"/>
      <c r="G758" s="372"/>
      <c r="H758" s="58"/>
      <c r="I758" s="59"/>
      <c r="J758" s="59"/>
      <c r="K758" s="59"/>
      <c r="L758" s="62"/>
      <c r="M758" s="59"/>
      <c r="N758" s="96">
        <v>1243.18</v>
      </c>
      <c r="O758" s="59"/>
      <c r="P758" s="97">
        <v>1243.18</v>
      </c>
      <c r="HY758" s="55"/>
      <c r="HZ758" s="65"/>
      <c r="IA758" s="65"/>
      <c r="IB758" s="65"/>
      <c r="IC758" s="65"/>
      <c r="ID758" s="65"/>
      <c r="IE758" s="16"/>
      <c r="IF758" s="16"/>
      <c r="IG758" s="65"/>
      <c r="IH758" s="16"/>
      <c r="II758" s="16"/>
      <c r="IJ758" s="65" t="s">
        <v>76</v>
      </c>
      <c r="IL758" s="16"/>
      <c r="IM758" s="93"/>
      <c r="IO758" s="55"/>
      <c r="IP758" s="131"/>
    </row>
    <row r="759" spans="1:250" s="11" customFormat="1" ht="30.6" x14ac:dyDescent="0.3">
      <c r="A759" s="56" t="s">
        <v>1896</v>
      </c>
      <c r="B759" s="57" t="s">
        <v>1895</v>
      </c>
      <c r="C759" s="373" t="s">
        <v>1894</v>
      </c>
      <c r="D759" s="373"/>
      <c r="E759" s="373"/>
      <c r="F759" s="373"/>
      <c r="G759" s="373"/>
      <c r="H759" s="58" t="s">
        <v>153</v>
      </c>
      <c r="I759" s="59">
        <v>1</v>
      </c>
      <c r="J759" s="60">
        <v>1</v>
      </c>
      <c r="K759" s="60">
        <v>1</v>
      </c>
      <c r="L759" s="62"/>
      <c r="M759" s="59"/>
      <c r="N759" s="132">
        <v>32501.64</v>
      </c>
      <c r="O759" s="59"/>
      <c r="P759" s="97">
        <v>32501.64</v>
      </c>
      <c r="HY759" s="55"/>
      <c r="HZ759" s="65" t="s">
        <v>1894</v>
      </c>
      <c r="IA759" s="65" t="s">
        <v>4</v>
      </c>
      <c r="IB759" s="65" t="s">
        <v>4</v>
      </c>
      <c r="IC759" s="65" t="s">
        <v>4</v>
      </c>
      <c r="ID759" s="65" t="s">
        <v>4</v>
      </c>
      <c r="IE759" s="16"/>
      <c r="IF759" s="16"/>
      <c r="IG759" s="65"/>
      <c r="IH759" s="16"/>
      <c r="II759" s="16"/>
      <c r="IJ759" s="65"/>
      <c r="IL759" s="16"/>
      <c r="IM759" s="93"/>
      <c r="IO759" s="55"/>
      <c r="IP759" s="131"/>
    </row>
    <row r="760" spans="1:250" s="11" customFormat="1" ht="14.4" x14ac:dyDescent="0.3">
      <c r="A760" s="99"/>
      <c r="B760" s="100"/>
      <c r="C760" s="372" t="s">
        <v>76</v>
      </c>
      <c r="D760" s="372"/>
      <c r="E760" s="372"/>
      <c r="F760" s="372"/>
      <c r="G760" s="372"/>
      <c r="H760" s="58"/>
      <c r="I760" s="59"/>
      <c r="J760" s="59"/>
      <c r="K760" s="59"/>
      <c r="L760" s="62"/>
      <c r="M760" s="59"/>
      <c r="N760" s="62"/>
      <c r="O760" s="59"/>
      <c r="P760" s="97">
        <v>32501.64</v>
      </c>
      <c r="HY760" s="55"/>
      <c r="HZ760" s="65"/>
      <c r="IA760" s="65"/>
      <c r="IB760" s="65"/>
      <c r="IC760" s="65"/>
      <c r="ID760" s="65"/>
      <c r="IE760" s="16"/>
      <c r="IF760" s="16"/>
      <c r="IG760" s="65"/>
      <c r="IH760" s="16"/>
      <c r="II760" s="16"/>
      <c r="IJ760" s="65" t="s">
        <v>76</v>
      </c>
      <c r="IL760" s="16"/>
      <c r="IM760" s="93"/>
      <c r="IO760" s="55"/>
      <c r="IP760" s="131"/>
    </row>
    <row r="761" spans="1:250" s="11" customFormat="1" ht="20.399999999999999" x14ac:dyDescent="0.3">
      <c r="A761" s="56" t="s">
        <v>233</v>
      </c>
      <c r="B761" s="57" t="s">
        <v>1893</v>
      </c>
      <c r="C761" s="373" t="s">
        <v>1892</v>
      </c>
      <c r="D761" s="373"/>
      <c r="E761" s="373"/>
      <c r="F761" s="373"/>
      <c r="G761" s="373"/>
      <c r="H761" s="58" t="s">
        <v>1890</v>
      </c>
      <c r="I761" s="59">
        <v>0.02</v>
      </c>
      <c r="J761" s="60">
        <v>1</v>
      </c>
      <c r="K761" s="106">
        <v>0.02</v>
      </c>
      <c r="L761" s="62"/>
      <c r="M761" s="59"/>
      <c r="N761" s="63"/>
      <c r="O761" s="59"/>
      <c r="P761" s="64"/>
      <c r="HY761" s="55"/>
      <c r="HZ761" s="65" t="s">
        <v>1892</v>
      </c>
      <c r="IA761" s="65" t="s">
        <v>4</v>
      </c>
      <c r="IB761" s="65" t="s">
        <v>4</v>
      </c>
      <c r="IC761" s="65" t="s">
        <v>4</v>
      </c>
      <c r="ID761" s="65" t="s">
        <v>4</v>
      </c>
      <c r="IE761" s="16"/>
      <c r="IF761" s="16"/>
      <c r="IG761" s="65"/>
      <c r="IH761" s="16"/>
      <c r="II761" s="16"/>
      <c r="IJ761" s="65"/>
      <c r="IL761" s="16"/>
      <c r="IM761" s="93"/>
      <c r="IO761" s="55"/>
      <c r="IP761" s="131"/>
    </row>
    <row r="762" spans="1:250" s="11" customFormat="1" ht="14.4" x14ac:dyDescent="0.3">
      <c r="A762" s="66"/>
      <c r="B762" s="15"/>
      <c r="C762" s="339" t="s">
        <v>636</v>
      </c>
      <c r="D762" s="339"/>
      <c r="E762" s="339"/>
      <c r="F762" s="339"/>
      <c r="G762" s="339"/>
      <c r="H762" s="339"/>
      <c r="I762" s="339"/>
      <c r="J762" s="339"/>
      <c r="K762" s="339"/>
      <c r="L762" s="339"/>
      <c r="M762" s="339"/>
      <c r="N762" s="339"/>
      <c r="O762" s="339"/>
      <c r="P762" s="374"/>
      <c r="HY762" s="55"/>
      <c r="HZ762" s="65"/>
      <c r="IA762" s="65"/>
      <c r="IB762" s="65"/>
      <c r="IC762" s="65"/>
      <c r="ID762" s="65"/>
      <c r="IE762" s="16"/>
      <c r="IF762" s="16"/>
      <c r="IG762" s="65"/>
      <c r="IH762" s="16"/>
      <c r="II762" s="16"/>
      <c r="IJ762" s="65"/>
      <c r="IK762" s="3" t="s">
        <v>636</v>
      </c>
      <c r="IL762" s="16"/>
      <c r="IM762" s="93"/>
      <c r="IO762" s="55"/>
      <c r="IP762" s="131"/>
    </row>
    <row r="763" spans="1:250" s="11" customFormat="1" ht="14.4" x14ac:dyDescent="0.3">
      <c r="A763" s="67"/>
      <c r="B763" s="68" t="s">
        <v>57</v>
      </c>
      <c r="C763" s="344" t="s">
        <v>59</v>
      </c>
      <c r="D763" s="344"/>
      <c r="E763" s="344"/>
      <c r="F763" s="344"/>
      <c r="G763" s="344"/>
      <c r="H763" s="69" t="s">
        <v>60</v>
      </c>
      <c r="I763" s="70"/>
      <c r="J763" s="70"/>
      <c r="K763" s="80">
        <v>0.48</v>
      </c>
      <c r="L763" s="72"/>
      <c r="M763" s="70"/>
      <c r="N763" s="72"/>
      <c r="O763" s="70"/>
      <c r="P763" s="104">
        <v>266.27999999999997</v>
      </c>
      <c r="HY763" s="55"/>
      <c r="HZ763" s="65"/>
      <c r="IA763" s="65"/>
      <c r="IB763" s="65"/>
      <c r="IC763" s="65"/>
      <c r="ID763" s="65"/>
      <c r="IE763" s="16" t="s">
        <v>59</v>
      </c>
      <c r="IF763" s="16"/>
      <c r="IG763" s="65"/>
      <c r="IH763" s="16"/>
      <c r="II763" s="16"/>
      <c r="IJ763" s="65"/>
      <c r="IL763" s="16"/>
      <c r="IM763" s="93"/>
      <c r="IO763" s="55"/>
      <c r="IP763" s="131"/>
    </row>
    <row r="764" spans="1:250" s="11" customFormat="1" ht="14.4" x14ac:dyDescent="0.3">
      <c r="A764" s="74"/>
      <c r="B764" s="68" t="s">
        <v>263</v>
      </c>
      <c r="C764" s="344" t="s">
        <v>264</v>
      </c>
      <c r="D764" s="344"/>
      <c r="E764" s="344"/>
      <c r="F764" s="344"/>
      <c r="G764" s="344"/>
      <c r="H764" s="69" t="s">
        <v>60</v>
      </c>
      <c r="I764" s="98">
        <v>24</v>
      </c>
      <c r="J764" s="70"/>
      <c r="K764" s="80">
        <v>0.48</v>
      </c>
      <c r="L764" s="10"/>
      <c r="M764" s="76"/>
      <c r="N764" s="77">
        <v>554.75</v>
      </c>
      <c r="O764" s="70"/>
      <c r="P764" s="73">
        <v>266.27999999999997</v>
      </c>
      <c r="Q764" s="78"/>
      <c r="R764" s="78"/>
      <c r="HY764" s="55"/>
      <c r="HZ764" s="65"/>
      <c r="IA764" s="65"/>
      <c r="IB764" s="65"/>
      <c r="IC764" s="65"/>
      <c r="ID764" s="65"/>
      <c r="IE764" s="16"/>
      <c r="IF764" s="16" t="s">
        <v>264</v>
      </c>
      <c r="IG764" s="65"/>
      <c r="IH764" s="16"/>
      <c r="II764" s="16"/>
      <c r="IJ764" s="65"/>
      <c r="IL764" s="16"/>
      <c r="IM764" s="93"/>
      <c r="IO764" s="55"/>
      <c r="IP764" s="131"/>
    </row>
    <row r="765" spans="1:250" s="11" customFormat="1" ht="14.4" x14ac:dyDescent="0.3">
      <c r="A765" s="94"/>
      <c r="B765" s="95"/>
      <c r="C765" s="372" t="s">
        <v>73</v>
      </c>
      <c r="D765" s="372"/>
      <c r="E765" s="372"/>
      <c r="F765" s="372"/>
      <c r="G765" s="372"/>
      <c r="H765" s="58"/>
      <c r="I765" s="59"/>
      <c r="J765" s="59"/>
      <c r="K765" s="59"/>
      <c r="L765" s="62"/>
      <c r="M765" s="59"/>
      <c r="N765" s="96"/>
      <c r="O765" s="59"/>
      <c r="P765" s="97">
        <v>266.27999999999997</v>
      </c>
      <c r="Q765" s="78"/>
      <c r="R765" s="78"/>
      <c r="HY765" s="55"/>
      <c r="HZ765" s="65"/>
      <c r="IA765" s="65"/>
      <c r="IB765" s="65"/>
      <c r="IC765" s="65"/>
      <c r="ID765" s="65"/>
      <c r="IE765" s="16"/>
      <c r="IF765" s="16"/>
      <c r="IG765" s="65" t="s">
        <v>73</v>
      </c>
      <c r="IH765" s="16"/>
      <c r="II765" s="16"/>
      <c r="IJ765" s="65"/>
      <c r="IL765" s="16"/>
      <c r="IM765" s="93"/>
      <c r="IO765" s="55"/>
      <c r="IP765" s="131"/>
    </row>
    <row r="766" spans="1:250" s="11" customFormat="1" ht="14.4" x14ac:dyDescent="0.3">
      <c r="A766" s="83" t="s">
        <v>1523</v>
      </c>
      <c r="B766" s="68" t="s">
        <v>485</v>
      </c>
      <c r="C766" s="344" t="s">
        <v>486</v>
      </c>
      <c r="D766" s="344"/>
      <c r="E766" s="344"/>
      <c r="F766" s="344"/>
      <c r="G766" s="344"/>
      <c r="H766" s="69" t="s">
        <v>75</v>
      </c>
      <c r="I766" s="98">
        <v>2</v>
      </c>
      <c r="J766" s="70"/>
      <c r="K766" s="98">
        <v>2</v>
      </c>
      <c r="L766" s="72"/>
      <c r="M766" s="70"/>
      <c r="N766" s="72"/>
      <c r="O766" s="70"/>
      <c r="P766" s="104">
        <v>5.33</v>
      </c>
      <c r="HY766" s="55"/>
      <c r="HZ766" s="65"/>
      <c r="IA766" s="65"/>
      <c r="IB766" s="65"/>
      <c r="IC766" s="65"/>
      <c r="ID766" s="65"/>
      <c r="IE766" s="16"/>
      <c r="IF766" s="16"/>
      <c r="IG766" s="65"/>
      <c r="IH766" s="16" t="s">
        <v>486</v>
      </c>
      <c r="II766" s="16"/>
      <c r="IJ766" s="65"/>
      <c r="IL766" s="16"/>
      <c r="IM766" s="93"/>
      <c r="IO766" s="55"/>
      <c r="IP766" s="131"/>
    </row>
    <row r="767" spans="1:250" s="11" customFormat="1" ht="14.4" x14ac:dyDescent="0.3">
      <c r="A767" s="83"/>
      <c r="B767" s="68"/>
      <c r="C767" s="344" t="s">
        <v>74</v>
      </c>
      <c r="D767" s="344"/>
      <c r="E767" s="344"/>
      <c r="F767" s="344"/>
      <c r="G767" s="344"/>
      <c r="H767" s="69"/>
      <c r="I767" s="70"/>
      <c r="J767" s="70"/>
      <c r="K767" s="70"/>
      <c r="L767" s="72"/>
      <c r="M767" s="70"/>
      <c r="N767" s="72"/>
      <c r="O767" s="70"/>
      <c r="P767" s="104">
        <v>266.27999999999997</v>
      </c>
      <c r="HY767" s="55"/>
      <c r="HZ767" s="65"/>
      <c r="IA767" s="65"/>
      <c r="IB767" s="65"/>
      <c r="IC767" s="65"/>
      <c r="ID767" s="65"/>
      <c r="IE767" s="16"/>
      <c r="IF767" s="16"/>
      <c r="IG767" s="65"/>
      <c r="IH767" s="16"/>
      <c r="II767" s="16" t="s">
        <v>74</v>
      </c>
      <c r="IJ767" s="65"/>
      <c r="IL767" s="16"/>
      <c r="IM767" s="93"/>
      <c r="IO767" s="55"/>
      <c r="IP767" s="131"/>
    </row>
    <row r="768" spans="1:250" s="11" customFormat="1" ht="14.4" x14ac:dyDescent="0.3">
      <c r="A768" s="83"/>
      <c r="B768" s="68" t="s">
        <v>524</v>
      </c>
      <c r="C768" s="344" t="s">
        <v>525</v>
      </c>
      <c r="D768" s="344"/>
      <c r="E768" s="344"/>
      <c r="F768" s="344"/>
      <c r="G768" s="344"/>
      <c r="H768" s="69" t="s">
        <v>75</v>
      </c>
      <c r="I768" s="98">
        <v>90</v>
      </c>
      <c r="J768" s="70"/>
      <c r="K768" s="98">
        <v>90</v>
      </c>
      <c r="L768" s="72"/>
      <c r="M768" s="70"/>
      <c r="N768" s="72"/>
      <c r="O768" s="70"/>
      <c r="P768" s="104">
        <v>239.65</v>
      </c>
      <c r="HY768" s="55"/>
      <c r="HZ768" s="65"/>
      <c r="IA768" s="65"/>
      <c r="IB768" s="65"/>
      <c r="IC768" s="65"/>
      <c r="ID768" s="65"/>
      <c r="IE768" s="16"/>
      <c r="IF768" s="16"/>
      <c r="IG768" s="65"/>
      <c r="IH768" s="16"/>
      <c r="II768" s="16" t="s">
        <v>525</v>
      </c>
      <c r="IJ768" s="65"/>
      <c r="IL768" s="16"/>
      <c r="IM768" s="93"/>
      <c r="IO768" s="55"/>
      <c r="IP768" s="131"/>
    </row>
    <row r="769" spans="1:251" s="11" customFormat="1" ht="14.4" x14ac:dyDescent="0.3">
      <c r="A769" s="83"/>
      <c r="B769" s="68" t="s">
        <v>526</v>
      </c>
      <c r="C769" s="344" t="s">
        <v>527</v>
      </c>
      <c r="D769" s="344"/>
      <c r="E769" s="344"/>
      <c r="F769" s="344"/>
      <c r="G769" s="344"/>
      <c r="H769" s="69" t="s">
        <v>75</v>
      </c>
      <c r="I769" s="98">
        <v>46</v>
      </c>
      <c r="J769" s="70"/>
      <c r="K769" s="98">
        <v>46</v>
      </c>
      <c r="L769" s="72"/>
      <c r="M769" s="70"/>
      <c r="N769" s="72"/>
      <c r="O769" s="70"/>
      <c r="P769" s="104">
        <v>122.49</v>
      </c>
      <c r="HY769" s="55"/>
      <c r="HZ769" s="65"/>
      <c r="IA769" s="65"/>
      <c r="IB769" s="65"/>
      <c r="IC769" s="65"/>
      <c r="ID769" s="65"/>
      <c r="IE769" s="16"/>
      <c r="IF769" s="16"/>
      <c r="IG769" s="65"/>
      <c r="IH769" s="16"/>
      <c r="II769" s="16" t="s">
        <v>527</v>
      </c>
      <c r="IJ769" s="65"/>
      <c r="IL769" s="16"/>
      <c r="IM769" s="93"/>
      <c r="IO769" s="55"/>
      <c r="IP769" s="131"/>
    </row>
    <row r="770" spans="1:251" s="11" customFormat="1" ht="14.4" x14ac:dyDescent="0.3">
      <c r="A770" s="99"/>
      <c r="B770" s="100"/>
      <c r="C770" s="372" t="s">
        <v>76</v>
      </c>
      <c r="D770" s="372"/>
      <c r="E770" s="372"/>
      <c r="F770" s="372"/>
      <c r="G770" s="372"/>
      <c r="H770" s="58"/>
      <c r="I770" s="59"/>
      <c r="J770" s="59"/>
      <c r="K770" s="59"/>
      <c r="L770" s="62"/>
      <c r="M770" s="59"/>
      <c r="N770" s="96">
        <v>31687.5</v>
      </c>
      <c r="O770" s="59"/>
      <c r="P770" s="134">
        <v>633.75</v>
      </c>
      <c r="HY770" s="55"/>
      <c r="HZ770" s="65"/>
      <c r="IA770" s="65"/>
      <c r="IB770" s="65"/>
      <c r="IC770" s="65"/>
      <c r="ID770" s="65"/>
      <c r="IE770" s="16"/>
      <c r="IF770" s="16"/>
      <c r="IG770" s="65"/>
      <c r="IH770" s="16"/>
      <c r="II770" s="16"/>
      <c r="IJ770" s="65" t="s">
        <v>76</v>
      </c>
      <c r="IL770" s="16"/>
      <c r="IM770" s="93"/>
      <c r="IO770" s="55"/>
      <c r="IP770" s="131"/>
    </row>
    <row r="771" spans="1:251" s="11" customFormat="1" ht="20.399999999999999" x14ac:dyDescent="0.3">
      <c r="A771" s="56" t="s">
        <v>234</v>
      </c>
      <c r="B771" s="57" t="s">
        <v>1891</v>
      </c>
      <c r="C771" s="373" t="s">
        <v>1889</v>
      </c>
      <c r="D771" s="373"/>
      <c r="E771" s="373"/>
      <c r="F771" s="373"/>
      <c r="G771" s="373"/>
      <c r="H771" s="58" t="s">
        <v>1890</v>
      </c>
      <c r="I771" s="59">
        <v>0.02</v>
      </c>
      <c r="J771" s="60">
        <v>1</v>
      </c>
      <c r="K771" s="106">
        <v>0.02</v>
      </c>
      <c r="L771" s="62"/>
      <c r="M771" s="59"/>
      <c r="N771" s="63"/>
      <c r="O771" s="59"/>
      <c r="P771" s="64"/>
      <c r="HY771" s="55"/>
      <c r="HZ771" s="65" t="s">
        <v>1889</v>
      </c>
      <c r="IA771" s="65" t="s">
        <v>4</v>
      </c>
      <c r="IB771" s="65" t="s">
        <v>4</v>
      </c>
      <c r="IC771" s="65" t="s">
        <v>4</v>
      </c>
      <c r="ID771" s="65" t="s">
        <v>4</v>
      </c>
      <c r="IE771" s="16"/>
      <c r="IF771" s="16"/>
      <c r="IG771" s="65"/>
      <c r="IH771" s="16"/>
      <c r="II771" s="16"/>
      <c r="IJ771" s="65"/>
      <c r="IL771" s="16"/>
      <c r="IM771" s="93"/>
      <c r="IO771" s="55"/>
      <c r="IP771" s="131"/>
    </row>
    <row r="772" spans="1:251" s="11" customFormat="1" ht="14.4" x14ac:dyDescent="0.3">
      <c r="A772" s="66"/>
      <c r="B772" s="15"/>
      <c r="C772" s="339" t="s">
        <v>636</v>
      </c>
      <c r="D772" s="339"/>
      <c r="E772" s="339"/>
      <c r="F772" s="339"/>
      <c r="G772" s="339"/>
      <c r="H772" s="339"/>
      <c r="I772" s="339"/>
      <c r="J772" s="339"/>
      <c r="K772" s="339"/>
      <c r="L772" s="339"/>
      <c r="M772" s="339"/>
      <c r="N772" s="339"/>
      <c r="O772" s="339"/>
      <c r="P772" s="374"/>
      <c r="HY772" s="55"/>
      <c r="HZ772" s="65"/>
      <c r="IA772" s="65"/>
      <c r="IB772" s="65"/>
      <c r="IC772" s="65"/>
      <c r="ID772" s="65"/>
      <c r="IE772" s="16"/>
      <c r="IF772" s="16"/>
      <c r="IG772" s="65"/>
      <c r="IH772" s="16"/>
      <c r="II772" s="16"/>
      <c r="IJ772" s="65"/>
      <c r="IK772" s="3" t="s">
        <v>636</v>
      </c>
      <c r="IL772" s="16"/>
      <c r="IM772" s="93"/>
      <c r="IO772" s="55"/>
      <c r="IP772" s="131"/>
    </row>
    <row r="773" spans="1:251" s="11" customFormat="1" ht="14.4" x14ac:dyDescent="0.3">
      <c r="A773" s="110"/>
      <c r="B773" s="95" t="s">
        <v>1888</v>
      </c>
      <c r="C773" s="375" t="s">
        <v>1887</v>
      </c>
      <c r="D773" s="375"/>
      <c r="E773" s="375"/>
      <c r="F773" s="375"/>
      <c r="G773" s="375"/>
      <c r="H773" s="375"/>
      <c r="I773" s="375"/>
      <c r="J773" s="375"/>
      <c r="K773" s="375"/>
      <c r="L773" s="375"/>
      <c r="M773" s="375"/>
      <c r="N773" s="375"/>
      <c r="O773" s="375"/>
      <c r="P773" s="376"/>
      <c r="HY773" s="55"/>
      <c r="HZ773" s="65"/>
      <c r="IA773" s="65"/>
      <c r="IB773" s="65"/>
      <c r="IC773" s="65"/>
      <c r="ID773" s="65"/>
      <c r="IE773" s="16"/>
      <c r="IF773" s="16"/>
      <c r="IG773" s="65"/>
      <c r="IH773" s="16"/>
      <c r="II773" s="16"/>
      <c r="IJ773" s="65"/>
      <c r="IL773" s="16"/>
      <c r="IM773" s="93"/>
      <c r="IO773" s="55"/>
      <c r="IP773" s="131"/>
      <c r="IQ773" s="3" t="s">
        <v>1887</v>
      </c>
    </row>
    <row r="774" spans="1:251" s="11" customFormat="1" ht="14.4" x14ac:dyDescent="0.3">
      <c r="A774" s="67"/>
      <c r="B774" s="68" t="s">
        <v>57</v>
      </c>
      <c r="C774" s="344" t="s">
        <v>59</v>
      </c>
      <c r="D774" s="344"/>
      <c r="E774" s="344"/>
      <c r="F774" s="344"/>
      <c r="G774" s="344"/>
      <c r="H774" s="69" t="s">
        <v>60</v>
      </c>
      <c r="I774" s="70"/>
      <c r="J774" s="70"/>
      <c r="K774" s="107">
        <v>0.16800000000000001</v>
      </c>
      <c r="L774" s="72"/>
      <c r="M774" s="70"/>
      <c r="N774" s="72"/>
      <c r="O774" s="70"/>
      <c r="P774" s="104">
        <v>93.2</v>
      </c>
      <c r="HY774" s="55"/>
      <c r="HZ774" s="65"/>
      <c r="IA774" s="65"/>
      <c r="IB774" s="65"/>
      <c r="IC774" s="65"/>
      <c r="ID774" s="65"/>
      <c r="IE774" s="16" t="s">
        <v>59</v>
      </c>
      <c r="IF774" s="16"/>
      <c r="IG774" s="65"/>
      <c r="IH774" s="16"/>
      <c r="II774" s="16"/>
      <c r="IJ774" s="65"/>
      <c r="IL774" s="16"/>
      <c r="IM774" s="93"/>
      <c r="IO774" s="55"/>
      <c r="IP774" s="131"/>
    </row>
    <row r="775" spans="1:251" s="11" customFormat="1" ht="14.4" x14ac:dyDescent="0.3">
      <c r="A775" s="74"/>
      <c r="B775" s="68" t="s">
        <v>263</v>
      </c>
      <c r="C775" s="344" t="s">
        <v>264</v>
      </c>
      <c r="D775" s="344"/>
      <c r="E775" s="344"/>
      <c r="F775" s="344"/>
      <c r="G775" s="344"/>
      <c r="H775" s="69" t="s">
        <v>60</v>
      </c>
      <c r="I775" s="75">
        <v>2.1</v>
      </c>
      <c r="J775" s="98">
        <v>4</v>
      </c>
      <c r="K775" s="107">
        <v>0.16800000000000001</v>
      </c>
      <c r="L775" s="10"/>
      <c r="M775" s="76"/>
      <c r="N775" s="77">
        <v>554.75</v>
      </c>
      <c r="O775" s="70"/>
      <c r="P775" s="73">
        <v>93.2</v>
      </c>
      <c r="Q775" s="78"/>
      <c r="R775" s="78"/>
      <c r="HY775" s="55"/>
      <c r="HZ775" s="65"/>
      <c r="IA775" s="65"/>
      <c r="IB775" s="65"/>
      <c r="IC775" s="65"/>
      <c r="ID775" s="65"/>
      <c r="IE775" s="16"/>
      <c r="IF775" s="16" t="s">
        <v>264</v>
      </c>
      <c r="IG775" s="65"/>
      <c r="IH775" s="16"/>
      <c r="II775" s="16"/>
      <c r="IJ775" s="65"/>
      <c r="IL775" s="16"/>
      <c r="IM775" s="93"/>
      <c r="IO775" s="55"/>
      <c r="IP775" s="131"/>
    </row>
    <row r="776" spans="1:251" s="11" customFormat="1" ht="14.4" x14ac:dyDescent="0.3">
      <c r="A776" s="94"/>
      <c r="B776" s="95"/>
      <c r="C776" s="372" t="s">
        <v>73</v>
      </c>
      <c r="D776" s="372"/>
      <c r="E776" s="372"/>
      <c r="F776" s="372"/>
      <c r="G776" s="372"/>
      <c r="H776" s="58"/>
      <c r="I776" s="59"/>
      <c r="J776" s="59"/>
      <c r="K776" s="59"/>
      <c r="L776" s="62"/>
      <c r="M776" s="59"/>
      <c r="N776" s="96"/>
      <c r="O776" s="59"/>
      <c r="P776" s="97">
        <v>93.2</v>
      </c>
      <c r="Q776" s="78"/>
      <c r="R776" s="78"/>
      <c r="HY776" s="55"/>
      <c r="HZ776" s="65"/>
      <c r="IA776" s="65"/>
      <c r="IB776" s="65"/>
      <c r="IC776" s="65"/>
      <c r="ID776" s="65"/>
      <c r="IE776" s="16"/>
      <c r="IF776" s="16"/>
      <c r="IG776" s="65" t="s">
        <v>73</v>
      </c>
      <c r="IH776" s="16"/>
      <c r="II776" s="16"/>
      <c r="IJ776" s="65"/>
      <c r="IL776" s="16"/>
      <c r="IM776" s="93"/>
      <c r="IO776" s="55"/>
      <c r="IP776" s="131"/>
    </row>
    <row r="777" spans="1:251" s="11" customFormat="1" ht="14.4" x14ac:dyDescent="0.3">
      <c r="A777" s="83" t="s">
        <v>1886</v>
      </c>
      <c r="B777" s="68" t="s">
        <v>485</v>
      </c>
      <c r="C777" s="344" t="s">
        <v>486</v>
      </c>
      <c r="D777" s="344"/>
      <c r="E777" s="344"/>
      <c r="F777" s="344"/>
      <c r="G777" s="344"/>
      <c r="H777" s="69" t="s">
        <v>75</v>
      </c>
      <c r="I777" s="98">
        <v>2</v>
      </c>
      <c r="J777" s="70"/>
      <c r="K777" s="98">
        <v>2</v>
      </c>
      <c r="L777" s="72"/>
      <c r="M777" s="70"/>
      <c r="N777" s="72"/>
      <c r="O777" s="70"/>
      <c r="P777" s="104">
        <v>0.47</v>
      </c>
      <c r="HY777" s="55"/>
      <c r="HZ777" s="65"/>
      <c r="IA777" s="65"/>
      <c r="IB777" s="65"/>
      <c r="IC777" s="65"/>
      <c r="ID777" s="65"/>
      <c r="IE777" s="16"/>
      <c r="IF777" s="16"/>
      <c r="IG777" s="65"/>
      <c r="IH777" s="16" t="s">
        <v>486</v>
      </c>
      <c r="II777" s="16"/>
      <c r="IJ777" s="65"/>
      <c r="IL777" s="16"/>
      <c r="IM777" s="93"/>
      <c r="IO777" s="55"/>
      <c r="IP777" s="131"/>
    </row>
    <row r="778" spans="1:251" s="11" customFormat="1" ht="14.4" x14ac:dyDescent="0.3">
      <c r="A778" s="83"/>
      <c r="B778" s="68"/>
      <c r="C778" s="344" t="s">
        <v>74</v>
      </c>
      <c r="D778" s="344"/>
      <c r="E778" s="344"/>
      <c r="F778" s="344"/>
      <c r="G778" s="344"/>
      <c r="H778" s="69"/>
      <c r="I778" s="70"/>
      <c r="J778" s="70"/>
      <c r="K778" s="70"/>
      <c r="L778" s="72"/>
      <c r="M778" s="70"/>
      <c r="N778" s="72"/>
      <c r="O778" s="70"/>
      <c r="P778" s="104">
        <v>93.2</v>
      </c>
      <c r="HY778" s="55"/>
      <c r="HZ778" s="65"/>
      <c r="IA778" s="65"/>
      <c r="IB778" s="65"/>
      <c r="IC778" s="65"/>
      <c r="ID778" s="65"/>
      <c r="IE778" s="16"/>
      <c r="IF778" s="16"/>
      <c r="IG778" s="65"/>
      <c r="IH778" s="16"/>
      <c r="II778" s="16" t="s">
        <v>74</v>
      </c>
      <c r="IJ778" s="65"/>
      <c r="IL778" s="16"/>
      <c r="IM778" s="93"/>
      <c r="IO778" s="55"/>
      <c r="IP778" s="131"/>
    </row>
    <row r="779" spans="1:251" s="11" customFormat="1" ht="14.4" x14ac:dyDescent="0.3">
      <c r="A779" s="83"/>
      <c r="B779" s="68" t="s">
        <v>524</v>
      </c>
      <c r="C779" s="344" t="s">
        <v>525</v>
      </c>
      <c r="D779" s="344"/>
      <c r="E779" s="344"/>
      <c r="F779" s="344"/>
      <c r="G779" s="344"/>
      <c r="H779" s="69" t="s">
        <v>75</v>
      </c>
      <c r="I779" s="98">
        <v>90</v>
      </c>
      <c r="J779" s="70"/>
      <c r="K779" s="98">
        <v>90</v>
      </c>
      <c r="L779" s="72"/>
      <c r="M779" s="70"/>
      <c r="N779" s="72"/>
      <c r="O779" s="70"/>
      <c r="P779" s="104">
        <v>83.88</v>
      </c>
      <c r="HY779" s="55"/>
      <c r="HZ779" s="65"/>
      <c r="IA779" s="65"/>
      <c r="IB779" s="65"/>
      <c r="IC779" s="65"/>
      <c r="ID779" s="65"/>
      <c r="IE779" s="16"/>
      <c r="IF779" s="16"/>
      <c r="IG779" s="65"/>
      <c r="IH779" s="16"/>
      <c r="II779" s="16" t="s">
        <v>525</v>
      </c>
      <c r="IJ779" s="65"/>
      <c r="IL779" s="16"/>
      <c r="IM779" s="93"/>
      <c r="IO779" s="55"/>
      <c r="IP779" s="131"/>
    </row>
    <row r="780" spans="1:251" s="11" customFormat="1" ht="14.4" x14ac:dyDescent="0.3">
      <c r="A780" s="83"/>
      <c r="B780" s="68" t="s">
        <v>526</v>
      </c>
      <c r="C780" s="344" t="s">
        <v>527</v>
      </c>
      <c r="D780" s="344"/>
      <c r="E780" s="344"/>
      <c r="F780" s="344"/>
      <c r="G780" s="344"/>
      <c r="H780" s="69" t="s">
        <v>75</v>
      </c>
      <c r="I780" s="98">
        <v>46</v>
      </c>
      <c r="J780" s="70"/>
      <c r="K780" s="98">
        <v>46</v>
      </c>
      <c r="L780" s="72"/>
      <c r="M780" s="70"/>
      <c r="N780" s="72"/>
      <c r="O780" s="70"/>
      <c r="P780" s="104">
        <v>42.87</v>
      </c>
      <c r="HY780" s="55"/>
      <c r="HZ780" s="65"/>
      <c r="IA780" s="65"/>
      <c r="IB780" s="65"/>
      <c r="IC780" s="65"/>
      <c r="ID780" s="65"/>
      <c r="IE780" s="16"/>
      <c r="IF780" s="16"/>
      <c r="IG780" s="65"/>
      <c r="IH780" s="16"/>
      <c r="II780" s="16" t="s">
        <v>527</v>
      </c>
      <c r="IJ780" s="65"/>
      <c r="IL780" s="16"/>
      <c r="IM780" s="93"/>
      <c r="IO780" s="55"/>
      <c r="IP780" s="131"/>
    </row>
    <row r="781" spans="1:251" s="11" customFormat="1" ht="14.4" x14ac:dyDescent="0.3">
      <c r="A781" s="99"/>
      <c r="B781" s="100"/>
      <c r="C781" s="372" t="s">
        <v>76</v>
      </c>
      <c r="D781" s="372"/>
      <c r="E781" s="372"/>
      <c r="F781" s="372"/>
      <c r="G781" s="372"/>
      <c r="H781" s="58"/>
      <c r="I781" s="59"/>
      <c r="J781" s="59"/>
      <c r="K781" s="59"/>
      <c r="L781" s="62"/>
      <c r="M781" s="59"/>
      <c r="N781" s="96">
        <v>11021</v>
      </c>
      <c r="O781" s="59"/>
      <c r="P781" s="134">
        <v>220.42</v>
      </c>
      <c r="HY781" s="55"/>
      <c r="HZ781" s="65"/>
      <c r="IA781" s="65"/>
      <c r="IB781" s="65"/>
      <c r="IC781" s="65"/>
      <c r="ID781" s="65"/>
      <c r="IE781" s="16"/>
      <c r="IF781" s="16"/>
      <c r="IG781" s="65"/>
      <c r="IH781" s="16"/>
      <c r="II781" s="16"/>
      <c r="IJ781" s="65" t="s">
        <v>76</v>
      </c>
      <c r="IL781" s="16"/>
      <c r="IM781" s="93"/>
      <c r="IO781" s="55"/>
      <c r="IP781" s="131"/>
    </row>
    <row r="782" spans="1:251" s="11" customFormat="1" ht="30.6" x14ac:dyDescent="0.3">
      <c r="A782" s="56" t="s">
        <v>235</v>
      </c>
      <c r="B782" s="57" t="s">
        <v>1885</v>
      </c>
      <c r="C782" s="373" t="s">
        <v>1884</v>
      </c>
      <c r="D782" s="373"/>
      <c r="E782" s="373"/>
      <c r="F782" s="373"/>
      <c r="G782" s="373"/>
      <c r="H782" s="58" t="s">
        <v>153</v>
      </c>
      <c r="I782" s="59">
        <v>1</v>
      </c>
      <c r="J782" s="60">
        <v>1</v>
      </c>
      <c r="K782" s="60">
        <v>1</v>
      </c>
      <c r="L782" s="62"/>
      <c r="M782" s="59"/>
      <c r="N782" s="132">
        <v>2638.4</v>
      </c>
      <c r="O782" s="59"/>
      <c r="P782" s="97">
        <v>2638.4</v>
      </c>
      <c r="HY782" s="55"/>
      <c r="HZ782" s="65" t="s">
        <v>1884</v>
      </c>
      <c r="IA782" s="65" t="s">
        <v>4</v>
      </c>
      <c r="IB782" s="65" t="s">
        <v>4</v>
      </c>
      <c r="IC782" s="65" t="s">
        <v>4</v>
      </c>
      <c r="ID782" s="65" t="s">
        <v>4</v>
      </c>
      <c r="IE782" s="16"/>
      <c r="IF782" s="16"/>
      <c r="IG782" s="65"/>
      <c r="IH782" s="16"/>
      <c r="II782" s="16"/>
      <c r="IJ782" s="65"/>
      <c r="IL782" s="16"/>
      <c r="IM782" s="93"/>
      <c r="IO782" s="55"/>
      <c r="IP782" s="131"/>
    </row>
    <row r="783" spans="1:251" s="11" customFormat="1" ht="14.4" x14ac:dyDescent="0.3">
      <c r="A783" s="99"/>
      <c r="B783" s="100"/>
      <c r="C783" s="372" t="s">
        <v>76</v>
      </c>
      <c r="D783" s="372"/>
      <c r="E783" s="372"/>
      <c r="F783" s="372"/>
      <c r="G783" s="372"/>
      <c r="H783" s="58"/>
      <c r="I783" s="59"/>
      <c r="J783" s="59"/>
      <c r="K783" s="59"/>
      <c r="L783" s="62"/>
      <c r="M783" s="59"/>
      <c r="N783" s="62"/>
      <c r="O783" s="59"/>
      <c r="P783" s="97">
        <v>2638.4</v>
      </c>
      <c r="HY783" s="55"/>
      <c r="HZ783" s="65"/>
      <c r="IA783" s="65"/>
      <c r="IB783" s="65"/>
      <c r="IC783" s="65"/>
      <c r="ID783" s="65"/>
      <c r="IE783" s="16"/>
      <c r="IF783" s="16"/>
      <c r="IG783" s="65"/>
      <c r="IH783" s="16"/>
      <c r="II783" s="16"/>
      <c r="IJ783" s="65" t="s">
        <v>76</v>
      </c>
      <c r="IL783" s="16"/>
      <c r="IM783" s="93"/>
      <c r="IO783" s="55"/>
      <c r="IP783" s="131"/>
    </row>
    <row r="784" spans="1:251" s="11" customFormat="1" ht="30.6" x14ac:dyDescent="0.3">
      <c r="A784" s="56" t="s">
        <v>236</v>
      </c>
      <c r="B784" s="57" t="s">
        <v>1883</v>
      </c>
      <c r="C784" s="373" t="s">
        <v>1882</v>
      </c>
      <c r="D784" s="373"/>
      <c r="E784" s="373"/>
      <c r="F784" s="373"/>
      <c r="G784" s="373"/>
      <c r="H784" s="58" t="s">
        <v>153</v>
      </c>
      <c r="I784" s="59">
        <v>1</v>
      </c>
      <c r="J784" s="60">
        <v>1</v>
      </c>
      <c r="K784" s="60">
        <v>1</v>
      </c>
      <c r="L784" s="62"/>
      <c r="M784" s="59"/>
      <c r="N784" s="132">
        <v>2120.9</v>
      </c>
      <c r="O784" s="59"/>
      <c r="P784" s="97">
        <v>2120.9</v>
      </c>
      <c r="HY784" s="55"/>
      <c r="HZ784" s="65" t="s">
        <v>1882</v>
      </c>
      <c r="IA784" s="65" t="s">
        <v>4</v>
      </c>
      <c r="IB784" s="65" t="s">
        <v>4</v>
      </c>
      <c r="IC784" s="65" t="s">
        <v>4</v>
      </c>
      <c r="ID784" s="65" t="s">
        <v>4</v>
      </c>
      <c r="IE784" s="16"/>
      <c r="IF784" s="16"/>
      <c r="IG784" s="65"/>
      <c r="IH784" s="16"/>
      <c r="II784" s="16"/>
      <c r="IJ784" s="65"/>
      <c r="IL784" s="16"/>
      <c r="IM784" s="93"/>
      <c r="IO784" s="55"/>
      <c r="IP784" s="131"/>
    </row>
    <row r="785" spans="1:250" s="11" customFormat="1" ht="14.4" x14ac:dyDescent="0.3">
      <c r="A785" s="99"/>
      <c r="B785" s="100"/>
      <c r="C785" s="372" t="s">
        <v>76</v>
      </c>
      <c r="D785" s="372"/>
      <c r="E785" s="372"/>
      <c r="F785" s="372"/>
      <c r="G785" s="372"/>
      <c r="H785" s="58"/>
      <c r="I785" s="59"/>
      <c r="J785" s="59"/>
      <c r="K785" s="59"/>
      <c r="L785" s="62"/>
      <c r="M785" s="59"/>
      <c r="N785" s="62"/>
      <c r="O785" s="59"/>
      <c r="P785" s="97">
        <v>2120.9</v>
      </c>
      <c r="HY785" s="55"/>
      <c r="HZ785" s="65"/>
      <c r="IA785" s="65"/>
      <c r="IB785" s="65"/>
      <c r="IC785" s="65"/>
      <c r="ID785" s="65"/>
      <c r="IE785" s="16"/>
      <c r="IF785" s="16"/>
      <c r="IG785" s="65"/>
      <c r="IH785" s="16"/>
      <c r="II785" s="16"/>
      <c r="IJ785" s="65" t="s">
        <v>76</v>
      </c>
      <c r="IL785" s="16"/>
      <c r="IM785" s="93"/>
      <c r="IO785" s="55"/>
      <c r="IP785" s="131"/>
    </row>
    <row r="786" spans="1:250" s="11" customFormat="1" ht="14.4" x14ac:dyDescent="0.3">
      <c r="A786" s="56" t="s">
        <v>237</v>
      </c>
      <c r="B786" s="57" t="s">
        <v>1819</v>
      </c>
      <c r="C786" s="373" t="s">
        <v>1818</v>
      </c>
      <c r="D786" s="373"/>
      <c r="E786" s="373"/>
      <c r="F786" s="373"/>
      <c r="G786" s="373"/>
      <c r="H786" s="58" t="s">
        <v>153</v>
      </c>
      <c r="I786" s="59">
        <v>1</v>
      </c>
      <c r="J786" s="60">
        <v>1</v>
      </c>
      <c r="K786" s="60">
        <v>1</v>
      </c>
      <c r="L786" s="62"/>
      <c r="M786" s="59"/>
      <c r="N786" s="63"/>
      <c r="O786" s="59"/>
      <c r="P786" s="64"/>
      <c r="HY786" s="55"/>
      <c r="HZ786" s="65" t="s">
        <v>1818</v>
      </c>
      <c r="IA786" s="65" t="s">
        <v>4</v>
      </c>
      <c r="IB786" s="65" t="s">
        <v>4</v>
      </c>
      <c r="IC786" s="65" t="s">
        <v>4</v>
      </c>
      <c r="ID786" s="65" t="s">
        <v>4</v>
      </c>
      <c r="IE786" s="16"/>
      <c r="IF786" s="16"/>
      <c r="IG786" s="65"/>
      <c r="IH786" s="16"/>
      <c r="II786" s="16"/>
      <c r="IJ786" s="65"/>
      <c r="IL786" s="16"/>
      <c r="IM786" s="93"/>
      <c r="IO786" s="55"/>
      <c r="IP786" s="131"/>
    </row>
    <row r="787" spans="1:250" s="11" customFormat="1" ht="14.4" x14ac:dyDescent="0.3">
      <c r="A787" s="67"/>
      <c r="B787" s="68" t="s">
        <v>57</v>
      </c>
      <c r="C787" s="344" t="s">
        <v>59</v>
      </c>
      <c r="D787" s="344"/>
      <c r="E787" s="344"/>
      <c r="F787" s="344"/>
      <c r="G787" s="344"/>
      <c r="H787" s="69" t="s">
        <v>60</v>
      </c>
      <c r="I787" s="70"/>
      <c r="J787" s="70"/>
      <c r="K787" s="80">
        <v>1.03</v>
      </c>
      <c r="L787" s="72"/>
      <c r="M787" s="70"/>
      <c r="N787" s="72"/>
      <c r="O787" s="70"/>
      <c r="P787" s="104">
        <v>507.43</v>
      </c>
      <c r="HY787" s="55"/>
      <c r="HZ787" s="65"/>
      <c r="IA787" s="65"/>
      <c r="IB787" s="65"/>
      <c r="IC787" s="65"/>
      <c r="ID787" s="65"/>
      <c r="IE787" s="16" t="s">
        <v>59</v>
      </c>
      <c r="IF787" s="16"/>
      <c r="IG787" s="65"/>
      <c r="IH787" s="16"/>
      <c r="II787" s="16"/>
      <c r="IJ787" s="65"/>
      <c r="IL787" s="16"/>
      <c r="IM787" s="93"/>
      <c r="IO787" s="55"/>
      <c r="IP787" s="131"/>
    </row>
    <row r="788" spans="1:250" s="11" customFormat="1" ht="14.4" x14ac:dyDescent="0.3">
      <c r="A788" s="74"/>
      <c r="B788" s="68" t="s">
        <v>122</v>
      </c>
      <c r="C788" s="344" t="s">
        <v>123</v>
      </c>
      <c r="D788" s="344"/>
      <c r="E788" s="344"/>
      <c r="F788" s="344"/>
      <c r="G788" s="344"/>
      <c r="H788" s="69" t="s">
        <v>60</v>
      </c>
      <c r="I788" s="80">
        <v>1.03</v>
      </c>
      <c r="J788" s="70"/>
      <c r="K788" s="80">
        <v>1.03</v>
      </c>
      <c r="L788" s="10"/>
      <c r="M788" s="76"/>
      <c r="N788" s="77">
        <v>492.65</v>
      </c>
      <c r="O788" s="70"/>
      <c r="P788" s="73">
        <v>507.43</v>
      </c>
      <c r="Q788" s="78"/>
      <c r="R788" s="78"/>
      <c r="HY788" s="55"/>
      <c r="HZ788" s="65"/>
      <c r="IA788" s="65"/>
      <c r="IB788" s="65"/>
      <c r="IC788" s="65"/>
      <c r="ID788" s="65"/>
      <c r="IE788" s="16"/>
      <c r="IF788" s="16" t="s">
        <v>123</v>
      </c>
      <c r="IG788" s="65"/>
      <c r="IH788" s="16"/>
      <c r="II788" s="16"/>
      <c r="IJ788" s="65"/>
      <c r="IL788" s="16"/>
      <c r="IM788" s="93"/>
      <c r="IO788" s="55"/>
      <c r="IP788" s="131"/>
    </row>
    <row r="789" spans="1:250" s="11" customFormat="1" ht="14.4" x14ac:dyDescent="0.3">
      <c r="A789" s="67"/>
      <c r="B789" s="68" t="s">
        <v>61</v>
      </c>
      <c r="C789" s="344" t="s">
        <v>62</v>
      </c>
      <c r="D789" s="344"/>
      <c r="E789" s="344"/>
      <c r="F789" s="344"/>
      <c r="G789" s="344"/>
      <c r="H789" s="69"/>
      <c r="I789" s="70"/>
      <c r="J789" s="70"/>
      <c r="K789" s="70"/>
      <c r="L789" s="72"/>
      <c r="M789" s="70"/>
      <c r="N789" s="72"/>
      <c r="O789" s="70"/>
      <c r="P789" s="104">
        <v>114.76</v>
      </c>
      <c r="HY789" s="55"/>
      <c r="HZ789" s="65"/>
      <c r="IA789" s="65"/>
      <c r="IB789" s="65"/>
      <c r="IC789" s="65"/>
      <c r="ID789" s="65"/>
      <c r="IE789" s="16" t="s">
        <v>62</v>
      </c>
      <c r="IF789" s="16"/>
      <c r="IG789" s="65"/>
      <c r="IH789" s="16"/>
      <c r="II789" s="16"/>
      <c r="IJ789" s="65"/>
      <c r="IL789" s="16"/>
      <c r="IM789" s="93"/>
      <c r="IO789" s="55"/>
      <c r="IP789" s="131"/>
    </row>
    <row r="790" spans="1:250" s="11" customFormat="1" ht="14.4" x14ac:dyDescent="0.3">
      <c r="A790" s="67"/>
      <c r="B790" s="68"/>
      <c r="C790" s="344" t="s">
        <v>63</v>
      </c>
      <c r="D790" s="344"/>
      <c r="E790" s="344"/>
      <c r="F790" s="344"/>
      <c r="G790" s="344"/>
      <c r="H790" s="69" t="s">
        <v>60</v>
      </c>
      <c r="I790" s="70"/>
      <c r="J790" s="70"/>
      <c r="K790" s="80">
        <v>0.16</v>
      </c>
      <c r="L790" s="72"/>
      <c r="M790" s="70"/>
      <c r="N790" s="72"/>
      <c r="O790" s="70"/>
      <c r="P790" s="104">
        <v>88.76</v>
      </c>
      <c r="HY790" s="55"/>
      <c r="HZ790" s="65"/>
      <c r="IA790" s="65"/>
      <c r="IB790" s="65"/>
      <c r="IC790" s="65"/>
      <c r="ID790" s="65"/>
      <c r="IE790" s="16" t="s">
        <v>63</v>
      </c>
      <c r="IF790" s="16"/>
      <c r="IG790" s="65"/>
      <c r="IH790" s="16"/>
      <c r="II790" s="16"/>
      <c r="IJ790" s="65"/>
      <c r="IL790" s="16"/>
      <c r="IM790" s="93"/>
      <c r="IO790" s="55"/>
      <c r="IP790" s="131"/>
    </row>
    <row r="791" spans="1:250" s="11" customFormat="1" ht="14.4" x14ac:dyDescent="0.3">
      <c r="A791" s="74"/>
      <c r="B791" s="68" t="s">
        <v>91</v>
      </c>
      <c r="C791" s="344" t="s">
        <v>92</v>
      </c>
      <c r="D791" s="344"/>
      <c r="E791" s="344"/>
      <c r="F791" s="344"/>
      <c r="G791" s="344"/>
      <c r="H791" s="69" t="s">
        <v>66</v>
      </c>
      <c r="I791" s="80">
        <v>0.16</v>
      </c>
      <c r="J791" s="70"/>
      <c r="K791" s="80">
        <v>0.16</v>
      </c>
      <c r="L791" s="10"/>
      <c r="M791" s="76"/>
      <c r="N791" s="77">
        <v>717.22</v>
      </c>
      <c r="O791" s="70"/>
      <c r="P791" s="73">
        <v>114.76</v>
      </c>
      <c r="Q791" s="78"/>
      <c r="R791" s="78"/>
      <c r="HY791" s="55"/>
      <c r="HZ791" s="65"/>
      <c r="IA791" s="65"/>
      <c r="IB791" s="65"/>
      <c r="IC791" s="65"/>
      <c r="ID791" s="65"/>
      <c r="IE791" s="16"/>
      <c r="IF791" s="16" t="s">
        <v>92</v>
      </c>
      <c r="IG791" s="65"/>
      <c r="IH791" s="16"/>
      <c r="II791" s="16"/>
      <c r="IJ791" s="65"/>
      <c r="IL791" s="16"/>
      <c r="IM791" s="93"/>
      <c r="IO791" s="55"/>
      <c r="IP791" s="131"/>
    </row>
    <row r="792" spans="1:250" s="11" customFormat="1" ht="14.4" x14ac:dyDescent="0.3">
      <c r="A792" s="83"/>
      <c r="B792" s="68" t="s">
        <v>93</v>
      </c>
      <c r="C792" s="344" t="s">
        <v>94</v>
      </c>
      <c r="D792" s="344"/>
      <c r="E792" s="344"/>
      <c r="F792" s="344"/>
      <c r="G792" s="344"/>
      <c r="H792" s="69" t="s">
        <v>60</v>
      </c>
      <c r="I792" s="80">
        <v>0.16</v>
      </c>
      <c r="J792" s="70"/>
      <c r="K792" s="80">
        <v>0.16</v>
      </c>
      <c r="L792" s="72"/>
      <c r="M792" s="70"/>
      <c r="N792" s="84">
        <v>554.75</v>
      </c>
      <c r="O792" s="70"/>
      <c r="P792" s="104">
        <v>88.76</v>
      </c>
      <c r="HY792" s="55"/>
      <c r="HZ792" s="65"/>
      <c r="IA792" s="65"/>
      <c r="IB792" s="65"/>
      <c r="IC792" s="65"/>
      <c r="ID792" s="65"/>
      <c r="IE792" s="16"/>
      <c r="IF792" s="16"/>
      <c r="IG792" s="65"/>
      <c r="IH792" s="16"/>
      <c r="II792" s="16"/>
      <c r="IJ792" s="65"/>
      <c r="IL792" s="16" t="s">
        <v>94</v>
      </c>
      <c r="IM792" s="93"/>
      <c r="IO792" s="55"/>
      <c r="IP792" s="131"/>
    </row>
    <row r="793" spans="1:250" s="11" customFormat="1" ht="14.4" x14ac:dyDescent="0.3">
      <c r="A793" s="94"/>
      <c r="B793" s="95"/>
      <c r="C793" s="372" t="s">
        <v>73</v>
      </c>
      <c r="D793" s="372"/>
      <c r="E793" s="372"/>
      <c r="F793" s="372"/>
      <c r="G793" s="372"/>
      <c r="H793" s="58"/>
      <c r="I793" s="59"/>
      <c r="J793" s="59"/>
      <c r="K793" s="59"/>
      <c r="L793" s="62"/>
      <c r="M793" s="59"/>
      <c r="N793" s="96"/>
      <c r="O793" s="59"/>
      <c r="P793" s="97">
        <v>710.95</v>
      </c>
      <c r="Q793" s="78"/>
      <c r="R793" s="78"/>
      <c r="HY793" s="55"/>
      <c r="HZ793" s="65"/>
      <c r="IA793" s="65"/>
      <c r="IB793" s="65"/>
      <c r="IC793" s="65"/>
      <c r="ID793" s="65"/>
      <c r="IE793" s="16"/>
      <c r="IF793" s="16"/>
      <c r="IG793" s="65" t="s">
        <v>73</v>
      </c>
      <c r="IH793" s="16"/>
      <c r="II793" s="16"/>
      <c r="IJ793" s="65"/>
      <c r="IL793" s="16"/>
      <c r="IM793" s="93"/>
      <c r="IO793" s="55"/>
      <c r="IP793" s="131"/>
    </row>
    <row r="794" spans="1:250" s="11" customFormat="1" ht="14.4" x14ac:dyDescent="0.3">
      <c r="A794" s="83" t="s">
        <v>1881</v>
      </c>
      <c r="B794" s="68" t="s">
        <v>485</v>
      </c>
      <c r="C794" s="344" t="s">
        <v>486</v>
      </c>
      <c r="D794" s="344"/>
      <c r="E794" s="344"/>
      <c r="F794" s="344"/>
      <c r="G794" s="344"/>
      <c r="H794" s="69" t="s">
        <v>75</v>
      </c>
      <c r="I794" s="98">
        <v>2</v>
      </c>
      <c r="J794" s="70"/>
      <c r="K794" s="98">
        <v>2</v>
      </c>
      <c r="L794" s="72"/>
      <c r="M794" s="70"/>
      <c r="N794" s="72"/>
      <c r="O794" s="70"/>
      <c r="P794" s="104">
        <v>10.15</v>
      </c>
      <c r="HY794" s="55"/>
      <c r="HZ794" s="65"/>
      <c r="IA794" s="65"/>
      <c r="IB794" s="65"/>
      <c r="IC794" s="65"/>
      <c r="ID794" s="65"/>
      <c r="IE794" s="16"/>
      <c r="IF794" s="16"/>
      <c r="IG794" s="65"/>
      <c r="IH794" s="16" t="s">
        <v>486</v>
      </c>
      <c r="II794" s="16"/>
      <c r="IJ794" s="65"/>
      <c r="IL794" s="16"/>
      <c r="IM794" s="93"/>
      <c r="IO794" s="55"/>
      <c r="IP794" s="131"/>
    </row>
    <row r="795" spans="1:250" s="11" customFormat="1" ht="14.4" x14ac:dyDescent="0.3">
      <c r="A795" s="83"/>
      <c r="B795" s="68"/>
      <c r="C795" s="344" t="s">
        <v>74</v>
      </c>
      <c r="D795" s="344"/>
      <c r="E795" s="344"/>
      <c r="F795" s="344"/>
      <c r="G795" s="344"/>
      <c r="H795" s="69"/>
      <c r="I795" s="70"/>
      <c r="J795" s="70"/>
      <c r="K795" s="70"/>
      <c r="L795" s="72"/>
      <c r="M795" s="70"/>
      <c r="N795" s="72"/>
      <c r="O795" s="70"/>
      <c r="P795" s="104">
        <v>596.19000000000005</v>
      </c>
      <c r="HY795" s="55"/>
      <c r="HZ795" s="65"/>
      <c r="IA795" s="65"/>
      <c r="IB795" s="65"/>
      <c r="IC795" s="65"/>
      <c r="ID795" s="65"/>
      <c r="IE795" s="16"/>
      <c r="IF795" s="16"/>
      <c r="IG795" s="65"/>
      <c r="IH795" s="16"/>
      <c r="II795" s="16" t="s">
        <v>74</v>
      </c>
      <c r="IJ795" s="65"/>
      <c r="IL795" s="16"/>
      <c r="IM795" s="93"/>
      <c r="IO795" s="55"/>
      <c r="IP795" s="131"/>
    </row>
    <row r="796" spans="1:250" s="11" customFormat="1" ht="14.4" x14ac:dyDescent="0.3">
      <c r="A796" s="83"/>
      <c r="B796" s="68" t="s">
        <v>1426</v>
      </c>
      <c r="C796" s="344" t="s">
        <v>1425</v>
      </c>
      <c r="D796" s="344"/>
      <c r="E796" s="344"/>
      <c r="F796" s="344"/>
      <c r="G796" s="344"/>
      <c r="H796" s="69" t="s">
        <v>75</v>
      </c>
      <c r="I796" s="98">
        <v>90</v>
      </c>
      <c r="J796" s="70"/>
      <c r="K796" s="98">
        <v>90</v>
      </c>
      <c r="L796" s="72"/>
      <c r="M796" s="70"/>
      <c r="N796" s="72"/>
      <c r="O796" s="70"/>
      <c r="P796" s="104">
        <v>536.57000000000005</v>
      </c>
      <c r="HY796" s="55"/>
      <c r="HZ796" s="65"/>
      <c r="IA796" s="65"/>
      <c r="IB796" s="65"/>
      <c r="IC796" s="65"/>
      <c r="ID796" s="65"/>
      <c r="IE796" s="16"/>
      <c r="IF796" s="16"/>
      <c r="IG796" s="65"/>
      <c r="IH796" s="16"/>
      <c r="II796" s="16" t="s">
        <v>1425</v>
      </c>
      <c r="IJ796" s="65"/>
      <c r="IL796" s="16"/>
      <c r="IM796" s="93"/>
      <c r="IO796" s="55"/>
      <c r="IP796" s="131"/>
    </row>
    <row r="797" spans="1:250" s="11" customFormat="1" ht="14.4" x14ac:dyDescent="0.3">
      <c r="A797" s="83"/>
      <c r="B797" s="68" t="s">
        <v>1424</v>
      </c>
      <c r="C797" s="344" t="s">
        <v>1423</v>
      </c>
      <c r="D797" s="344"/>
      <c r="E797" s="344"/>
      <c r="F797" s="344"/>
      <c r="G797" s="344"/>
      <c r="H797" s="69" t="s">
        <v>75</v>
      </c>
      <c r="I797" s="98">
        <v>46</v>
      </c>
      <c r="J797" s="70"/>
      <c r="K797" s="98">
        <v>46</v>
      </c>
      <c r="L797" s="72"/>
      <c r="M797" s="70"/>
      <c r="N797" s="72"/>
      <c r="O797" s="70"/>
      <c r="P797" s="104">
        <v>274.25</v>
      </c>
      <c r="HY797" s="55"/>
      <c r="HZ797" s="65"/>
      <c r="IA797" s="65"/>
      <c r="IB797" s="65"/>
      <c r="IC797" s="65"/>
      <c r="ID797" s="65"/>
      <c r="IE797" s="16"/>
      <c r="IF797" s="16"/>
      <c r="IG797" s="65"/>
      <c r="IH797" s="16"/>
      <c r="II797" s="16" t="s">
        <v>1423</v>
      </c>
      <c r="IJ797" s="65"/>
      <c r="IL797" s="16"/>
      <c r="IM797" s="93"/>
      <c r="IO797" s="55"/>
      <c r="IP797" s="131"/>
    </row>
    <row r="798" spans="1:250" s="11" customFormat="1" ht="14.4" x14ac:dyDescent="0.3">
      <c r="A798" s="99"/>
      <c r="B798" s="100"/>
      <c r="C798" s="372" t="s">
        <v>76</v>
      </c>
      <c r="D798" s="372"/>
      <c r="E798" s="372"/>
      <c r="F798" s="372"/>
      <c r="G798" s="372"/>
      <c r="H798" s="58"/>
      <c r="I798" s="59"/>
      <c r="J798" s="59"/>
      <c r="K798" s="59"/>
      <c r="L798" s="62"/>
      <c r="M798" s="59"/>
      <c r="N798" s="96">
        <v>1531.92</v>
      </c>
      <c r="O798" s="59"/>
      <c r="P798" s="97">
        <v>1531.92</v>
      </c>
      <c r="HY798" s="55"/>
      <c r="HZ798" s="65"/>
      <c r="IA798" s="65"/>
      <c r="IB798" s="65"/>
      <c r="IC798" s="65"/>
      <c r="ID798" s="65"/>
      <c r="IE798" s="16"/>
      <c r="IF798" s="16"/>
      <c r="IG798" s="65"/>
      <c r="IH798" s="16"/>
      <c r="II798" s="16"/>
      <c r="IJ798" s="65" t="s">
        <v>76</v>
      </c>
      <c r="IL798" s="16"/>
      <c r="IM798" s="93"/>
      <c r="IO798" s="55"/>
      <c r="IP798" s="131"/>
    </row>
    <row r="799" spans="1:250" s="11" customFormat="1" ht="30.6" x14ac:dyDescent="0.3">
      <c r="A799" s="56" t="s">
        <v>1880</v>
      </c>
      <c r="B799" s="57" t="s">
        <v>1879</v>
      </c>
      <c r="C799" s="373" t="s">
        <v>1878</v>
      </c>
      <c r="D799" s="373"/>
      <c r="E799" s="373"/>
      <c r="F799" s="373"/>
      <c r="G799" s="373"/>
      <c r="H799" s="58" t="s">
        <v>153</v>
      </c>
      <c r="I799" s="59">
        <v>1</v>
      </c>
      <c r="J799" s="60">
        <v>1</v>
      </c>
      <c r="K799" s="60">
        <v>1</v>
      </c>
      <c r="L799" s="62"/>
      <c r="M799" s="59"/>
      <c r="N799" s="132">
        <v>15373.24</v>
      </c>
      <c r="O799" s="59"/>
      <c r="P799" s="97">
        <v>15373.24</v>
      </c>
      <c r="HY799" s="55"/>
      <c r="HZ799" s="65" t="s">
        <v>1878</v>
      </c>
      <c r="IA799" s="65" t="s">
        <v>4</v>
      </c>
      <c r="IB799" s="65" t="s">
        <v>4</v>
      </c>
      <c r="IC799" s="65" t="s">
        <v>4</v>
      </c>
      <c r="ID799" s="65" t="s">
        <v>4</v>
      </c>
      <c r="IE799" s="16"/>
      <c r="IF799" s="16"/>
      <c r="IG799" s="65"/>
      <c r="IH799" s="16"/>
      <c r="II799" s="16"/>
      <c r="IJ799" s="65"/>
      <c r="IL799" s="16"/>
      <c r="IM799" s="93"/>
      <c r="IO799" s="55"/>
      <c r="IP799" s="131"/>
    </row>
    <row r="800" spans="1:250" s="11" customFormat="1" ht="14.4" x14ac:dyDescent="0.3">
      <c r="A800" s="99"/>
      <c r="B800" s="100"/>
      <c r="C800" s="372" t="s">
        <v>76</v>
      </c>
      <c r="D800" s="372"/>
      <c r="E800" s="372"/>
      <c r="F800" s="372"/>
      <c r="G800" s="372"/>
      <c r="H800" s="58"/>
      <c r="I800" s="59"/>
      <c r="J800" s="59"/>
      <c r="K800" s="59"/>
      <c r="L800" s="62"/>
      <c r="M800" s="59"/>
      <c r="N800" s="62"/>
      <c r="O800" s="59"/>
      <c r="P800" s="97">
        <v>15373.24</v>
      </c>
      <c r="HY800" s="55"/>
      <c r="HZ800" s="65"/>
      <c r="IA800" s="65"/>
      <c r="IB800" s="65"/>
      <c r="IC800" s="65"/>
      <c r="ID800" s="65"/>
      <c r="IE800" s="16"/>
      <c r="IF800" s="16"/>
      <c r="IG800" s="65"/>
      <c r="IH800" s="16"/>
      <c r="II800" s="16"/>
      <c r="IJ800" s="65" t="s">
        <v>76</v>
      </c>
      <c r="IL800" s="16"/>
      <c r="IM800" s="93"/>
      <c r="IO800" s="55"/>
      <c r="IP800" s="131"/>
    </row>
    <row r="801" spans="1:250" s="11" customFormat="1" ht="14.4" x14ac:dyDescent="0.3">
      <c r="A801" s="56" t="s">
        <v>239</v>
      </c>
      <c r="B801" s="57" t="s">
        <v>1877</v>
      </c>
      <c r="C801" s="373" t="s">
        <v>1876</v>
      </c>
      <c r="D801" s="373"/>
      <c r="E801" s="373"/>
      <c r="F801" s="373"/>
      <c r="G801" s="373"/>
      <c r="H801" s="58" t="s">
        <v>153</v>
      </c>
      <c r="I801" s="59">
        <v>1</v>
      </c>
      <c r="J801" s="60">
        <v>1</v>
      </c>
      <c r="K801" s="60">
        <v>1</v>
      </c>
      <c r="L801" s="62"/>
      <c r="M801" s="59"/>
      <c r="N801" s="63"/>
      <c r="O801" s="59"/>
      <c r="P801" s="64"/>
      <c r="HY801" s="55"/>
      <c r="HZ801" s="65" t="s">
        <v>1876</v>
      </c>
      <c r="IA801" s="65" t="s">
        <v>4</v>
      </c>
      <c r="IB801" s="65" t="s">
        <v>4</v>
      </c>
      <c r="IC801" s="65" t="s">
        <v>4</v>
      </c>
      <c r="ID801" s="65" t="s">
        <v>4</v>
      </c>
      <c r="IE801" s="16"/>
      <c r="IF801" s="16"/>
      <c r="IG801" s="65"/>
      <c r="IH801" s="16"/>
      <c r="II801" s="16"/>
      <c r="IJ801" s="65"/>
      <c r="IL801" s="16"/>
      <c r="IM801" s="93"/>
      <c r="IO801" s="55"/>
      <c r="IP801" s="131"/>
    </row>
    <row r="802" spans="1:250" s="11" customFormat="1" ht="14.4" x14ac:dyDescent="0.3">
      <c r="A802" s="67"/>
      <c r="B802" s="68" t="s">
        <v>57</v>
      </c>
      <c r="C802" s="344" t="s">
        <v>59</v>
      </c>
      <c r="D802" s="344"/>
      <c r="E802" s="344"/>
      <c r="F802" s="344"/>
      <c r="G802" s="344"/>
      <c r="H802" s="69" t="s">
        <v>60</v>
      </c>
      <c r="I802" s="70"/>
      <c r="J802" s="70"/>
      <c r="K802" s="75">
        <v>9.3000000000000007</v>
      </c>
      <c r="L802" s="72"/>
      <c r="M802" s="70"/>
      <c r="N802" s="72"/>
      <c r="O802" s="70"/>
      <c r="P802" s="73">
        <v>5929.12</v>
      </c>
      <c r="HY802" s="55"/>
      <c r="HZ802" s="65"/>
      <c r="IA802" s="65"/>
      <c r="IB802" s="65"/>
      <c r="IC802" s="65"/>
      <c r="ID802" s="65"/>
      <c r="IE802" s="16" t="s">
        <v>59</v>
      </c>
      <c r="IF802" s="16"/>
      <c r="IG802" s="65"/>
      <c r="IH802" s="16"/>
      <c r="II802" s="16"/>
      <c r="IJ802" s="65"/>
      <c r="IL802" s="16"/>
      <c r="IM802" s="93"/>
      <c r="IO802" s="55"/>
      <c r="IP802" s="131"/>
    </row>
    <row r="803" spans="1:250" s="11" customFormat="1" ht="14.4" x14ac:dyDescent="0.3">
      <c r="A803" s="74"/>
      <c r="B803" s="68" t="s">
        <v>1344</v>
      </c>
      <c r="C803" s="344" t="s">
        <v>1342</v>
      </c>
      <c r="D803" s="344"/>
      <c r="E803" s="344"/>
      <c r="F803" s="344"/>
      <c r="G803" s="344"/>
      <c r="H803" s="69" t="s">
        <v>60</v>
      </c>
      <c r="I803" s="75">
        <v>9.3000000000000007</v>
      </c>
      <c r="J803" s="70"/>
      <c r="K803" s="75">
        <v>9.3000000000000007</v>
      </c>
      <c r="L803" s="10"/>
      <c r="M803" s="76"/>
      <c r="N803" s="77">
        <v>637.54</v>
      </c>
      <c r="O803" s="70"/>
      <c r="P803" s="73">
        <v>5929.12</v>
      </c>
      <c r="Q803" s="78"/>
      <c r="R803" s="78"/>
      <c r="HY803" s="55"/>
      <c r="HZ803" s="65"/>
      <c r="IA803" s="65"/>
      <c r="IB803" s="65"/>
      <c r="IC803" s="65"/>
      <c r="ID803" s="65"/>
      <c r="IE803" s="16"/>
      <c r="IF803" s="16" t="s">
        <v>1342</v>
      </c>
      <c r="IG803" s="65"/>
      <c r="IH803" s="16"/>
      <c r="II803" s="16"/>
      <c r="IJ803" s="65"/>
      <c r="IL803" s="16"/>
      <c r="IM803" s="93"/>
      <c r="IO803" s="55"/>
      <c r="IP803" s="131"/>
    </row>
    <row r="804" spans="1:250" s="11" customFormat="1" ht="14.4" x14ac:dyDescent="0.3">
      <c r="A804" s="67"/>
      <c r="B804" s="68" t="s">
        <v>61</v>
      </c>
      <c r="C804" s="344" t="s">
        <v>62</v>
      </c>
      <c r="D804" s="344"/>
      <c r="E804" s="344"/>
      <c r="F804" s="344"/>
      <c r="G804" s="344"/>
      <c r="H804" s="69"/>
      <c r="I804" s="70"/>
      <c r="J804" s="70"/>
      <c r="K804" s="70"/>
      <c r="L804" s="72"/>
      <c r="M804" s="70"/>
      <c r="N804" s="72"/>
      <c r="O804" s="70"/>
      <c r="P804" s="104">
        <v>746.15</v>
      </c>
      <c r="HY804" s="55"/>
      <c r="HZ804" s="65"/>
      <c r="IA804" s="65"/>
      <c r="IB804" s="65"/>
      <c r="IC804" s="65"/>
      <c r="ID804" s="65"/>
      <c r="IE804" s="16" t="s">
        <v>62</v>
      </c>
      <c r="IF804" s="16"/>
      <c r="IG804" s="65"/>
      <c r="IH804" s="16"/>
      <c r="II804" s="16"/>
      <c r="IJ804" s="65"/>
      <c r="IL804" s="16"/>
      <c r="IM804" s="93"/>
      <c r="IO804" s="55"/>
      <c r="IP804" s="131"/>
    </row>
    <row r="805" spans="1:250" s="11" customFormat="1" ht="14.4" x14ac:dyDescent="0.3">
      <c r="A805" s="67"/>
      <c r="B805" s="68"/>
      <c r="C805" s="344" t="s">
        <v>63</v>
      </c>
      <c r="D805" s="344"/>
      <c r="E805" s="344"/>
      <c r="F805" s="344"/>
      <c r="G805" s="344"/>
      <c r="H805" s="69" t="s">
        <v>60</v>
      </c>
      <c r="I805" s="70"/>
      <c r="J805" s="70"/>
      <c r="K805" s="75">
        <v>0.4</v>
      </c>
      <c r="L805" s="72"/>
      <c r="M805" s="70"/>
      <c r="N805" s="72"/>
      <c r="O805" s="70"/>
      <c r="P805" s="104">
        <v>255.02</v>
      </c>
      <c r="HY805" s="55"/>
      <c r="HZ805" s="65"/>
      <c r="IA805" s="65"/>
      <c r="IB805" s="65"/>
      <c r="IC805" s="65"/>
      <c r="ID805" s="65"/>
      <c r="IE805" s="16" t="s">
        <v>63</v>
      </c>
      <c r="IF805" s="16"/>
      <c r="IG805" s="65"/>
      <c r="IH805" s="16"/>
      <c r="II805" s="16"/>
      <c r="IJ805" s="65"/>
      <c r="IL805" s="16"/>
      <c r="IM805" s="93"/>
      <c r="IO805" s="55"/>
      <c r="IP805" s="131"/>
    </row>
    <row r="806" spans="1:250" s="11" customFormat="1" ht="30.6" x14ac:dyDescent="0.3">
      <c r="A806" s="74"/>
      <c r="B806" s="68" t="s">
        <v>1659</v>
      </c>
      <c r="C806" s="344" t="s">
        <v>1658</v>
      </c>
      <c r="D806" s="344"/>
      <c r="E806" s="344"/>
      <c r="F806" s="344"/>
      <c r="G806" s="344"/>
      <c r="H806" s="69" t="s">
        <v>66</v>
      </c>
      <c r="I806" s="75">
        <v>0.4</v>
      </c>
      <c r="J806" s="70"/>
      <c r="K806" s="75">
        <v>0.4</v>
      </c>
      <c r="L806" s="10"/>
      <c r="M806" s="76"/>
      <c r="N806" s="77">
        <v>1865.38</v>
      </c>
      <c r="O806" s="70"/>
      <c r="P806" s="73">
        <v>746.15</v>
      </c>
      <c r="Q806" s="78"/>
      <c r="R806" s="78"/>
      <c r="HY806" s="55"/>
      <c r="HZ806" s="65"/>
      <c r="IA806" s="65"/>
      <c r="IB806" s="65"/>
      <c r="IC806" s="65"/>
      <c r="ID806" s="65"/>
      <c r="IE806" s="16"/>
      <c r="IF806" s="16" t="s">
        <v>1658</v>
      </c>
      <c r="IG806" s="65"/>
      <c r="IH806" s="16"/>
      <c r="II806" s="16"/>
      <c r="IJ806" s="65"/>
      <c r="IL806" s="16"/>
      <c r="IM806" s="93"/>
      <c r="IO806" s="55"/>
      <c r="IP806" s="131"/>
    </row>
    <row r="807" spans="1:250" s="11" customFormat="1" ht="14.4" x14ac:dyDescent="0.3">
      <c r="A807" s="83"/>
      <c r="B807" s="68" t="s">
        <v>1657</v>
      </c>
      <c r="C807" s="344" t="s">
        <v>1656</v>
      </c>
      <c r="D807" s="344"/>
      <c r="E807" s="344"/>
      <c r="F807" s="344"/>
      <c r="G807" s="344"/>
      <c r="H807" s="69" t="s">
        <v>60</v>
      </c>
      <c r="I807" s="75">
        <v>0.4</v>
      </c>
      <c r="J807" s="70"/>
      <c r="K807" s="75">
        <v>0.4</v>
      </c>
      <c r="L807" s="72"/>
      <c r="M807" s="70"/>
      <c r="N807" s="84">
        <v>637.54</v>
      </c>
      <c r="O807" s="70"/>
      <c r="P807" s="104">
        <v>255.02</v>
      </c>
      <c r="HY807" s="55"/>
      <c r="HZ807" s="65"/>
      <c r="IA807" s="65"/>
      <c r="IB807" s="65"/>
      <c r="IC807" s="65"/>
      <c r="ID807" s="65"/>
      <c r="IE807" s="16"/>
      <c r="IF807" s="16"/>
      <c r="IG807" s="65"/>
      <c r="IH807" s="16"/>
      <c r="II807" s="16"/>
      <c r="IJ807" s="65"/>
      <c r="IL807" s="16" t="s">
        <v>1656</v>
      </c>
      <c r="IM807" s="93"/>
      <c r="IO807" s="55"/>
      <c r="IP807" s="131"/>
    </row>
    <row r="808" spans="1:250" s="11" customFormat="1" ht="14.4" x14ac:dyDescent="0.3">
      <c r="A808" s="67"/>
      <c r="B808" s="68" t="s">
        <v>80</v>
      </c>
      <c r="C808" s="344" t="s">
        <v>99</v>
      </c>
      <c r="D808" s="344"/>
      <c r="E808" s="344"/>
      <c r="F808" s="344"/>
      <c r="G808" s="344"/>
      <c r="H808" s="69"/>
      <c r="I808" s="70"/>
      <c r="J808" s="70"/>
      <c r="K808" s="70"/>
      <c r="L808" s="72"/>
      <c r="M808" s="70"/>
      <c r="N808" s="72"/>
      <c r="O808" s="70"/>
      <c r="P808" s="104">
        <v>554.76</v>
      </c>
      <c r="HY808" s="55"/>
      <c r="HZ808" s="65"/>
      <c r="IA808" s="65"/>
      <c r="IB808" s="65"/>
      <c r="IC808" s="65"/>
      <c r="ID808" s="65"/>
      <c r="IE808" s="16" t="s">
        <v>99</v>
      </c>
      <c r="IF808" s="16"/>
      <c r="IG808" s="65"/>
      <c r="IH808" s="16"/>
      <c r="II808" s="16"/>
      <c r="IJ808" s="65"/>
      <c r="IL808" s="16"/>
      <c r="IM808" s="93"/>
      <c r="IO808" s="55"/>
      <c r="IP808" s="131"/>
    </row>
    <row r="809" spans="1:250" s="11" customFormat="1" ht="14.4" x14ac:dyDescent="0.3">
      <c r="A809" s="74"/>
      <c r="B809" s="68" t="s">
        <v>1875</v>
      </c>
      <c r="C809" s="344" t="s">
        <v>1874</v>
      </c>
      <c r="D809" s="344"/>
      <c r="E809" s="344"/>
      <c r="F809" s="344"/>
      <c r="G809" s="344"/>
      <c r="H809" s="69" t="s">
        <v>103</v>
      </c>
      <c r="I809" s="80">
        <v>0.01</v>
      </c>
      <c r="J809" s="70"/>
      <c r="K809" s="80">
        <v>0.01</v>
      </c>
      <c r="L809" s="81">
        <v>284.14999999999998</v>
      </c>
      <c r="M809" s="82">
        <v>1.61</v>
      </c>
      <c r="N809" s="77">
        <v>457.48</v>
      </c>
      <c r="O809" s="70"/>
      <c r="P809" s="73">
        <v>4.57</v>
      </c>
      <c r="Q809" s="78"/>
      <c r="R809" s="78"/>
      <c r="HY809" s="55"/>
      <c r="HZ809" s="65"/>
      <c r="IA809" s="65"/>
      <c r="IB809" s="65"/>
      <c r="IC809" s="65"/>
      <c r="ID809" s="65"/>
      <c r="IE809" s="16"/>
      <c r="IF809" s="16" t="s">
        <v>1874</v>
      </c>
      <c r="IG809" s="65"/>
      <c r="IH809" s="16"/>
      <c r="II809" s="16"/>
      <c r="IJ809" s="65"/>
      <c r="IL809" s="16"/>
      <c r="IM809" s="93"/>
      <c r="IO809" s="55"/>
      <c r="IP809" s="131"/>
    </row>
    <row r="810" spans="1:250" s="11" customFormat="1" ht="20.399999999999999" x14ac:dyDescent="0.3">
      <c r="A810" s="74"/>
      <c r="B810" s="68" t="s">
        <v>1401</v>
      </c>
      <c r="C810" s="344" t="s">
        <v>1400</v>
      </c>
      <c r="D810" s="344"/>
      <c r="E810" s="344"/>
      <c r="F810" s="344"/>
      <c r="G810" s="344"/>
      <c r="H810" s="69" t="s">
        <v>145</v>
      </c>
      <c r="I810" s="80">
        <v>4.21</v>
      </c>
      <c r="J810" s="70"/>
      <c r="K810" s="80">
        <v>4.21</v>
      </c>
      <c r="L810" s="81">
        <v>2.27</v>
      </c>
      <c r="M810" s="82">
        <v>1.53</v>
      </c>
      <c r="N810" s="77">
        <v>3.47</v>
      </c>
      <c r="O810" s="70"/>
      <c r="P810" s="73">
        <v>14.61</v>
      </c>
      <c r="Q810" s="78"/>
      <c r="R810" s="78"/>
      <c r="HY810" s="55"/>
      <c r="HZ810" s="65"/>
      <c r="IA810" s="65"/>
      <c r="IB810" s="65"/>
      <c r="IC810" s="65"/>
      <c r="ID810" s="65"/>
      <c r="IE810" s="16"/>
      <c r="IF810" s="16" t="s">
        <v>1400</v>
      </c>
      <c r="IG810" s="65"/>
      <c r="IH810" s="16"/>
      <c r="II810" s="16"/>
      <c r="IJ810" s="65"/>
      <c r="IL810" s="16"/>
      <c r="IM810" s="93"/>
      <c r="IO810" s="55"/>
      <c r="IP810" s="131"/>
    </row>
    <row r="811" spans="1:250" s="11" customFormat="1" ht="14.4" x14ac:dyDescent="0.3">
      <c r="A811" s="74"/>
      <c r="B811" s="68" t="s">
        <v>370</v>
      </c>
      <c r="C811" s="344" t="s">
        <v>371</v>
      </c>
      <c r="D811" s="344"/>
      <c r="E811" s="344"/>
      <c r="F811" s="344"/>
      <c r="G811" s="344"/>
      <c r="H811" s="69" t="s">
        <v>103</v>
      </c>
      <c r="I811" s="75">
        <v>0.3</v>
      </c>
      <c r="J811" s="70"/>
      <c r="K811" s="75">
        <v>0.3</v>
      </c>
      <c r="L811" s="81">
        <v>174.93</v>
      </c>
      <c r="M811" s="82">
        <v>1.1499999999999999</v>
      </c>
      <c r="N811" s="77">
        <v>201.17</v>
      </c>
      <c r="O811" s="70"/>
      <c r="P811" s="73">
        <v>60.35</v>
      </c>
      <c r="Q811" s="78"/>
      <c r="R811" s="78"/>
      <c r="HY811" s="55"/>
      <c r="HZ811" s="65"/>
      <c r="IA811" s="65"/>
      <c r="IB811" s="65"/>
      <c r="IC811" s="65"/>
      <c r="ID811" s="65"/>
      <c r="IE811" s="16"/>
      <c r="IF811" s="16" t="s">
        <v>371</v>
      </c>
      <c r="IG811" s="65"/>
      <c r="IH811" s="16"/>
      <c r="II811" s="16"/>
      <c r="IJ811" s="65"/>
      <c r="IL811" s="16"/>
      <c r="IM811" s="93"/>
      <c r="IO811" s="55"/>
      <c r="IP811" s="131"/>
    </row>
    <row r="812" spans="1:250" s="11" customFormat="1" ht="20.399999999999999" x14ac:dyDescent="0.3">
      <c r="A812" s="74"/>
      <c r="B812" s="68" t="s">
        <v>1873</v>
      </c>
      <c r="C812" s="344" t="s">
        <v>1872</v>
      </c>
      <c r="D812" s="344"/>
      <c r="E812" s="344"/>
      <c r="F812" s="344"/>
      <c r="G812" s="344"/>
      <c r="H812" s="69" t="s">
        <v>81</v>
      </c>
      <c r="I812" s="75">
        <v>0.1</v>
      </c>
      <c r="J812" s="70"/>
      <c r="K812" s="75">
        <v>0.1</v>
      </c>
      <c r="L812" s="81">
        <v>978.09</v>
      </c>
      <c r="M812" s="82">
        <v>1.35</v>
      </c>
      <c r="N812" s="77">
        <v>1320.42</v>
      </c>
      <c r="O812" s="70"/>
      <c r="P812" s="73">
        <v>132.04</v>
      </c>
      <c r="Q812" s="78"/>
      <c r="R812" s="78"/>
      <c r="HY812" s="55"/>
      <c r="HZ812" s="65"/>
      <c r="IA812" s="65"/>
      <c r="IB812" s="65"/>
      <c r="IC812" s="65"/>
      <c r="ID812" s="65"/>
      <c r="IE812" s="16"/>
      <c r="IF812" s="16" t="s">
        <v>1872</v>
      </c>
      <c r="IG812" s="65"/>
      <c r="IH812" s="16"/>
      <c r="II812" s="16"/>
      <c r="IJ812" s="65"/>
      <c r="IL812" s="16"/>
      <c r="IM812" s="93"/>
      <c r="IO812" s="55"/>
      <c r="IP812" s="131"/>
    </row>
    <row r="813" spans="1:250" s="11" customFormat="1" ht="14.4" x14ac:dyDescent="0.3">
      <c r="A813" s="74"/>
      <c r="B813" s="68" t="s">
        <v>267</v>
      </c>
      <c r="C813" s="344" t="s">
        <v>268</v>
      </c>
      <c r="D813" s="344"/>
      <c r="E813" s="344"/>
      <c r="F813" s="344"/>
      <c r="G813" s="344"/>
      <c r="H813" s="69" t="s">
        <v>72</v>
      </c>
      <c r="I813" s="102">
        <v>2.9999999999999997E-4</v>
      </c>
      <c r="J813" s="70"/>
      <c r="K813" s="102">
        <v>2.9999999999999997E-4</v>
      </c>
      <c r="L813" s="112">
        <v>4338.2700000000004</v>
      </c>
      <c r="M813" s="82">
        <v>1.42</v>
      </c>
      <c r="N813" s="77">
        <v>6160.34</v>
      </c>
      <c r="O813" s="70"/>
      <c r="P813" s="73">
        <v>1.85</v>
      </c>
      <c r="Q813" s="78"/>
      <c r="R813" s="78"/>
      <c r="HY813" s="55"/>
      <c r="HZ813" s="65"/>
      <c r="IA813" s="65"/>
      <c r="IB813" s="65"/>
      <c r="IC813" s="65"/>
      <c r="ID813" s="65"/>
      <c r="IE813" s="16"/>
      <c r="IF813" s="16" t="s">
        <v>268</v>
      </c>
      <c r="IG813" s="65"/>
      <c r="IH813" s="16"/>
      <c r="II813" s="16"/>
      <c r="IJ813" s="65"/>
      <c r="IL813" s="16"/>
      <c r="IM813" s="93"/>
      <c r="IO813" s="55"/>
      <c r="IP813" s="131"/>
    </row>
    <row r="814" spans="1:250" s="11" customFormat="1" ht="20.399999999999999" x14ac:dyDescent="0.3">
      <c r="A814" s="74"/>
      <c r="B814" s="68" t="s">
        <v>1782</v>
      </c>
      <c r="C814" s="344" t="s">
        <v>1781</v>
      </c>
      <c r="D814" s="344"/>
      <c r="E814" s="344"/>
      <c r="F814" s="344"/>
      <c r="G814" s="344"/>
      <c r="H814" s="69" t="s">
        <v>72</v>
      </c>
      <c r="I814" s="102">
        <v>1E-4</v>
      </c>
      <c r="J814" s="70"/>
      <c r="K814" s="102">
        <v>1E-4</v>
      </c>
      <c r="L814" s="112">
        <v>1050091.7</v>
      </c>
      <c r="M814" s="82">
        <v>1.1100000000000001</v>
      </c>
      <c r="N814" s="77">
        <v>1165601.79</v>
      </c>
      <c r="O814" s="70"/>
      <c r="P814" s="73">
        <v>116.56</v>
      </c>
      <c r="Q814" s="78"/>
      <c r="R814" s="78"/>
      <c r="HY814" s="55"/>
      <c r="HZ814" s="65"/>
      <c r="IA814" s="65"/>
      <c r="IB814" s="65"/>
      <c r="IC814" s="65"/>
      <c r="ID814" s="65"/>
      <c r="IE814" s="16"/>
      <c r="IF814" s="16" t="s">
        <v>1781</v>
      </c>
      <c r="IG814" s="65"/>
      <c r="IH814" s="16"/>
      <c r="II814" s="16"/>
      <c r="IJ814" s="65"/>
      <c r="IL814" s="16"/>
      <c r="IM814" s="93"/>
      <c r="IO814" s="55"/>
      <c r="IP814" s="131"/>
    </row>
    <row r="815" spans="1:250" s="11" customFormat="1" ht="14.4" x14ac:dyDescent="0.3">
      <c r="A815" s="74"/>
      <c r="B815" s="68" t="s">
        <v>1871</v>
      </c>
      <c r="C815" s="344" t="s">
        <v>1870</v>
      </c>
      <c r="D815" s="344"/>
      <c r="E815" s="344"/>
      <c r="F815" s="344"/>
      <c r="G815" s="344"/>
      <c r="H815" s="69" t="s">
        <v>103</v>
      </c>
      <c r="I815" s="80">
        <v>0.06</v>
      </c>
      <c r="J815" s="70"/>
      <c r="K815" s="80">
        <v>0.06</v>
      </c>
      <c r="L815" s="81">
        <v>899.56</v>
      </c>
      <c r="M815" s="82">
        <v>1.62</v>
      </c>
      <c r="N815" s="77">
        <v>1457.29</v>
      </c>
      <c r="O815" s="70"/>
      <c r="P815" s="73">
        <v>87.44</v>
      </c>
      <c r="Q815" s="78"/>
      <c r="R815" s="78"/>
      <c r="HY815" s="55"/>
      <c r="HZ815" s="65"/>
      <c r="IA815" s="65"/>
      <c r="IB815" s="65"/>
      <c r="IC815" s="65"/>
      <c r="ID815" s="65"/>
      <c r="IE815" s="16"/>
      <c r="IF815" s="16" t="s">
        <v>1870</v>
      </c>
      <c r="IG815" s="65"/>
      <c r="IH815" s="16"/>
      <c r="II815" s="16"/>
      <c r="IJ815" s="65"/>
      <c r="IL815" s="16"/>
      <c r="IM815" s="93"/>
      <c r="IO815" s="55"/>
      <c r="IP815" s="131"/>
    </row>
    <row r="816" spans="1:250" s="11" customFormat="1" ht="14.4" x14ac:dyDescent="0.3">
      <c r="A816" s="74"/>
      <c r="B816" s="68" t="s">
        <v>1869</v>
      </c>
      <c r="C816" s="344" t="s">
        <v>1868</v>
      </c>
      <c r="D816" s="344"/>
      <c r="E816" s="344"/>
      <c r="F816" s="344"/>
      <c r="G816" s="344"/>
      <c r="H816" s="69" t="s">
        <v>72</v>
      </c>
      <c r="I816" s="71">
        <v>2.0000000000000002E-5</v>
      </c>
      <c r="J816" s="70"/>
      <c r="K816" s="71">
        <v>2.0000000000000002E-5</v>
      </c>
      <c r="L816" s="112">
        <v>47961.85</v>
      </c>
      <c r="M816" s="82">
        <v>1.92</v>
      </c>
      <c r="N816" s="77">
        <v>92086.75</v>
      </c>
      <c r="O816" s="70"/>
      <c r="P816" s="73">
        <v>1.84</v>
      </c>
      <c r="Q816" s="78"/>
      <c r="R816" s="78"/>
      <c r="HY816" s="55"/>
      <c r="HZ816" s="65"/>
      <c r="IA816" s="65"/>
      <c r="IB816" s="65"/>
      <c r="IC816" s="65"/>
      <c r="ID816" s="65"/>
      <c r="IE816" s="16"/>
      <c r="IF816" s="16" t="s">
        <v>1868</v>
      </c>
      <c r="IG816" s="65"/>
      <c r="IH816" s="16"/>
      <c r="II816" s="16"/>
      <c r="IJ816" s="65"/>
      <c r="IL816" s="16"/>
      <c r="IM816" s="93"/>
      <c r="IO816" s="55"/>
      <c r="IP816" s="131"/>
    </row>
    <row r="817" spans="1:250" s="11" customFormat="1" ht="14.4" x14ac:dyDescent="0.3">
      <c r="A817" s="74"/>
      <c r="B817" s="68" t="s">
        <v>1717</v>
      </c>
      <c r="C817" s="344" t="s">
        <v>1716</v>
      </c>
      <c r="D817" s="344"/>
      <c r="E817" s="344"/>
      <c r="F817" s="344"/>
      <c r="G817" s="344"/>
      <c r="H817" s="69" t="s">
        <v>103</v>
      </c>
      <c r="I817" s="80">
        <v>0.03</v>
      </c>
      <c r="J817" s="70"/>
      <c r="K817" s="80">
        <v>0.03</v>
      </c>
      <c r="L817" s="81">
        <v>157.44</v>
      </c>
      <c r="M817" s="82">
        <v>1.29</v>
      </c>
      <c r="N817" s="77">
        <v>203.1</v>
      </c>
      <c r="O817" s="70"/>
      <c r="P817" s="73">
        <v>6.09</v>
      </c>
      <c r="Q817" s="78"/>
      <c r="R817" s="78"/>
      <c r="HY817" s="55"/>
      <c r="HZ817" s="65"/>
      <c r="IA817" s="65"/>
      <c r="IB817" s="65"/>
      <c r="IC817" s="65"/>
      <c r="ID817" s="65"/>
      <c r="IE817" s="16"/>
      <c r="IF817" s="16" t="s">
        <v>1716</v>
      </c>
      <c r="IG817" s="65"/>
      <c r="IH817" s="16"/>
      <c r="II817" s="16"/>
      <c r="IJ817" s="65"/>
      <c r="IL817" s="16"/>
      <c r="IM817" s="93"/>
      <c r="IO817" s="55"/>
      <c r="IP817" s="131"/>
    </row>
    <row r="818" spans="1:250" s="11" customFormat="1" ht="14.4" x14ac:dyDescent="0.3">
      <c r="A818" s="74"/>
      <c r="B818" s="68" t="s">
        <v>1867</v>
      </c>
      <c r="C818" s="344" t="s">
        <v>1866</v>
      </c>
      <c r="D818" s="344"/>
      <c r="E818" s="344"/>
      <c r="F818" s="344"/>
      <c r="G818" s="344"/>
      <c r="H818" s="69" t="s">
        <v>81</v>
      </c>
      <c r="I818" s="75">
        <v>0.1</v>
      </c>
      <c r="J818" s="70"/>
      <c r="K818" s="75">
        <v>0.1</v>
      </c>
      <c r="L818" s="81">
        <v>840.04</v>
      </c>
      <c r="M818" s="82">
        <v>1.24</v>
      </c>
      <c r="N818" s="77">
        <v>1041.6500000000001</v>
      </c>
      <c r="O818" s="70"/>
      <c r="P818" s="73">
        <v>104.17</v>
      </c>
      <c r="Q818" s="78"/>
      <c r="R818" s="78"/>
      <c r="HY818" s="55"/>
      <c r="HZ818" s="65"/>
      <c r="IA818" s="65"/>
      <c r="IB818" s="65"/>
      <c r="IC818" s="65"/>
      <c r="ID818" s="65"/>
      <c r="IE818" s="16"/>
      <c r="IF818" s="16" t="s">
        <v>1866</v>
      </c>
      <c r="IG818" s="65"/>
      <c r="IH818" s="16"/>
      <c r="II818" s="16"/>
      <c r="IJ818" s="65"/>
      <c r="IL818" s="16"/>
      <c r="IM818" s="93"/>
      <c r="IO818" s="55"/>
      <c r="IP818" s="131"/>
    </row>
    <row r="819" spans="1:250" s="11" customFormat="1" ht="14.4" x14ac:dyDescent="0.3">
      <c r="A819" s="74"/>
      <c r="B819" s="68" t="s">
        <v>1865</v>
      </c>
      <c r="C819" s="344" t="s">
        <v>1864</v>
      </c>
      <c r="D819" s="344"/>
      <c r="E819" s="344"/>
      <c r="F819" s="344"/>
      <c r="G819" s="344"/>
      <c r="H819" s="69" t="s">
        <v>103</v>
      </c>
      <c r="I819" s="80">
        <v>0.02</v>
      </c>
      <c r="J819" s="70"/>
      <c r="K819" s="80">
        <v>0.02</v>
      </c>
      <c r="L819" s="81">
        <v>232.2</v>
      </c>
      <c r="M819" s="82">
        <v>1.41</v>
      </c>
      <c r="N819" s="77">
        <v>327.39999999999998</v>
      </c>
      <c r="O819" s="70"/>
      <c r="P819" s="73">
        <v>6.55</v>
      </c>
      <c r="Q819" s="78"/>
      <c r="R819" s="78"/>
      <c r="HY819" s="55"/>
      <c r="HZ819" s="65"/>
      <c r="IA819" s="65"/>
      <c r="IB819" s="65"/>
      <c r="IC819" s="65"/>
      <c r="ID819" s="65"/>
      <c r="IE819" s="16"/>
      <c r="IF819" s="16" t="s">
        <v>1864</v>
      </c>
      <c r="IG819" s="65"/>
      <c r="IH819" s="16"/>
      <c r="II819" s="16"/>
      <c r="IJ819" s="65"/>
      <c r="IL819" s="16"/>
      <c r="IM819" s="93"/>
      <c r="IO819" s="55"/>
      <c r="IP819" s="131"/>
    </row>
    <row r="820" spans="1:250" s="11" customFormat="1" ht="14.4" x14ac:dyDescent="0.3">
      <c r="A820" s="74"/>
      <c r="B820" s="68" t="s">
        <v>1808</v>
      </c>
      <c r="C820" s="344" t="s">
        <v>1807</v>
      </c>
      <c r="D820" s="344"/>
      <c r="E820" s="344"/>
      <c r="F820" s="344"/>
      <c r="G820" s="344"/>
      <c r="H820" s="69" t="s">
        <v>103</v>
      </c>
      <c r="I820" s="80">
        <v>0.08</v>
      </c>
      <c r="J820" s="70"/>
      <c r="K820" s="80">
        <v>0.08</v>
      </c>
      <c r="L820" s="81">
        <v>189.97</v>
      </c>
      <c r="M820" s="82">
        <v>1.23</v>
      </c>
      <c r="N820" s="77">
        <v>233.66</v>
      </c>
      <c r="O820" s="70"/>
      <c r="P820" s="73">
        <v>18.690000000000001</v>
      </c>
      <c r="Q820" s="78"/>
      <c r="R820" s="78"/>
      <c r="HY820" s="55"/>
      <c r="HZ820" s="65"/>
      <c r="IA820" s="65"/>
      <c r="IB820" s="65"/>
      <c r="IC820" s="65"/>
      <c r="ID820" s="65"/>
      <c r="IE820" s="16"/>
      <c r="IF820" s="16" t="s">
        <v>1807</v>
      </c>
      <c r="IG820" s="65"/>
      <c r="IH820" s="16"/>
      <c r="II820" s="16"/>
      <c r="IJ820" s="65"/>
      <c r="IL820" s="16"/>
      <c r="IM820" s="93"/>
      <c r="IO820" s="55"/>
      <c r="IP820" s="131"/>
    </row>
    <row r="821" spans="1:250" s="11" customFormat="1" ht="14.4" x14ac:dyDescent="0.3">
      <c r="A821" s="85" t="s">
        <v>69</v>
      </c>
      <c r="B821" s="86" t="s">
        <v>1863</v>
      </c>
      <c r="C821" s="371" t="s">
        <v>1862</v>
      </c>
      <c r="D821" s="371"/>
      <c r="E821" s="371"/>
      <c r="F821" s="371"/>
      <c r="G821" s="371"/>
      <c r="H821" s="87" t="s">
        <v>72</v>
      </c>
      <c r="I821" s="103">
        <v>1E-3</v>
      </c>
      <c r="J821" s="89"/>
      <c r="K821" s="103">
        <v>1E-3</v>
      </c>
      <c r="L821" s="91"/>
      <c r="M821" s="89"/>
      <c r="N821" s="91"/>
      <c r="O821" s="89"/>
      <c r="P821" s="92"/>
      <c r="HY821" s="55"/>
      <c r="HZ821" s="65"/>
      <c r="IA821" s="65"/>
      <c r="IB821" s="65"/>
      <c r="IC821" s="65"/>
      <c r="ID821" s="65"/>
      <c r="IE821" s="16"/>
      <c r="IF821" s="16"/>
      <c r="IG821" s="65"/>
      <c r="IH821" s="16"/>
      <c r="II821" s="16"/>
      <c r="IJ821" s="65"/>
      <c r="IL821" s="16"/>
      <c r="IM821" s="93" t="s">
        <v>1862</v>
      </c>
      <c r="IO821" s="55"/>
      <c r="IP821" s="131"/>
    </row>
    <row r="822" spans="1:250" s="11" customFormat="1" ht="14.4" x14ac:dyDescent="0.3">
      <c r="A822" s="94"/>
      <c r="B822" s="95"/>
      <c r="C822" s="372" t="s">
        <v>73</v>
      </c>
      <c r="D822" s="372"/>
      <c r="E822" s="372"/>
      <c r="F822" s="372"/>
      <c r="G822" s="372"/>
      <c r="H822" s="58"/>
      <c r="I822" s="59"/>
      <c r="J822" s="59"/>
      <c r="K822" s="59"/>
      <c r="L822" s="62"/>
      <c r="M822" s="59"/>
      <c r="N822" s="96"/>
      <c r="O822" s="59"/>
      <c r="P822" s="97">
        <v>7485.05</v>
      </c>
      <c r="Q822" s="78"/>
      <c r="R822" s="78"/>
      <c r="HY822" s="55"/>
      <c r="HZ822" s="65"/>
      <c r="IA822" s="65"/>
      <c r="IB822" s="65"/>
      <c r="IC822" s="65"/>
      <c r="ID822" s="65"/>
      <c r="IE822" s="16"/>
      <c r="IF822" s="16"/>
      <c r="IG822" s="65" t="s">
        <v>73</v>
      </c>
      <c r="IH822" s="16"/>
      <c r="II822" s="16"/>
      <c r="IJ822" s="65"/>
      <c r="IL822" s="16"/>
      <c r="IM822" s="93"/>
      <c r="IO822" s="55"/>
      <c r="IP822" s="131"/>
    </row>
    <row r="823" spans="1:250" s="11" customFormat="1" ht="14.4" x14ac:dyDescent="0.3">
      <c r="A823" s="83" t="s">
        <v>1861</v>
      </c>
      <c r="B823" s="68" t="s">
        <v>485</v>
      </c>
      <c r="C823" s="344" t="s">
        <v>486</v>
      </c>
      <c r="D823" s="344"/>
      <c r="E823" s="344"/>
      <c r="F823" s="344"/>
      <c r="G823" s="344"/>
      <c r="H823" s="69" t="s">
        <v>75</v>
      </c>
      <c r="I823" s="98">
        <v>2</v>
      </c>
      <c r="J823" s="70"/>
      <c r="K823" s="98">
        <v>2</v>
      </c>
      <c r="L823" s="72"/>
      <c r="M823" s="70"/>
      <c r="N823" s="72"/>
      <c r="O823" s="70"/>
      <c r="P823" s="104">
        <v>118.58</v>
      </c>
      <c r="HY823" s="55"/>
      <c r="HZ823" s="65"/>
      <c r="IA823" s="65"/>
      <c r="IB823" s="65"/>
      <c r="IC823" s="65"/>
      <c r="ID823" s="65"/>
      <c r="IE823" s="16"/>
      <c r="IF823" s="16"/>
      <c r="IG823" s="65"/>
      <c r="IH823" s="16" t="s">
        <v>486</v>
      </c>
      <c r="II823" s="16"/>
      <c r="IJ823" s="65"/>
      <c r="IL823" s="16"/>
      <c r="IM823" s="93"/>
      <c r="IO823" s="55"/>
      <c r="IP823" s="131"/>
    </row>
    <row r="824" spans="1:250" s="11" customFormat="1" ht="14.4" x14ac:dyDescent="0.3">
      <c r="A824" s="83"/>
      <c r="B824" s="68"/>
      <c r="C824" s="344" t="s">
        <v>74</v>
      </c>
      <c r="D824" s="344"/>
      <c r="E824" s="344"/>
      <c r="F824" s="344"/>
      <c r="G824" s="344"/>
      <c r="H824" s="69"/>
      <c r="I824" s="70"/>
      <c r="J824" s="70"/>
      <c r="K824" s="70"/>
      <c r="L824" s="72"/>
      <c r="M824" s="70"/>
      <c r="N824" s="72"/>
      <c r="O824" s="70"/>
      <c r="P824" s="73">
        <v>6184.14</v>
      </c>
      <c r="HY824" s="55"/>
      <c r="HZ824" s="65"/>
      <c r="IA824" s="65"/>
      <c r="IB824" s="65"/>
      <c r="IC824" s="65"/>
      <c r="ID824" s="65"/>
      <c r="IE824" s="16"/>
      <c r="IF824" s="16"/>
      <c r="IG824" s="65"/>
      <c r="IH824" s="16"/>
      <c r="II824" s="16" t="s">
        <v>74</v>
      </c>
      <c r="IJ824" s="65"/>
      <c r="IL824" s="16"/>
      <c r="IM824" s="93"/>
      <c r="IO824" s="55"/>
      <c r="IP824" s="131"/>
    </row>
    <row r="825" spans="1:250" s="11" customFormat="1" ht="14.4" x14ac:dyDescent="0.3">
      <c r="A825" s="83"/>
      <c r="B825" s="68" t="s">
        <v>524</v>
      </c>
      <c r="C825" s="344" t="s">
        <v>525</v>
      </c>
      <c r="D825" s="344"/>
      <c r="E825" s="344"/>
      <c r="F825" s="344"/>
      <c r="G825" s="344"/>
      <c r="H825" s="69" t="s">
        <v>75</v>
      </c>
      <c r="I825" s="98">
        <v>90</v>
      </c>
      <c r="J825" s="70"/>
      <c r="K825" s="98">
        <v>90</v>
      </c>
      <c r="L825" s="72"/>
      <c r="M825" s="70"/>
      <c r="N825" s="72"/>
      <c r="O825" s="70"/>
      <c r="P825" s="73">
        <v>5565.73</v>
      </c>
      <c r="HY825" s="55"/>
      <c r="HZ825" s="65"/>
      <c r="IA825" s="65"/>
      <c r="IB825" s="65"/>
      <c r="IC825" s="65"/>
      <c r="ID825" s="65"/>
      <c r="IE825" s="16"/>
      <c r="IF825" s="16"/>
      <c r="IG825" s="65"/>
      <c r="IH825" s="16"/>
      <c r="II825" s="16" t="s">
        <v>525</v>
      </c>
      <c r="IJ825" s="65"/>
      <c r="IL825" s="16"/>
      <c r="IM825" s="93"/>
      <c r="IO825" s="55"/>
      <c r="IP825" s="131"/>
    </row>
    <row r="826" spans="1:250" s="11" customFormat="1" ht="14.4" x14ac:dyDescent="0.3">
      <c r="A826" s="83"/>
      <c r="B826" s="68" t="s">
        <v>526</v>
      </c>
      <c r="C826" s="344" t="s">
        <v>527</v>
      </c>
      <c r="D826" s="344"/>
      <c r="E826" s="344"/>
      <c r="F826" s="344"/>
      <c r="G826" s="344"/>
      <c r="H826" s="69" t="s">
        <v>75</v>
      </c>
      <c r="I826" s="98">
        <v>46</v>
      </c>
      <c r="J826" s="70"/>
      <c r="K826" s="98">
        <v>46</v>
      </c>
      <c r="L826" s="72"/>
      <c r="M826" s="70"/>
      <c r="N826" s="72"/>
      <c r="O826" s="70"/>
      <c r="P826" s="73">
        <v>2844.7</v>
      </c>
      <c r="HY826" s="55"/>
      <c r="HZ826" s="65"/>
      <c r="IA826" s="65"/>
      <c r="IB826" s="65"/>
      <c r="IC826" s="65"/>
      <c r="ID826" s="65"/>
      <c r="IE826" s="16"/>
      <c r="IF826" s="16"/>
      <c r="IG826" s="65"/>
      <c r="IH826" s="16"/>
      <c r="II826" s="16" t="s">
        <v>527</v>
      </c>
      <c r="IJ826" s="65"/>
      <c r="IL826" s="16"/>
      <c r="IM826" s="93"/>
      <c r="IO826" s="55"/>
      <c r="IP826" s="131"/>
    </row>
    <row r="827" spans="1:250" s="11" customFormat="1" ht="14.4" x14ac:dyDescent="0.3">
      <c r="A827" s="99"/>
      <c r="B827" s="100"/>
      <c r="C827" s="372" t="s">
        <v>76</v>
      </c>
      <c r="D827" s="372"/>
      <c r="E827" s="372"/>
      <c r="F827" s="372"/>
      <c r="G827" s="372"/>
      <c r="H827" s="58"/>
      <c r="I827" s="59"/>
      <c r="J827" s="59"/>
      <c r="K827" s="59"/>
      <c r="L827" s="62"/>
      <c r="M827" s="59"/>
      <c r="N827" s="96">
        <v>16014.06</v>
      </c>
      <c r="O827" s="59"/>
      <c r="P827" s="97">
        <v>16014.06</v>
      </c>
      <c r="HY827" s="55"/>
      <c r="HZ827" s="65"/>
      <c r="IA827" s="65"/>
      <c r="IB827" s="65"/>
      <c r="IC827" s="65"/>
      <c r="ID827" s="65"/>
      <c r="IE827" s="16"/>
      <c r="IF827" s="16"/>
      <c r="IG827" s="65"/>
      <c r="IH827" s="16"/>
      <c r="II827" s="16"/>
      <c r="IJ827" s="65" t="s">
        <v>76</v>
      </c>
      <c r="IL827" s="16"/>
      <c r="IM827" s="93"/>
      <c r="IO827" s="55"/>
      <c r="IP827" s="131"/>
    </row>
    <row r="828" spans="1:250" s="11" customFormat="1" ht="14.4" x14ac:dyDescent="0.3">
      <c r="A828" s="381" t="s">
        <v>1860</v>
      </c>
      <c r="B828" s="382"/>
      <c r="C828" s="382"/>
      <c r="D828" s="382"/>
      <c r="E828" s="382"/>
      <c r="F828" s="382"/>
      <c r="G828" s="382"/>
      <c r="H828" s="382"/>
      <c r="I828" s="382"/>
      <c r="J828" s="382"/>
      <c r="K828" s="382"/>
      <c r="L828" s="382"/>
      <c r="M828" s="382"/>
      <c r="N828" s="382"/>
      <c r="O828" s="382"/>
      <c r="P828" s="383"/>
      <c r="HY828" s="55"/>
      <c r="HZ828" s="65"/>
      <c r="IA828" s="65"/>
      <c r="IB828" s="65"/>
      <c r="IC828" s="65"/>
      <c r="ID828" s="65"/>
      <c r="IE828" s="16"/>
      <c r="IF828" s="16"/>
      <c r="IG828" s="65"/>
      <c r="IH828" s="16"/>
      <c r="II828" s="16"/>
      <c r="IJ828" s="65"/>
      <c r="IL828" s="16"/>
      <c r="IM828" s="93"/>
      <c r="IN828" s="9" t="s">
        <v>1860</v>
      </c>
      <c r="IO828" s="55"/>
      <c r="IP828" s="131"/>
    </row>
    <row r="829" spans="1:250" s="11" customFormat="1" ht="40.799999999999997" x14ac:dyDescent="0.3">
      <c r="A829" s="56" t="s">
        <v>1859</v>
      </c>
      <c r="B829" s="57" t="s">
        <v>1858</v>
      </c>
      <c r="C829" s="373" t="s">
        <v>1857</v>
      </c>
      <c r="D829" s="373"/>
      <c r="E829" s="373"/>
      <c r="F829" s="373"/>
      <c r="G829" s="373"/>
      <c r="H829" s="58" t="s">
        <v>153</v>
      </c>
      <c r="I829" s="59">
        <v>1</v>
      </c>
      <c r="J829" s="60">
        <v>1</v>
      </c>
      <c r="K829" s="60">
        <v>1</v>
      </c>
      <c r="L829" s="96">
        <v>190145.21</v>
      </c>
      <c r="M829" s="106">
        <v>0.86</v>
      </c>
      <c r="N829" s="132">
        <v>163524.88</v>
      </c>
      <c r="O829" s="59"/>
      <c r="P829" s="97">
        <v>163524.88</v>
      </c>
      <c r="HY829" s="55"/>
      <c r="HZ829" s="65" t="s">
        <v>1857</v>
      </c>
      <c r="IA829" s="65" t="s">
        <v>4</v>
      </c>
      <c r="IB829" s="65" t="s">
        <v>4</v>
      </c>
      <c r="IC829" s="65" t="s">
        <v>4</v>
      </c>
      <c r="ID829" s="65" t="s">
        <v>4</v>
      </c>
      <c r="IE829" s="16"/>
      <c r="IF829" s="16"/>
      <c r="IG829" s="65"/>
      <c r="IH829" s="16"/>
      <c r="II829" s="16"/>
      <c r="IJ829" s="65"/>
      <c r="IL829" s="16"/>
      <c r="IM829" s="93"/>
      <c r="IO829" s="55"/>
      <c r="IP829" s="131"/>
    </row>
    <row r="830" spans="1:250" s="11" customFormat="1" ht="14.4" x14ac:dyDescent="0.3">
      <c r="A830" s="99"/>
      <c r="B830" s="100"/>
      <c r="C830" s="372" t="s">
        <v>76</v>
      </c>
      <c r="D830" s="372"/>
      <c r="E830" s="372"/>
      <c r="F830" s="372"/>
      <c r="G830" s="372"/>
      <c r="H830" s="58"/>
      <c r="I830" s="59"/>
      <c r="J830" s="59"/>
      <c r="K830" s="59"/>
      <c r="L830" s="62"/>
      <c r="M830" s="59"/>
      <c r="N830" s="62"/>
      <c r="O830" s="59"/>
      <c r="P830" s="97">
        <v>163524.88</v>
      </c>
      <c r="HY830" s="55"/>
      <c r="HZ830" s="65"/>
      <c r="IA830" s="65"/>
      <c r="IB830" s="65"/>
      <c r="IC830" s="65"/>
      <c r="ID830" s="65"/>
      <c r="IE830" s="16"/>
      <c r="IF830" s="16"/>
      <c r="IG830" s="65"/>
      <c r="IH830" s="16"/>
      <c r="II830" s="16"/>
      <c r="IJ830" s="65" t="s">
        <v>76</v>
      </c>
      <c r="IL830" s="16"/>
      <c r="IM830" s="93"/>
      <c r="IO830" s="55"/>
      <c r="IP830" s="131"/>
    </row>
    <row r="831" spans="1:250" s="11" customFormat="1" ht="30.6" x14ac:dyDescent="0.3">
      <c r="A831" s="56" t="s">
        <v>241</v>
      </c>
      <c r="B831" s="57" t="s">
        <v>1856</v>
      </c>
      <c r="C831" s="373" t="s">
        <v>1855</v>
      </c>
      <c r="D831" s="373"/>
      <c r="E831" s="373"/>
      <c r="F831" s="373"/>
      <c r="G831" s="373"/>
      <c r="H831" s="58" t="s">
        <v>153</v>
      </c>
      <c r="I831" s="59">
        <v>1</v>
      </c>
      <c r="J831" s="60">
        <v>1</v>
      </c>
      <c r="K831" s="60">
        <v>1</v>
      </c>
      <c r="L831" s="62"/>
      <c r="M831" s="59"/>
      <c r="N831" s="63"/>
      <c r="O831" s="59"/>
      <c r="P831" s="64"/>
      <c r="HY831" s="55"/>
      <c r="HZ831" s="65" t="s">
        <v>1855</v>
      </c>
      <c r="IA831" s="65" t="s">
        <v>4</v>
      </c>
      <c r="IB831" s="65" t="s">
        <v>4</v>
      </c>
      <c r="IC831" s="65" t="s">
        <v>4</v>
      </c>
      <c r="ID831" s="65" t="s">
        <v>4</v>
      </c>
      <c r="IE831" s="16"/>
      <c r="IF831" s="16"/>
      <c r="IG831" s="65"/>
      <c r="IH831" s="16"/>
      <c r="II831" s="16"/>
      <c r="IJ831" s="65"/>
      <c r="IL831" s="16"/>
      <c r="IM831" s="93"/>
      <c r="IO831" s="55"/>
      <c r="IP831" s="131"/>
    </row>
    <row r="832" spans="1:250" s="11" customFormat="1" ht="14.4" x14ac:dyDescent="0.3">
      <c r="A832" s="67"/>
      <c r="B832" s="68" t="s">
        <v>57</v>
      </c>
      <c r="C832" s="344" t="s">
        <v>59</v>
      </c>
      <c r="D832" s="344"/>
      <c r="E832" s="344"/>
      <c r="F832" s="344"/>
      <c r="G832" s="344"/>
      <c r="H832" s="69" t="s">
        <v>60</v>
      </c>
      <c r="I832" s="70"/>
      <c r="J832" s="70"/>
      <c r="K832" s="80">
        <v>3.09</v>
      </c>
      <c r="L832" s="72"/>
      <c r="M832" s="70"/>
      <c r="N832" s="72"/>
      <c r="O832" s="70"/>
      <c r="P832" s="73">
        <v>1765.35</v>
      </c>
      <c r="HY832" s="55"/>
      <c r="HZ832" s="65"/>
      <c r="IA832" s="65"/>
      <c r="IB832" s="65"/>
      <c r="IC832" s="65"/>
      <c r="ID832" s="65"/>
      <c r="IE832" s="16" t="s">
        <v>59</v>
      </c>
      <c r="IF832" s="16"/>
      <c r="IG832" s="65"/>
      <c r="IH832" s="16"/>
      <c r="II832" s="16"/>
      <c r="IJ832" s="65"/>
      <c r="IL832" s="16"/>
      <c r="IM832" s="93"/>
      <c r="IO832" s="55"/>
      <c r="IP832" s="131"/>
    </row>
    <row r="833" spans="1:250" s="11" customFormat="1" ht="14.4" x14ac:dyDescent="0.3">
      <c r="A833" s="74"/>
      <c r="B833" s="68" t="s">
        <v>182</v>
      </c>
      <c r="C833" s="344" t="s">
        <v>183</v>
      </c>
      <c r="D833" s="344"/>
      <c r="E833" s="344"/>
      <c r="F833" s="344"/>
      <c r="G833" s="344"/>
      <c r="H833" s="69" t="s">
        <v>60</v>
      </c>
      <c r="I833" s="80">
        <v>3.09</v>
      </c>
      <c r="J833" s="70"/>
      <c r="K833" s="80">
        <v>3.09</v>
      </c>
      <c r="L833" s="10"/>
      <c r="M833" s="76"/>
      <c r="N833" s="77">
        <v>571.30999999999995</v>
      </c>
      <c r="O833" s="70"/>
      <c r="P833" s="73">
        <v>1765.35</v>
      </c>
      <c r="Q833" s="78"/>
      <c r="R833" s="78"/>
      <c r="HY833" s="55"/>
      <c r="HZ833" s="65"/>
      <c r="IA833" s="65"/>
      <c r="IB833" s="65"/>
      <c r="IC833" s="65"/>
      <c r="ID833" s="65"/>
      <c r="IE833" s="16"/>
      <c r="IF833" s="16" t="s">
        <v>183</v>
      </c>
      <c r="IG833" s="65"/>
      <c r="IH833" s="16"/>
      <c r="II833" s="16"/>
      <c r="IJ833" s="65"/>
      <c r="IL833" s="16"/>
      <c r="IM833" s="93"/>
      <c r="IO833" s="55"/>
      <c r="IP833" s="131"/>
    </row>
    <row r="834" spans="1:250" s="11" customFormat="1" ht="14.4" x14ac:dyDescent="0.3">
      <c r="A834" s="67"/>
      <c r="B834" s="68" t="s">
        <v>61</v>
      </c>
      <c r="C834" s="344" t="s">
        <v>62</v>
      </c>
      <c r="D834" s="344"/>
      <c r="E834" s="344"/>
      <c r="F834" s="344"/>
      <c r="G834" s="344"/>
      <c r="H834" s="69"/>
      <c r="I834" s="70"/>
      <c r="J834" s="70"/>
      <c r="K834" s="70"/>
      <c r="L834" s="72"/>
      <c r="M834" s="70"/>
      <c r="N834" s="72"/>
      <c r="O834" s="70"/>
      <c r="P834" s="104">
        <v>672.38</v>
      </c>
      <c r="HY834" s="55"/>
      <c r="HZ834" s="65"/>
      <c r="IA834" s="65"/>
      <c r="IB834" s="65"/>
      <c r="IC834" s="65"/>
      <c r="ID834" s="65"/>
      <c r="IE834" s="16" t="s">
        <v>62</v>
      </c>
      <c r="IF834" s="16"/>
      <c r="IG834" s="65"/>
      <c r="IH834" s="16"/>
      <c r="II834" s="16"/>
      <c r="IJ834" s="65"/>
      <c r="IL834" s="16"/>
      <c r="IM834" s="93"/>
      <c r="IO834" s="55"/>
      <c r="IP834" s="131"/>
    </row>
    <row r="835" spans="1:250" s="11" customFormat="1" ht="14.4" x14ac:dyDescent="0.3">
      <c r="A835" s="67"/>
      <c r="B835" s="68"/>
      <c r="C835" s="344" t="s">
        <v>63</v>
      </c>
      <c r="D835" s="344"/>
      <c r="E835" s="344"/>
      <c r="F835" s="344"/>
      <c r="G835" s="344"/>
      <c r="H835" s="69" t="s">
        <v>60</v>
      </c>
      <c r="I835" s="70"/>
      <c r="J835" s="70"/>
      <c r="K835" s="80">
        <v>0.52</v>
      </c>
      <c r="L835" s="72"/>
      <c r="M835" s="70"/>
      <c r="N835" s="72"/>
      <c r="O835" s="70"/>
      <c r="P835" s="104">
        <v>337.99</v>
      </c>
      <c r="HY835" s="55"/>
      <c r="HZ835" s="65"/>
      <c r="IA835" s="65"/>
      <c r="IB835" s="65"/>
      <c r="IC835" s="65"/>
      <c r="ID835" s="65"/>
      <c r="IE835" s="16" t="s">
        <v>63</v>
      </c>
      <c r="IF835" s="16"/>
      <c r="IG835" s="65"/>
      <c r="IH835" s="16"/>
      <c r="II835" s="16"/>
      <c r="IJ835" s="65"/>
      <c r="IL835" s="16"/>
      <c r="IM835" s="93"/>
      <c r="IO835" s="55"/>
      <c r="IP835" s="131"/>
    </row>
    <row r="836" spans="1:250" s="11" customFormat="1" ht="14.4" x14ac:dyDescent="0.3">
      <c r="A836" s="74"/>
      <c r="B836" s="68" t="s">
        <v>87</v>
      </c>
      <c r="C836" s="344" t="s">
        <v>88</v>
      </c>
      <c r="D836" s="344"/>
      <c r="E836" s="344"/>
      <c r="F836" s="344"/>
      <c r="G836" s="344"/>
      <c r="H836" s="69" t="s">
        <v>66</v>
      </c>
      <c r="I836" s="80">
        <v>0.26</v>
      </c>
      <c r="J836" s="70"/>
      <c r="K836" s="80">
        <v>0.26</v>
      </c>
      <c r="L836" s="10"/>
      <c r="M836" s="76"/>
      <c r="N836" s="77">
        <v>1740.53</v>
      </c>
      <c r="O836" s="70"/>
      <c r="P836" s="73">
        <v>452.54</v>
      </c>
      <c r="Q836" s="78"/>
      <c r="R836" s="78"/>
      <c r="HY836" s="55"/>
      <c r="HZ836" s="65"/>
      <c r="IA836" s="65"/>
      <c r="IB836" s="65"/>
      <c r="IC836" s="65"/>
      <c r="ID836" s="65"/>
      <c r="IE836" s="16"/>
      <c r="IF836" s="16" t="s">
        <v>88</v>
      </c>
      <c r="IG836" s="65"/>
      <c r="IH836" s="16"/>
      <c r="II836" s="16"/>
      <c r="IJ836" s="65"/>
      <c r="IL836" s="16"/>
      <c r="IM836" s="93"/>
      <c r="IO836" s="55"/>
      <c r="IP836" s="131"/>
    </row>
    <row r="837" spans="1:250" s="11" customFormat="1" ht="14.4" x14ac:dyDescent="0.3">
      <c r="A837" s="83"/>
      <c r="B837" s="68" t="s">
        <v>89</v>
      </c>
      <c r="C837" s="344" t="s">
        <v>90</v>
      </c>
      <c r="D837" s="344"/>
      <c r="E837" s="344"/>
      <c r="F837" s="344"/>
      <c r="G837" s="344"/>
      <c r="H837" s="69" t="s">
        <v>60</v>
      </c>
      <c r="I837" s="80">
        <v>0.26</v>
      </c>
      <c r="J837" s="70"/>
      <c r="K837" s="80">
        <v>0.26</v>
      </c>
      <c r="L837" s="72"/>
      <c r="M837" s="70"/>
      <c r="N837" s="84">
        <v>745.18</v>
      </c>
      <c r="O837" s="70"/>
      <c r="P837" s="104">
        <v>193.75</v>
      </c>
      <c r="HY837" s="55"/>
      <c r="HZ837" s="65"/>
      <c r="IA837" s="65"/>
      <c r="IB837" s="65"/>
      <c r="IC837" s="65"/>
      <c r="ID837" s="65"/>
      <c r="IE837" s="16"/>
      <c r="IF837" s="16"/>
      <c r="IG837" s="65"/>
      <c r="IH837" s="16"/>
      <c r="II837" s="16"/>
      <c r="IJ837" s="65"/>
      <c r="IL837" s="16" t="s">
        <v>90</v>
      </c>
      <c r="IM837" s="93"/>
      <c r="IO837" s="55"/>
      <c r="IP837" s="131"/>
    </row>
    <row r="838" spans="1:250" s="11" customFormat="1" ht="14.4" x14ac:dyDescent="0.3">
      <c r="A838" s="74"/>
      <c r="B838" s="68" t="s">
        <v>91</v>
      </c>
      <c r="C838" s="344" t="s">
        <v>92</v>
      </c>
      <c r="D838" s="344"/>
      <c r="E838" s="344"/>
      <c r="F838" s="344"/>
      <c r="G838" s="344"/>
      <c r="H838" s="69" t="s">
        <v>66</v>
      </c>
      <c r="I838" s="80">
        <v>0.26</v>
      </c>
      <c r="J838" s="70"/>
      <c r="K838" s="80">
        <v>0.26</v>
      </c>
      <c r="L838" s="10"/>
      <c r="M838" s="76"/>
      <c r="N838" s="77">
        <v>717.22</v>
      </c>
      <c r="O838" s="70"/>
      <c r="P838" s="73">
        <v>186.48</v>
      </c>
      <c r="Q838" s="78"/>
      <c r="R838" s="78"/>
      <c r="HY838" s="55"/>
      <c r="HZ838" s="65"/>
      <c r="IA838" s="65"/>
      <c r="IB838" s="65"/>
      <c r="IC838" s="65"/>
      <c r="ID838" s="65"/>
      <c r="IE838" s="16"/>
      <c r="IF838" s="16" t="s">
        <v>92</v>
      </c>
      <c r="IG838" s="65"/>
      <c r="IH838" s="16"/>
      <c r="II838" s="16"/>
      <c r="IJ838" s="65"/>
      <c r="IL838" s="16"/>
      <c r="IM838" s="93"/>
      <c r="IO838" s="55"/>
      <c r="IP838" s="131"/>
    </row>
    <row r="839" spans="1:250" s="11" customFormat="1" ht="14.4" x14ac:dyDescent="0.3">
      <c r="A839" s="83"/>
      <c r="B839" s="68" t="s">
        <v>93</v>
      </c>
      <c r="C839" s="344" t="s">
        <v>94</v>
      </c>
      <c r="D839" s="344"/>
      <c r="E839" s="344"/>
      <c r="F839" s="344"/>
      <c r="G839" s="344"/>
      <c r="H839" s="69" t="s">
        <v>60</v>
      </c>
      <c r="I839" s="80">
        <v>0.26</v>
      </c>
      <c r="J839" s="70"/>
      <c r="K839" s="80">
        <v>0.26</v>
      </c>
      <c r="L839" s="72"/>
      <c r="M839" s="70"/>
      <c r="N839" s="84">
        <v>554.75</v>
      </c>
      <c r="O839" s="70"/>
      <c r="P839" s="104">
        <v>144.24</v>
      </c>
      <c r="HY839" s="55"/>
      <c r="HZ839" s="65"/>
      <c r="IA839" s="65"/>
      <c r="IB839" s="65"/>
      <c r="IC839" s="65"/>
      <c r="ID839" s="65"/>
      <c r="IE839" s="16"/>
      <c r="IF839" s="16"/>
      <c r="IG839" s="65"/>
      <c r="IH839" s="16"/>
      <c r="II839" s="16"/>
      <c r="IJ839" s="65"/>
      <c r="IL839" s="16" t="s">
        <v>94</v>
      </c>
      <c r="IM839" s="93"/>
      <c r="IO839" s="55"/>
      <c r="IP839" s="131"/>
    </row>
    <row r="840" spans="1:250" s="11" customFormat="1" ht="14.4" x14ac:dyDescent="0.3">
      <c r="A840" s="74"/>
      <c r="B840" s="68" t="s">
        <v>97</v>
      </c>
      <c r="C840" s="344" t="s">
        <v>98</v>
      </c>
      <c r="D840" s="344"/>
      <c r="E840" s="344"/>
      <c r="F840" s="344"/>
      <c r="G840" s="344"/>
      <c r="H840" s="69" t="s">
        <v>66</v>
      </c>
      <c r="I840" s="80">
        <v>0.99</v>
      </c>
      <c r="J840" s="70"/>
      <c r="K840" s="80">
        <v>0.99</v>
      </c>
      <c r="L840" s="10"/>
      <c r="M840" s="76"/>
      <c r="N840" s="77">
        <v>33.700000000000003</v>
      </c>
      <c r="O840" s="70"/>
      <c r="P840" s="73">
        <v>33.36</v>
      </c>
      <c r="Q840" s="78"/>
      <c r="R840" s="78"/>
      <c r="HY840" s="55"/>
      <c r="HZ840" s="65"/>
      <c r="IA840" s="65"/>
      <c r="IB840" s="65"/>
      <c r="IC840" s="65"/>
      <c r="ID840" s="65"/>
      <c r="IE840" s="16"/>
      <c r="IF840" s="16" t="s">
        <v>98</v>
      </c>
      <c r="IG840" s="65"/>
      <c r="IH840" s="16"/>
      <c r="II840" s="16"/>
      <c r="IJ840" s="65"/>
      <c r="IL840" s="16"/>
      <c r="IM840" s="93"/>
      <c r="IO840" s="55"/>
      <c r="IP840" s="131"/>
    </row>
    <row r="841" spans="1:250" s="11" customFormat="1" ht="14.4" x14ac:dyDescent="0.3">
      <c r="A841" s="67"/>
      <c r="B841" s="68" t="s">
        <v>80</v>
      </c>
      <c r="C841" s="344" t="s">
        <v>99</v>
      </c>
      <c r="D841" s="344"/>
      <c r="E841" s="344"/>
      <c r="F841" s="344"/>
      <c r="G841" s="344"/>
      <c r="H841" s="69"/>
      <c r="I841" s="70"/>
      <c r="J841" s="70"/>
      <c r="K841" s="70"/>
      <c r="L841" s="72"/>
      <c r="M841" s="70"/>
      <c r="N841" s="72"/>
      <c r="O841" s="70"/>
      <c r="P841" s="73">
        <v>3732.59</v>
      </c>
      <c r="HY841" s="55"/>
      <c r="HZ841" s="65"/>
      <c r="IA841" s="65"/>
      <c r="IB841" s="65"/>
      <c r="IC841" s="65"/>
      <c r="ID841" s="65"/>
      <c r="IE841" s="16" t="s">
        <v>99</v>
      </c>
      <c r="IF841" s="16"/>
      <c r="IG841" s="65"/>
      <c r="IH841" s="16"/>
      <c r="II841" s="16"/>
      <c r="IJ841" s="65"/>
      <c r="IL841" s="16"/>
      <c r="IM841" s="93"/>
      <c r="IO841" s="55"/>
      <c r="IP841" s="131"/>
    </row>
    <row r="842" spans="1:250" s="11" customFormat="1" ht="20.399999999999999" x14ac:dyDescent="0.3">
      <c r="A842" s="74"/>
      <c r="B842" s="68" t="s">
        <v>104</v>
      </c>
      <c r="C842" s="344" t="s">
        <v>105</v>
      </c>
      <c r="D842" s="344"/>
      <c r="E842" s="344"/>
      <c r="F842" s="344"/>
      <c r="G842" s="344"/>
      <c r="H842" s="69" t="s">
        <v>103</v>
      </c>
      <c r="I842" s="80">
        <v>0.25</v>
      </c>
      <c r="J842" s="70"/>
      <c r="K842" s="80">
        <v>0.25</v>
      </c>
      <c r="L842" s="81">
        <v>155.63</v>
      </c>
      <c r="M842" s="82">
        <v>0.93</v>
      </c>
      <c r="N842" s="77">
        <v>144.74</v>
      </c>
      <c r="O842" s="70"/>
      <c r="P842" s="73">
        <v>36.19</v>
      </c>
      <c r="Q842" s="78"/>
      <c r="R842" s="78"/>
      <c r="HY842" s="55"/>
      <c r="HZ842" s="65"/>
      <c r="IA842" s="65"/>
      <c r="IB842" s="65"/>
      <c r="IC842" s="65"/>
      <c r="ID842" s="65"/>
      <c r="IE842" s="16"/>
      <c r="IF842" s="16" t="s">
        <v>105</v>
      </c>
      <c r="IG842" s="65"/>
      <c r="IH842" s="16"/>
      <c r="II842" s="16"/>
      <c r="IJ842" s="65"/>
      <c r="IL842" s="16"/>
      <c r="IM842" s="93"/>
      <c r="IO842" s="55"/>
      <c r="IP842" s="131"/>
    </row>
    <row r="843" spans="1:250" s="11" customFormat="1" ht="14.4" x14ac:dyDescent="0.3">
      <c r="A843" s="74"/>
      <c r="B843" s="68" t="s">
        <v>370</v>
      </c>
      <c r="C843" s="344" t="s">
        <v>371</v>
      </c>
      <c r="D843" s="344"/>
      <c r="E843" s="344"/>
      <c r="F843" s="344"/>
      <c r="G843" s="344"/>
      <c r="H843" s="69" t="s">
        <v>103</v>
      </c>
      <c r="I843" s="80">
        <v>0.17</v>
      </c>
      <c r="J843" s="70"/>
      <c r="K843" s="80">
        <v>0.17</v>
      </c>
      <c r="L843" s="81">
        <v>174.93</v>
      </c>
      <c r="M843" s="82">
        <v>1.1499999999999999</v>
      </c>
      <c r="N843" s="77">
        <v>201.17</v>
      </c>
      <c r="O843" s="70"/>
      <c r="P843" s="73">
        <v>34.200000000000003</v>
      </c>
      <c r="Q843" s="78"/>
      <c r="R843" s="78"/>
      <c r="HY843" s="55"/>
      <c r="HZ843" s="65"/>
      <c r="IA843" s="65"/>
      <c r="IB843" s="65"/>
      <c r="IC843" s="65"/>
      <c r="ID843" s="65"/>
      <c r="IE843" s="16"/>
      <c r="IF843" s="16" t="s">
        <v>371</v>
      </c>
      <c r="IG843" s="65"/>
      <c r="IH843" s="16"/>
      <c r="II843" s="16"/>
      <c r="IJ843" s="65"/>
      <c r="IL843" s="16"/>
      <c r="IM843" s="93"/>
      <c r="IO843" s="55"/>
      <c r="IP843" s="131"/>
    </row>
    <row r="844" spans="1:250" s="11" customFormat="1" ht="20.399999999999999" x14ac:dyDescent="0.3">
      <c r="A844" s="74"/>
      <c r="B844" s="68" t="s">
        <v>535</v>
      </c>
      <c r="C844" s="344" t="s">
        <v>536</v>
      </c>
      <c r="D844" s="344"/>
      <c r="E844" s="344"/>
      <c r="F844" s="344"/>
      <c r="G844" s="344"/>
      <c r="H844" s="69" t="s">
        <v>72</v>
      </c>
      <c r="I844" s="107">
        <v>2.5000000000000001E-2</v>
      </c>
      <c r="J844" s="70"/>
      <c r="K844" s="107">
        <v>2.5000000000000001E-2</v>
      </c>
      <c r="L844" s="112">
        <v>105278.81</v>
      </c>
      <c r="M844" s="82">
        <v>1.39</v>
      </c>
      <c r="N844" s="77">
        <v>146337.54999999999</v>
      </c>
      <c r="O844" s="70"/>
      <c r="P844" s="73">
        <v>3658.44</v>
      </c>
      <c r="Q844" s="78"/>
      <c r="R844" s="78"/>
      <c r="HY844" s="55"/>
      <c r="HZ844" s="65"/>
      <c r="IA844" s="65"/>
      <c r="IB844" s="65"/>
      <c r="IC844" s="65"/>
      <c r="ID844" s="65"/>
      <c r="IE844" s="16"/>
      <c r="IF844" s="16" t="s">
        <v>536</v>
      </c>
      <c r="IG844" s="65"/>
      <c r="IH844" s="16"/>
      <c r="II844" s="16"/>
      <c r="IJ844" s="65"/>
      <c r="IL844" s="16"/>
      <c r="IM844" s="93"/>
      <c r="IO844" s="55"/>
      <c r="IP844" s="131"/>
    </row>
    <row r="845" spans="1:250" s="11" customFormat="1" ht="14.4" x14ac:dyDescent="0.3">
      <c r="A845" s="74"/>
      <c r="B845" s="68" t="s">
        <v>537</v>
      </c>
      <c r="C845" s="344" t="s">
        <v>538</v>
      </c>
      <c r="D845" s="344"/>
      <c r="E845" s="344"/>
      <c r="F845" s="344"/>
      <c r="G845" s="344"/>
      <c r="H845" s="69" t="s">
        <v>103</v>
      </c>
      <c r="I845" s="80">
        <v>0.03</v>
      </c>
      <c r="J845" s="70"/>
      <c r="K845" s="80">
        <v>0.03</v>
      </c>
      <c r="L845" s="81">
        <v>79.88</v>
      </c>
      <c r="M845" s="82">
        <v>1.57</v>
      </c>
      <c r="N845" s="77">
        <v>125.41</v>
      </c>
      <c r="O845" s="70"/>
      <c r="P845" s="73">
        <v>3.76</v>
      </c>
      <c r="Q845" s="78"/>
      <c r="R845" s="78"/>
      <c r="HY845" s="55"/>
      <c r="HZ845" s="65"/>
      <c r="IA845" s="65"/>
      <c r="IB845" s="65"/>
      <c r="IC845" s="65"/>
      <c r="ID845" s="65"/>
      <c r="IE845" s="16"/>
      <c r="IF845" s="16" t="s">
        <v>538</v>
      </c>
      <c r="IG845" s="65"/>
      <c r="IH845" s="16"/>
      <c r="II845" s="16"/>
      <c r="IJ845" s="65"/>
      <c r="IL845" s="16"/>
      <c r="IM845" s="93"/>
      <c r="IO845" s="55"/>
      <c r="IP845" s="131"/>
    </row>
    <row r="846" spans="1:250" s="11" customFormat="1" ht="14.4" x14ac:dyDescent="0.3">
      <c r="A846" s="94"/>
      <c r="B846" s="95"/>
      <c r="C846" s="372" t="s">
        <v>73</v>
      </c>
      <c r="D846" s="372"/>
      <c r="E846" s="372"/>
      <c r="F846" s="372"/>
      <c r="G846" s="372"/>
      <c r="H846" s="58"/>
      <c r="I846" s="59"/>
      <c r="J846" s="59"/>
      <c r="K846" s="59"/>
      <c r="L846" s="62"/>
      <c r="M846" s="59"/>
      <c r="N846" s="96"/>
      <c r="O846" s="59"/>
      <c r="P846" s="97">
        <v>6508.31</v>
      </c>
      <c r="Q846" s="78"/>
      <c r="R846" s="78"/>
      <c r="HY846" s="55"/>
      <c r="HZ846" s="65"/>
      <c r="IA846" s="65"/>
      <c r="IB846" s="65"/>
      <c r="IC846" s="65"/>
      <c r="ID846" s="65"/>
      <c r="IE846" s="16"/>
      <c r="IF846" s="16"/>
      <c r="IG846" s="65" t="s">
        <v>73</v>
      </c>
      <c r="IH846" s="16"/>
      <c r="II846" s="16"/>
      <c r="IJ846" s="65"/>
      <c r="IL846" s="16"/>
      <c r="IM846" s="93"/>
      <c r="IO846" s="55"/>
      <c r="IP846" s="131"/>
    </row>
    <row r="847" spans="1:250" s="11" customFormat="1" ht="14.4" x14ac:dyDescent="0.3">
      <c r="A847" s="83" t="s">
        <v>1854</v>
      </c>
      <c r="B847" s="68" t="s">
        <v>485</v>
      </c>
      <c r="C847" s="344" t="s">
        <v>486</v>
      </c>
      <c r="D847" s="344"/>
      <c r="E847" s="344"/>
      <c r="F847" s="344"/>
      <c r="G847" s="344"/>
      <c r="H847" s="69" t="s">
        <v>75</v>
      </c>
      <c r="I847" s="98">
        <v>2</v>
      </c>
      <c r="J847" s="70"/>
      <c r="K847" s="98">
        <v>2</v>
      </c>
      <c r="L847" s="72"/>
      <c r="M847" s="70"/>
      <c r="N847" s="72"/>
      <c r="O847" s="70"/>
      <c r="P847" s="104">
        <v>35.31</v>
      </c>
      <c r="HY847" s="55"/>
      <c r="HZ847" s="65"/>
      <c r="IA847" s="65"/>
      <c r="IB847" s="65"/>
      <c r="IC847" s="65"/>
      <c r="ID847" s="65"/>
      <c r="IE847" s="16"/>
      <c r="IF847" s="16"/>
      <c r="IG847" s="65"/>
      <c r="IH847" s="16" t="s">
        <v>486</v>
      </c>
      <c r="II847" s="16"/>
      <c r="IJ847" s="65"/>
      <c r="IL847" s="16"/>
      <c r="IM847" s="93"/>
      <c r="IO847" s="55"/>
      <c r="IP847" s="131"/>
    </row>
    <row r="848" spans="1:250" s="11" customFormat="1" ht="14.4" x14ac:dyDescent="0.3">
      <c r="A848" s="83"/>
      <c r="B848" s="68"/>
      <c r="C848" s="344" t="s">
        <v>74</v>
      </c>
      <c r="D848" s="344"/>
      <c r="E848" s="344"/>
      <c r="F848" s="344"/>
      <c r="G848" s="344"/>
      <c r="H848" s="69"/>
      <c r="I848" s="70"/>
      <c r="J848" s="70"/>
      <c r="K848" s="70"/>
      <c r="L848" s="72"/>
      <c r="M848" s="70"/>
      <c r="N848" s="72"/>
      <c r="O848" s="70"/>
      <c r="P848" s="73">
        <v>2103.34</v>
      </c>
      <c r="HY848" s="55"/>
      <c r="HZ848" s="65"/>
      <c r="IA848" s="65"/>
      <c r="IB848" s="65"/>
      <c r="IC848" s="65"/>
      <c r="ID848" s="65"/>
      <c r="IE848" s="16"/>
      <c r="IF848" s="16"/>
      <c r="IG848" s="65"/>
      <c r="IH848" s="16"/>
      <c r="II848" s="16" t="s">
        <v>74</v>
      </c>
      <c r="IJ848" s="65"/>
      <c r="IL848" s="16"/>
      <c r="IM848" s="93"/>
      <c r="IO848" s="55"/>
      <c r="IP848" s="131"/>
    </row>
    <row r="849" spans="1:250" s="11" customFormat="1" ht="14.4" x14ac:dyDescent="0.3">
      <c r="A849" s="83"/>
      <c r="B849" s="68" t="s">
        <v>487</v>
      </c>
      <c r="C849" s="344" t="s">
        <v>488</v>
      </c>
      <c r="D849" s="344"/>
      <c r="E849" s="344"/>
      <c r="F849" s="344"/>
      <c r="G849" s="344"/>
      <c r="H849" s="69" t="s">
        <v>75</v>
      </c>
      <c r="I849" s="98">
        <v>97</v>
      </c>
      <c r="J849" s="70"/>
      <c r="K849" s="98">
        <v>97</v>
      </c>
      <c r="L849" s="72"/>
      <c r="M849" s="70"/>
      <c r="N849" s="72"/>
      <c r="O849" s="70"/>
      <c r="P849" s="73">
        <v>2040.24</v>
      </c>
      <c r="HY849" s="55"/>
      <c r="HZ849" s="65"/>
      <c r="IA849" s="65"/>
      <c r="IB849" s="65"/>
      <c r="IC849" s="65"/>
      <c r="ID849" s="65"/>
      <c r="IE849" s="16"/>
      <c r="IF849" s="16"/>
      <c r="IG849" s="65"/>
      <c r="IH849" s="16"/>
      <c r="II849" s="16" t="s">
        <v>488</v>
      </c>
      <c r="IJ849" s="65"/>
      <c r="IL849" s="16"/>
      <c r="IM849" s="93"/>
      <c r="IO849" s="55"/>
      <c r="IP849" s="131"/>
    </row>
    <row r="850" spans="1:250" s="11" customFormat="1" ht="14.4" x14ac:dyDescent="0.3">
      <c r="A850" s="83"/>
      <c r="B850" s="68" t="s">
        <v>489</v>
      </c>
      <c r="C850" s="344" t="s">
        <v>490</v>
      </c>
      <c r="D850" s="344"/>
      <c r="E850" s="344"/>
      <c r="F850" s="344"/>
      <c r="G850" s="344"/>
      <c r="H850" s="69" t="s">
        <v>75</v>
      </c>
      <c r="I850" s="98">
        <v>51</v>
      </c>
      <c r="J850" s="70"/>
      <c r="K850" s="98">
        <v>51</v>
      </c>
      <c r="L850" s="72"/>
      <c r="M850" s="70"/>
      <c r="N850" s="72"/>
      <c r="O850" s="70"/>
      <c r="P850" s="73">
        <v>1072.7</v>
      </c>
      <c r="HY850" s="55"/>
      <c r="HZ850" s="65"/>
      <c r="IA850" s="65"/>
      <c r="IB850" s="65"/>
      <c r="IC850" s="65"/>
      <c r="ID850" s="65"/>
      <c r="IE850" s="16"/>
      <c r="IF850" s="16"/>
      <c r="IG850" s="65"/>
      <c r="IH850" s="16"/>
      <c r="II850" s="16" t="s">
        <v>490</v>
      </c>
      <c r="IJ850" s="65"/>
      <c r="IL850" s="16"/>
      <c r="IM850" s="93"/>
      <c r="IO850" s="55"/>
      <c r="IP850" s="131"/>
    </row>
    <row r="851" spans="1:250" s="11" customFormat="1" ht="14.4" x14ac:dyDescent="0.3">
      <c r="A851" s="99"/>
      <c r="B851" s="100"/>
      <c r="C851" s="372" t="s">
        <v>76</v>
      </c>
      <c r="D851" s="372"/>
      <c r="E851" s="372"/>
      <c r="F851" s="372"/>
      <c r="G851" s="372"/>
      <c r="H851" s="58"/>
      <c r="I851" s="59"/>
      <c r="J851" s="59"/>
      <c r="K851" s="59"/>
      <c r="L851" s="62"/>
      <c r="M851" s="59"/>
      <c r="N851" s="96">
        <v>9656.56</v>
      </c>
      <c r="O851" s="59"/>
      <c r="P851" s="97">
        <v>9656.56</v>
      </c>
      <c r="HY851" s="55"/>
      <c r="HZ851" s="65"/>
      <c r="IA851" s="65"/>
      <c r="IB851" s="65"/>
      <c r="IC851" s="65"/>
      <c r="ID851" s="65"/>
      <c r="IE851" s="16"/>
      <c r="IF851" s="16"/>
      <c r="IG851" s="65"/>
      <c r="IH851" s="16"/>
      <c r="II851" s="16"/>
      <c r="IJ851" s="65" t="s">
        <v>76</v>
      </c>
      <c r="IL851" s="16"/>
      <c r="IM851" s="93"/>
      <c r="IO851" s="55"/>
      <c r="IP851" s="131"/>
    </row>
    <row r="852" spans="1:250" s="11" customFormat="1" ht="30.6" x14ac:dyDescent="0.3">
      <c r="A852" s="56" t="s">
        <v>242</v>
      </c>
      <c r="B852" s="57" t="s">
        <v>1853</v>
      </c>
      <c r="C852" s="373" t="s">
        <v>1852</v>
      </c>
      <c r="D852" s="373"/>
      <c r="E852" s="373"/>
      <c r="F852" s="373"/>
      <c r="G852" s="373"/>
      <c r="H852" s="58" t="s">
        <v>153</v>
      </c>
      <c r="I852" s="59">
        <v>1</v>
      </c>
      <c r="J852" s="60">
        <v>1</v>
      </c>
      <c r="K852" s="60">
        <v>1</v>
      </c>
      <c r="L852" s="62"/>
      <c r="M852" s="59"/>
      <c r="N852" s="132">
        <v>17838.2</v>
      </c>
      <c r="O852" s="59"/>
      <c r="P852" s="97">
        <v>17838.2</v>
      </c>
      <c r="HY852" s="55"/>
      <c r="HZ852" s="65" t="s">
        <v>1852</v>
      </c>
      <c r="IA852" s="65" t="s">
        <v>4</v>
      </c>
      <c r="IB852" s="65" t="s">
        <v>4</v>
      </c>
      <c r="IC852" s="65" t="s">
        <v>4</v>
      </c>
      <c r="ID852" s="65" t="s">
        <v>4</v>
      </c>
      <c r="IE852" s="16"/>
      <c r="IF852" s="16"/>
      <c r="IG852" s="65"/>
      <c r="IH852" s="16"/>
      <c r="II852" s="16"/>
      <c r="IJ852" s="65"/>
      <c r="IL852" s="16"/>
      <c r="IM852" s="93"/>
      <c r="IO852" s="55"/>
      <c r="IP852" s="131"/>
    </row>
    <row r="853" spans="1:250" s="11" customFormat="1" ht="14.4" x14ac:dyDescent="0.3">
      <c r="A853" s="99"/>
      <c r="B853" s="100"/>
      <c r="C853" s="372" t="s">
        <v>76</v>
      </c>
      <c r="D853" s="372"/>
      <c r="E853" s="372"/>
      <c r="F853" s="372"/>
      <c r="G853" s="372"/>
      <c r="H853" s="58"/>
      <c r="I853" s="59"/>
      <c r="J853" s="59"/>
      <c r="K853" s="59"/>
      <c r="L853" s="62"/>
      <c r="M853" s="59"/>
      <c r="N853" s="62"/>
      <c r="O853" s="59"/>
      <c r="P853" s="97">
        <v>17838.2</v>
      </c>
      <c r="HY853" s="55"/>
      <c r="HZ853" s="65"/>
      <c r="IA853" s="65"/>
      <c r="IB853" s="65"/>
      <c r="IC853" s="65"/>
      <c r="ID853" s="65"/>
      <c r="IE853" s="16"/>
      <c r="IF853" s="16"/>
      <c r="IG853" s="65"/>
      <c r="IH853" s="16"/>
      <c r="II853" s="16"/>
      <c r="IJ853" s="65" t="s">
        <v>76</v>
      </c>
      <c r="IL853" s="16"/>
      <c r="IM853" s="93"/>
      <c r="IO853" s="55"/>
      <c r="IP853" s="131"/>
    </row>
    <row r="854" spans="1:250" s="11" customFormat="1" ht="30.6" x14ac:dyDescent="0.3">
      <c r="A854" s="56" t="s">
        <v>243</v>
      </c>
      <c r="B854" s="57" t="s">
        <v>1851</v>
      </c>
      <c r="C854" s="373" t="s">
        <v>1850</v>
      </c>
      <c r="D854" s="373"/>
      <c r="E854" s="373"/>
      <c r="F854" s="373"/>
      <c r="G854" s="373"/>
      <c r="H854" s="58" t="s">
        <v>153</v>
      </c>
      <c r="I854" s="59">
        <v>2</v>
      </c>
      <c r="J854" s="60">
        <v>1</v>
      </c>
      <c r="K854" s="60">
        <v>2</v>
      </c>
      <c r="L854" s="62"/>
      <c r="M854" s="59"/>
      <c r="N854" s="132">
        <v>1687.3</v>
      </c>
      <c r="O854" s="59"/>
      <c r="P854" s="97">
        <v>3374.6</v>
      </c>
      <c r="HY854" s="55"/>
      <c r="HZ854" s="65" t="s">
        <v>1850</v>
      </c>
      <c r="IA854" s="65" t="s">
        <v>4</v>
      </c>
      <c r="IB854" s="65" t="s">
        <v>4</v>
      </c>
      <c r="IC854" s="65" t="s">
        <v>4</v>
      </c>
      <c r="ID854" s="65" t="s">
        <v>4</v>
      </c>
      <c r="IE854" s="16"/>
      <c r="IF854" s="16"/>
      <c r="IG854" s="65"/>
      <c r="IH854" s="16"/>
      <c r="II854" s="16"/>
      <c r="IJ854" s="65"/>
      <c r="IL854" s="16"/>
      <c r="IM854" s="93"/>
      <c r="IO854" s="55"/>
      <c r="IP854" s="131"/>
    </row>
    <row r="855" spans="1:250" s="11" customFormat="1" ht="14.4" x14ac:dyDescent="0.3">
      <c r="A855" s="99"/>
      <c r="B855" s="100"/>
      <c r="C855" s="372" t="s">
        <v>76</v>
      </c>
      <c r="D855" s="372"/>
      <c r="E855" s="372"/>
      <c r="F855" s="372"/>
      <c r="G855" s="372"/>
      <c r="H855" s="58"/>
      <c r="I855" s="59"/>
      <c r="J855" s="59"/>
      <c r="K855" s="59"/>
      <c r="L855" s="62"/>
      <c r="M855" s="59"/>
      <c r="N855" s="62"/>
      <c r="O855" s="59"/>
      <c r="P855" s="97">
        <v>3374.6</v>
      </c>
      <c r="HY855" s="55"/>
      <c r="HZ855" s="65"/>
      <c r="IA855" s="65"/>
      <c r="IB855" s="65"/>
      <c r="IC855" s="65"/>
      <c r="ID855" s="65"/>
      <c r="IE855" s="16"/>
      <c r="IF855" s="16"/>
      <c r="IG855" s="65"/>
      <c r="IH855" s="16"/>
      <c r="II855" s="16"/>
      <c r="IJ855" s="65" t="s">
        <v>76</v>
      </c>
      <c r="IL855" s="16"/>
      <c r="IM855" s="93"/>
      <c r="IO855" s="55"/>
      <c r="IP855" s="131"/>
    </row>
    <row r="856" spans="1:250" s="11" customFormat="1" ht="30.6" x14ac:dyDescent="0.3">
      <c r="A856" s="56" t="s">
        <v>244</v>
      </c>
      <c r="B856" s="57" t="s">
        <v>1849</v>
      </c>
      <c r="C856" s="373" t="s">
        <v>1848</v>
      </c>
      <c r="D856" s="373"/>
      <c r="E856" s="373"/>
      <c r="F856" s="373"/>
      <c r="G856" s="373"/>
      <c r="H856" s="58" t="s">
        <v>153</v>
      </c>
      <c r="I856" s="59">
        <v>1</v>
      </c>
      <c r="J856" s="60">
        <v>1</v>
      </c>
      <c r="K856" s="60">
        <v>1</v>
      </c>
      <c r="L856" s="62"/>
      <c r="M856" s="59"/>
      <c r="N856" s="132">
        <v>2912.7</v>
      </c>
      <c r="O856" s="59"/>
      <c r="P856" s="97">
        <v>2912.7</v>
      </c>
      <c r="HY856" s="55"/>
      <c r="HZ856" s="65" t="s">
        <v>1848</v>
      </c>
      <c r="IA856" s="65" t="s">
        <v>4</v>
      </c>
      <c r="IB856" s="65" t="s">
        <v>4</v>
      </c>
      <c r="IC856" s="65" t="s">
        <v>4</v>
      </c>
      <c r="ID856" s="65" t="s">
        <v>4</v>
      </c>
      <c r="IE856" s="16"/>
      <c r="IF856" s="16"/>
      <c r="IG856" s="65"/>
      <c r="IH856" s="16"/>
      <c r="II856" s="16"/>
      <c r="IJ856" s="65"/>
      <c r="IL856" s="16"/>
      <c r="IM856" s="93"/>
      <c r="IO856" s="55"/>
      <c r="IP856" s="131"/>
    </row>
    <row r="857" spans="1:250" s="11" customFormat="1" ht="14.4" x14ac:dyDescent="0.3">
      <c r="A857" s="99"/>
      <c r="B857" s="100"/>
      <c r="C857" s="372" t="s">
        <v>76</v>
      </c>
      <c r="D857" s="372"/>
      <c r="E857" s="372"/>
      <c r="F857" s="372"/>
      <c r="G857" s="372"/>
      <c r="H857" s="58"/>
      <c r="I857" s="59"/>
      <c r="J857" s="59"/>
      <c r="K857" s="59"/>
      <c r="L857" s="62"/>
      <c r="M857" s="59"/>
      <c r="N857" s="62"/>
      <c r="O857" s="59"/>
      <c r="P857" s="97">
        <v>2912.7</v>
      </c>
      <c r="HY857" s="55"/>
      <c r="HZ857" s="65"/>
      <c r="IA857" s="65"/>
      <c r="IB857" s="65"/>
      <c r="IC857" s="65"/>
      <c r="ID857" s="65"/>
      <c r="IE857" s="16"/>
      <c r="IF857" s="16"/>
      <c r="IG857" s="65"/>
      <c r="IH857" s="16"/>
      <c r="II857" s="16"/>
      <c r="IJ857" s="65" t="s">
        <v>76</v>
      </c>
      <c r="IL857" s="16"/>
      <c r="IM857" s="93"/>
      <c r="IO857" s="55"/>
      <c r="IP857" s="131"/>
    </row>
    <row r="858" spans="1:250" s="11" customFormat="1" ht="30.6" x14ac:dyDescent="0.3">
      <c r="A858" s="56" t="s">
        <v>245</v>
      </c>
      <c r="B858" s="57" t="s">
        <v>1847</v>
      </c>
      <c r="C858" s="373" t="s">
        <v>1846</v>
      </c>
      <c r="D858" s="373"/>
      <c r="E858" s="373"/>
      <c r="F858" s="373"/>
      <c r="G858" s="373"/>
      <c r="H858" s="58" t="s">
        <v>153</v>
      </c>
      <c r="I858" s="59">
        <v>1</v>
      </c>
      <c r="J858" s="60">
        <v>1</v>
      </c>
      <c r="K858" s="60">
        <v>1</v>
      </c>
      <c r="L858" s="62"/>
      <c r="M858" s="59"/>
      <c r="N858" s="132">
        <v>1930.49</v>
      </c>
      <c r="O858" s="59"/>
      <c r="P858" s="97">
        <v>1930.49</v>
      </c>
      <c r="HY858" s="55"/>
      <c r="HZ858" s="65" t="s">
        <v>1846</v>
      </c>
      <c r="IA858" s="65" t="s">
        <v>4</v>
      </c>
      <c r="IB858" s="65" t="s">
        <v>4</v>
      </c>
      <c r="IC858" s="65" t="s">
        <v>4</v>
      </c>
      <c r="ID858" s="65" t="s">
        <v>4</v>
      </c>
      <c r="IE858" s="16"/>
      <c r="IF858" s="16"/>
      <c r="IG858" s="65"/>
      <c r="IH858" s="16"/>
      <c r="II858" s="16"/>
      <c r="IJ858" s="65"/>
      <c r="IL858" s="16"/>
      <c r="IM858" s="93"/>
      <c r="IO858" s="55"/>
      <c r="IP858" s="131"/>
    </row>
    <row r="859" spans="1:250" s="11" customFormat="1" ht="14.4" x14ac:dyDescent="0.3">
      <c r="A859" s="99"/>
      <c r="B859" s="100"/>
      <c r="C859" s="372" t="s">
        <v>76</v>
      </c>
      <c r="D859" s="372"/>
      <c r="E859" s="372"/>
      <c r="F859" s="372"/>
      <c r="G859" s="372"/>
      <c r="H859" s="58"/>
      <c r="I859" s="59"/>
      <c r="J859" s="59"/>
      <c r="K859" s="59"/>
      <c r="L859" s="62"/>
      <c r="M859" s="59"/>
      <c r="N859" s="62"/>
      <c r="O859" s="59"/>
      <c r="P859" s="97">
        <v>1930.49</v>
      </c>
      <c r="HY859" s="55"/>
      <c r="HZ859" s="65"/>
      <c r="IA859" s="65"/>
      <c r="IB859" s="65"/>
      <c r="IC859" s="65"/>
      <c r="ID859" s="65"/>
      <c r="IE859" s="16"/>
      <c r="IF859" s="16"/>
      <c r="IG859" s="65"/>
      <c r="IH859" s="16"/>
      <c r="II859" s="16"/>
      <c r="IJ859" s="65" t="s">
        <v>76</v>
      </c>
      <c r="IL859" s="16"/>
      <c r="IM859" s="93"/>
      <c r="IO859" s="55"/>
      <c r="IP859" s="131"/>
    </row>
    <row r="860" spans="1:250" s="11" customFormat="1" ht="30.6" x14ac:dyDescent="0.3">
      <c r="A860" s="56" t="s">
        <v>246</v>
      </c>
      <c r="B860" s="57" t="s">
        <v>1845</v>
      </c>
      <c r="C860" s="373" t="s">
        <v>1844</v>
      </c>
      <c r="D860" s="373"/>
      <c r="E860" s="373"/>
      <c r="F860" s="373"/>
      <c r="G860" s="373"/>
      <c r="H860" s="58" t="s">
        <v>153</v>
      </c>
      <c r="I860" s="59">
        <v>1</v>
      </c>
      <c r="J860" s="60">
        <v>1</v>
      </c>
      <c r="K860" s="60">
        <v>1</v>
      </c>
      <c r="L860" s="62"/>
      <c r="M860" s="59"/>
      <c r="N860" s="133">
        <v>518.44000000000005</v>
      </c>
      <c r="O860" s="59"/>
      <c r="P860" s="134">
        <v>518.44000000000005</v>
      </c>
      <c r="HY860" s="55"/>
      <c r="HZ860" s="65" t="s">
        <v>1844</v>
      </c>
      <c r="IA860" s="65" t="s">
        <v>4</v>
      </c>
      <c r="IB860" s="65" t="s">
        <v>4</v>
      </c>
      <c r="IC860" s="65" t="s">
        <v>4</v>
      </c>
      <c r="ID860" s="65" t="s">
        <v>4</v>
      </c>
      <c r="IE860" s="16"/>
      <c r="IF860" s="16"/>
      <c r="IG860" s="65"/>
      <c r="IH860" s="16"/>
      <c r="II860" s="16"/>
      <c r="IJ860" s="65"/>
      <c r="IL860" s="16"/>
      <c r="IM860" s="93"/>
      <c r="IO860" s="55"/>
      <c r="IP860" s="131"/>
    </row>
    <row r="861" spans="1:250" s="11" customFormat="1" ht="14.4" x14ac:dyDescent="0.3">
      <c r="A861" s="99"/>
      <c r="B861" s="100"/>
      <c r="C861" s="372" t="s">
        <v>76</v>
      </c>
      <c r="D861" s="372"/>
      <c r="E861" s="372"/>
      <c r="F861" s="372"/>
      <c r="G861" s="372"/>
      <c r="H861" s="58"/>
      <c r="I861" s="59"/>
      <c r="J861" s="59"/>
      <c r="K861" s="59"/>
      <c r="L861" s="62"/>
      <c r="M861" s="59"/>
      <c r="N861" s="62"/>
      <c r="O861" s="59"/>
      <c r="P861" s="134">
        <v>518.44000000000005</v>
      </c>
      <c r="HY861" s="55"/>
      <c r="HZ861" s="65"/>
      <c r="IA861" s="65"/>
      <c r="IB861" s="65"/>
      <c r="IC861" s="65"/>
      <c r="ID861" s="65"/>
      <c r="IE861" s="16"/>
      <c r="IF861" s="16"/>
      <c r="IG861" s="65"/>
      <c r="IH861" s="16"/>
      <c r="II861" s="16"/>
      <c r="IJ861" s="65" t="s">
        <v>76</v>
      </c>
      <c r="IL861" s="16"/>
      <c r="IM861" s="93"/>
      <c r="IO861" s="55"/>
      <c r="IP861" s="131"/>
    </row>
    <row r="862" spans="1:250" s="11" customFormat="1" ht="30.6" x14ac:dyDescent="0.3">
      <c r="A862" s="56" t="s">
        <v>247</v>
      </c>
      <c r="B862" s="57" t="s">
        <v>1843</v>
      </c>
      <c r="C862" s="373" t="s">
        <v>1842</v>
      </c>
      <c r="D862" s="373"/>
      <c r="E862" s="373"/>
      <c r="F862" s="373"/>
      <c r="G862" s="373"/>
      <c r="H862" s="58" t="s">
        <v>153</v>
      </c>
      <c r="I862" s="59">
        <v>1</v>
      </c>
      <c r="J862" s="60">
        <v>1</v>
      </c>
      <c r="K862" s="60">
        <v>1</v>
      </c>
      <c r="L862" s="62"/>
      <c r="M862" s="59"/>
      <c r="N862" s="132">
        <v>2672.34</v>
      </c>
      <c r="O862" s="59"/>
      <c r="P862" s="97">
        <v>2672.34</v>
      </c>
      <c r="HY862" s="55"/>
      <c r="HZ862" s="65" t="s">
        <v>1842</v>
      </c>
      <c r="IA862" s="65" t="s">
        <v>4</v>
      </c>
      <c r="IB862" s="65" t="s">
        <v>4</v>
      </c>
      <c r="IC862" s="65" t="s">
        <v>4</v>
      </c>
      <c r="ID862" s="65" t="s">
        <v>4</v>
      </c>
      <c r="IE862" s="16"/>
      <c r="IF862" s="16"/>
      <c r="IG862" s="65"/>
      <c r="IH862" s="16"/>
      <c r="II862" s="16"/>
      <c r="IJ862" s="65"/>
      <c r="IL862" s="16"/>
      <c r="IM862" s="93"/>
      <c r="IO862" s="55"/>
      <c r="IP862" s="131"/>
    </row>
    <row r="863" spans="1:250" s="11" customFormat="1" ht="14.4" x14ac:dyDescent="0.3">
      <c r="A863" s="99"/>
      <c r="B863" s="100"/>
      <c r="C863" s="372" t="s">
        <v>76</v>
      </c>
      <c r="D863" s="372"/>
      <c r="E863" s="372"/>
      <c r="F863" s="372"/>
      <c r="G863" s="372"/>
      <c r="H863" s="58"/>
      <c r="I863" s="59"/>
      <c r="J863" s="59"/>
      <c r="K863" s="59"/>
      <c r="L863" s="62"/>
      <c r="M863" s="59"/>
      <c r="N863" s="62"/>
      <c r="O863" s="59"/>
      <c r="P863" s="97">
        <v>2672.34</v>
      </c>
      <c r="HY863" s="55"/>
      <c r="HZ863" s="65"/>
      <c r="IA863" s="65"/>
      <c r="IB863" s="65"/>
      <c r="IC863" s="65"/>
      <c r="ID863" s="65"/>
      <c r="IE863" s="16"/>
      <c r="IF863" s="16"/>
      <c r="IG863" s="65"/>
      <c r="IH863" s="16"/>
      <c r="II863" s="16"/>
      <c r="IJ863" s="65" t="s">
        <v>76</v>
      </c>
      <c r="IL863" s="16"/>
      <c r="IM863" s="93"/>
      <c r="IO863" s="55"/>
      <c r="IP863" s="131"/>
    </row>
    <row r="864" spans="1:250" s="11" customFormat="1" ht="14.4" x14ac:dyDescent="0.3">
      <c r="A864" s="56" t="s">
        <v>248</v>
      </c>
      <c r="B864" s="57" t="s">
        <v>550</v>
      </c>
      <c r="C864" s="373" t="s">
        <v>551</v>
      </c>
      <c r="D864" s="373"/>
      <c r="E864" s="373"/>
      <c r="F864" s="373"/>
      <c r="G864" s="373"/>
      <c r="H864" s="58" t="s">
        <v>153</v>
      </c>
      <c r="I864" s="59">
        <v>1</v>
      </c>
      <c r="J864" s="60">
        <v>1</v>
      </c>
      <c r="K864" s="60">
        <v>1</v>
      </c>
      <c r="L864" s="62"/>
      <c r="M864" s="59"/>
      <c r="N864" s="63"/>
      <c r="O864" s="59"/>
      <c r="P864" s="64"/>
      <c r="HY864" s="55"/>
      <c r="HZ864" s="65" t="s">
        <v>551</v>
      </c>
      <c r="IA864" s="65" t="s">
        <v>4</v>
      </c>
      <c r="IB864" s="65" t="s">
        <v>4</v>
      </c>
      <c r="IC864" s="65" t="s">
        <v>4</v>
      </c>
      <c r="ID864" s="65" t="s">
        <v>4</v>
      </c>
      <c r="IE864" s="16"/>
      <c r="IF864" s="16"/>
      <c r="IG864" s="65"/>
      <c r="IH864" s="16"/>
      <c r="II864" s="16"/>
      <c r="IJ864" s="65"/>
      <c r="IL864" s="16"/>
      <c r="IM864" s="93"/>
      <c r="IO864" s="55"/>
      <c r="IP864" s="131"/>
    </row>
    <row r="865" spans="1:250" s="11" customFormat="1" ht="14.4" x14ac:dyDescent="0.3">
      <c r="A865" s="67"/>
      <c r="B865" s="68" t="s">
        <v>57</v>
      </c>
      <c r="C865" s="344" t="s">
        <v>59</v>
      </c>
      <c r="D865" s="344"/>
      <c r="E865" s="344"/>
      <c r="F865" s="344"/>
      <c r="G865" s="344"/>
      <c r="H865" s="69" t="s">
        <v>60</v>
      </c>
      <c r="I865" s="70"/>
      <c r="J865" s="70"/>
      <c r="K865" s="80">
        <v>1.03</v>
      </c>
      <c r="L865" s="72"/>
      <c r="M865" s="70"/>
      <c r="N865" s="72"/>
      <c r="O865" s="70"/>
      <c r="P865" s="104">
        <v>588.45000000000005</v>
      </c>
      <c r="HY865" s="55"/>
      <c r="HZ865" s="65"/>
      <c r="IA865" s="65"/>
      <c r="IB865" s="65"/>
      <c r="IC865" s="65"/>
      <c r="ID865" s="65"/>
      <c r="IE865" s="16" t="s">
        <v>59</v>
      </c>
      <c r="IF865" s="16"/>
      <c r="IG865" s="65"/>
      <c r="IH865" s="16"/>
      <c r="II865" s="16"/>
      <c r="IJ865" s="65"/>
      <c r="IL865" s="16"/>
      <c r="IM865" s="93"/>
      <c r="IO865" s="55"/>
      <c r="IP865" s="131"/>
    </row>
    <row r="866" spans="1:250" s="11" customFormat="1" ht="14.4" x14ac:dyDescent="0.3">
      <c r="A866" s="74"/>
      <c r="B866" s="68" t="s">
        <v>182</v>
      </c>
      <c r="C866" s="344" t="s">
        <v>183</v>
      </c>
      <c r="D866" s="344"/>
      <c r="E866" s="344"/>
      <c r="F866" s="344"/>
      <c r="G866" s="344"/>
      <c r="H866" s="69" t="s">
        <v>60</v>
      </c>
      <c r="I866" s="80">
        <v>1.03</v>
      </c>
      <c r="J866" s="70"/>
      <c r="K866" s="80">
        <v>1.03</v>
      </c>
      <c r="L866" s="10"/>
      <c r="M866" s="76"/>
      <c r="N866" s="77">
        <v>571.30999999999995</v>
      </c>
      <c r="O866" s="70"/>
      <c r="P866" s="73">
        <v>588.45000000000005</v>
      </c>
      <c r="Q866" s="78"/>
      <c r="R866" s="78"/>
      <c r="HY866" s="55"/>
      <c r="HZ866" s="65"/>
      <c r="IA866" s="65"/>
      <c r="IB866" s="65"/>
      <c r="IC866" s="65"/>
      <c r="ID866" s="65"/>
      <c r="IE866" s="16"/>
      <c r="IF866" s="16" t="s">
        <v>183</v>
      </c>
      <c r="IG866" s="65"/>
      <c r="IH866" s="16"/>
      <c r="II866" s="16"/>
      <c r="IJ866" s="65"/>
      <c r="IL866" s="16"/>
      <c r="IM866" s="93"/>
      <c r="IO866" s="55"/>
      <c r="IP866" s="131"/>
    </row>
    <row r="867" spans="1:250" s="11" customFormat="1" ht="14.4" x14ac:dyDescent="0.3">
      <c r="A867" s="67"/>
      <c r="B867" s="68" t="s">
        <v>80</v>
      </c>
      <c r="C867" s="344" t="s">
        <v>99</v>
      </c>
      <c r="D867" s="344"/>
      <c r="E867" s="344"/>
      <c r="F867" s="344"/>
      <c r="G867" s="344"/>
      <c r="H867" s="69"/>
      <c r="I867" s="70"/>
      <c r="J867" s="70"/>
      <c r="K867" s="70"/>
      <c r="L867" s="72"/>
      <c r="M867" s="70"/>
      <c r="N867" s="72"/>
      <c r="O867" s="70"/>
      <c r="P867" s="104">
        <v>4.0199999999999996</v>
      </c>
      <c r="HY867" s="55"/>
      <c r="HZ867" s="65"/>
      <c r="IA867" s="65"/>
      <c r="IB867" s="65"/>
      <c r="IC867" s="65"/>
      <c r="ID867" s="65"/>
      <c r="IE867" s="16" t="s">
        <v>99</v>
      </c>
      <c r="IF867" s="16"/>
      <c r="IG867" s="65"/>
      <c r="IH867" s="16"/>
      <c r="II867" s="16"/>
      <c r="IJ867" s="65"/>
      <c r="IL867" s="16"/>
      <c r="IM867" s="93"/>
      <c r="IO867" s="55"/>
      <c r="IP867" s="131"/>
    </row>
    <row r="868" spans="1:250" s="11" customFormat="1" ht="14.4" x14ac:dyDescent="0.3">
      <c r="A868" s="74"/>
      <c r="B868" s="68" t="s">
        <v>370</v>
      </c>
      <c r="C868" s="344" t="s">
        <v>371</v>
      </c>
      <c r="D868" s="344"/>
      <c r="E868" s="344"/>
      <c r="F868" s="344"/>
      <c r="G868" s="344"/>
      <c r="H868" s="69" t="s">
        <v>103</v>
      </c>
      <c r="I868" s="80">
        <v>0.02</v>
      </c>
      <c r="J868" s="70"/>
      <c r="K868" s="80">
        <v>0.02</v>
      </c>
      <c r="L868" s="81">
        <v>174.93</v>
      </c>
      <c r="M868" s="82">
        <v>1.1499999999999999</v>
      </c>
      <c r="N868" s="77">
        <v>201.17</v>
      </c>
      <c r="O868" s="70"/>
      <c r="P868" s="73">
        <v>4.0199999999999996</v>
      </c>
      <c r="Q868" s="78"/>
      <c r="R868" s="78"/>
      <c r="HY868" s="55"/>
      <c r="HZ868" s="65"/>
      <c r="IA868" s="65"/>
      <c r="IB868" s="65"/>
      <c r="IC868" s="65"/>
      <c r="ID868" s="65"/>
      <c r="IE868" s="16"/>
      <c r="IF868" s="16" t="s">
        <v>371</v>
      </c>
      <c r="IG868" s="65"/>
      <c r="IH868" s="16"/>
      <c r="II868" s="16"/>
      <c r="IJ868" s="65"/>
      <c r="IL868" s="16"/>
      <c r="IM868" s="93"/>
      <c r="IO868" s="55"/>
      <c r="IP868" s="131"/>
    </row>
    <row r="869" spans="1:250" s="11" customFormat="1" ht="14.4" x14ac:dyDescent="0.3">
      <c r="A869" s="94"/>
      <c r="B869" s="95"/>
      <c r="C869" s="372" t="s">
        <v>73</v>
      </c>
      <c r="D869" s="372"/>
      <c r="E869" s="372"/>
      <c r="F869" s="372"/>
      <c r="G869" s="372"/>
      <c r="H869" s="58"/>
      <c r="I869" s="59"/>
      <c r="J869" s="59"/>
      <c r="K869" s="59"/>
      <c r="L869" s="62"/>
      <c r="M869" s="59"/>
      <c r="N869" s="96"/>
      <c r="O869" s="59"/>
      <c r="P869" s="97">
        <v>592.47</v>
      </c>
      <c r="Q869" s="78"/>
      <c r="R869" s="78"/>
      <c r="HY869" s="55"/>
      <c r="HZ869" s="65"/>
      <c r="IA869" s="65"/>
      <c r="IB869" s="65"/>
      <c r="IC869" s="65"/>
      <c r="ID869" s="65"/>
      <c r="IE869" s="16"/>
      <c r="IF869" s="16"/>
      <c r="IG869" s="65" t="s">
        <v>73</v>
      </c>
      <c r="IH869" s="16"/>
      <c r="II869" s="16"/>
      <c r="IJ869" s="65"/>
      <c r="IL869" s="16"/>
      <c r="IM869" s="93"/>
      <c r="IO869" s="55"/>
      <c r="IP869" s="131"/>
    </row>
    <row r="870" spans="1:250" s="11" customFormat="1" ht="14.4" x14ac:dyDescent="0.3">
      <c r="A870" s="83" t="s">
        <v>1841</v>
      </c>
      <c r="B870" s="68" t="s">
        <v>485</v>
      </c>
      <c r="C870" s="344" t="s">
        <v>486</v>
      </c>
      <c r="D870" s="344"/>
      <c r="E870" s="344"/>
      <c r="F870" s="344"/>
      <c r="G870" s="344"/>
      <c r="H870" s="69" t="s">
        <v>75</v>
      </c>
      <c r="I870" s="98">
        <v>2</v>
      </c>
      <c r="J870" s="70"/>
      <c r="K870" s="98">
        <v>2</v>
      </c>
      <c r="L870" s="72"/>
      <c r="M870" s="70"/>
      <c r="N870" s="72"/>
      <c r="O870" s="70"/>
      <c r="P870" s="104">
        <v>11.77</v>
      </c>
      <c r="HY870" s="55"/>
      <c r="HZ870" s="65"/>
      <c r="IA870" s="65"/>
      <c r="IB870" s="65"/>
      <c r="IC870" s="65"/>
      <c r="ID870" s="65"/>
      <c r="IE870" s="16"/>
      <c r="IF870" s="16"/>
      <c r="IG870" s="65"/>
      <c r="IH870" s="16" t="s">
        <v>486</v>
      </c>
      <c r="II870" s="16"/>
      <c r="IJ870" s="65"/>
      <c r="IL870" s="16"/>
      <c r="IM870" s="93"/>
      <c r="IO870" s="55"/>
      <c r="IP870" s="131"/>
    </row>
    <row r="871" spans="1:250" s="11" customFormat="1" ht="14.4" x14ac:dyDescent="0.3">
      <c r="A871" s="83"/>
      <c r="B871" s="68"/>
      <c r="C871" s="344" t="s">
        <v>74</v>
      </c>
      <c r="D871" s="344"/>
      <c r="E871" s="344"/>
      <c r="F871" s="344"/>
      <c r="G871" s="344"/>
      <c r="H871" s="69"/>
      <c r="I871" s="70"/>
      <c r="J871" s="70"/>
      <c r="K871" s="70"/>
      <c r="L871" s="72"/>
      <c r="M871" s="70"/>
      <c r="N871" s="72"/>
      <c r="O871" s="70"/>
      <c r="P871" s="104">
        <v>588.45000000000005</v>
      </c>
      <c r="HY871" s="55"/>
      <c r="HZ871" s="65"/>
      <c r="IA871" s="65"/>
      <c r="IB871" s="65"/>
      <c r="IC871" s="65"/>
      <c r="ID871" s="65"/>
      <c r="IE871" s="16"/>
      <c r="IF871" s="16"/>
      <c r="IG871" s="65"/>
      <c r="IH871" s="16"/>
      <c r="II871" s="16" t="s">
        <v>74</v>
      </c>
      <c r="IJ871" s="65"/>
      <c r="IL871" s="16"/>
      <c r="IM871" s="93"/>
      <c r="IO871" s="55"/>
      <c r="IP871" s="131"/>
    </row>
    <row r="872" spans="1:250" s="11" customFormat="1" ht="14.4" x14ac:dyDescent="0.3">
      <c r="A872" s="83"/>
      <c r="B872" s="68" t="s">
        <v>487</v>
      </c>
      <c r="C872" s="344" t="s">
        <v>488</v>
      </c>
      <c r="D872" s="344"/>
      <c r="E872" s="344"/>
      <c r="F872" s="344"/>
      <c r="G872" s="344"/>
      <c r="H872" s="69" t="s">
        <v>75</v>
      </c>
      <c r="I872" s="98">
        <v>97</v>
      </c>
      <c r="J872" s="70"/>
      <c r="K872" s="98">
        <v>97</v>
      </c>
      <c r="L872" s="72"/>
      <c r="M872" s="70"/>
      <c r="N872" s="72"/>
      <c r="O872" s="70"/>
      <c r="P872" s="104">
        <v>570.79999999999995</v>
      </c>
      <c r="HY872" s="55"/>
      <c r="HZ872" s="65"/>
      <c r="IA872" s="65"/>
      <c r="IB872" s="65"/>
      <c r="IC872" s="65"/>
      <c r="ID872" s="65"/>
      <c r="IE872" s="16"/>
      <c r="IF872" s="16"/>
      <c r="IG872" s="65"/>
      <c r="IH872" s="16"/>
      <c r="II872" s="16" t="s">
        <v>488</v>
      </c>
      <c r="IJ872" s="65"/>
      <c r="IL872" s="16"/>
      <c r="IM872" s="93"/>
      <c r="IO872" s="55"/>
      <c r="IP872" s="131"/>
    </row>
    <row r="873" spans="1:250" s="11" customFormat="1" ht="14.4" x14ac:dyDescent="0.3">
      <c r="A873" s="83"/>
      <c r="B873" s="68" t="s">
        <v>489</v>
      </c>
      <c r="C873" s="344" t="s">
        <v>490</v>
      </c>
      <c r="D873" s="344"/>
      <c r="E873" s="344"/>
      <c r="F873" s="344"/>
      <c r="G873" s="344"/>
      <c r="H873" s="69" t="s">
        <v>75</v>
      </c>
      <c r="I873" s="98">
        <v>51</v>
      </c>
      <c r="J873" s="70"/>
      <c r="K873" s="98">
        <v>51</v>
      </c>
      <c r="L873" s="72"/>
      <c r="M873" s="70"/>
      <c r="N873" s="72"/>
      <c r="O873" s="70"/>
      <c r="P873" s="104">
        <v>300.11</v>
      </c>
      <c r="HY873" s="55"/>
      <c r="HZ873" s="65"/>
      <c r="IA873" s="65"/>
      <c r="IB873" s="65"/>
      <c r="IC873" s="65"/>
      <c r="ID873" s="65"/>
      <c r="IE873" s="16"/>
      <c r="IF873" s="16"/>
      <c r="IG873" s="65"/>
      <c r="IH873" s="16"/>
      <c r="II873" s="16" t="s">
        <v>490</v>
      </c>
      <c r="IJ873" s="65"/>
      <c r="IL873" s="16"/>
      <c r="IM873" s="93"/>
      <c r="IO873" s="55"/>
      <c r="IP873" s="131"/>
    </row>
    <row r="874" spans="1:250" s="11" customFormat="1" ht="14.4" x14ac:dyDescent="0.3">
      <c r="A874" s="99"/>
      <c r="B874" s="100"/>
      <c r="C874" s="372" t="s">
        <v>76</v>
      </c>
      <c r="D874" s="372"/>
      <c r="E874" s="372"/>
      <c r="F874" s="372"/>
      <c r="G874" s="372"/>
      <c r="H874" s="58"/>
      <c r="I874" s="59"/>
      <c r="J874" s="59"/>
      <c r="K874" s="59"/>
      <c r="L874" s="62"/>
      <c r="M874" s="59"/>
      <c r="N874" s="96">
        <v>1475.15</v>
      </c>
      <c r="O874" s="59"/>
      <c r="P874" s="97">
        <v>1475.15</v>
      </c>
      <c r="HY874" s="55"/>
      <c r="HZ874" s="65"/>
      <c r="IA874" s="65"/>
      <c r="IB874" s="65"/>
      <c r="IC874" s="65"/>
      <c r="ID874" s="65"/>
      <c r="IE874" s="16"/>
      <c r="IF874" s="16"/>
      <c r="IG874" s="65"/>
      <c r="IH874" s="16"/>
      <c r="II874" s="16"/>
      <c r="IJ874" s="65" t="s">
        <v>76</v>
      </c>
      <c r="IL874" s="16"/>
      <c r="IM874" s="93"/>
      <c r="IO874" s="55"/>
      <c r="IP874" s="131"/>
    </row>
    <row r="875" spans="1:250" s="11" customFormat="1" ht="14.4" x14ac:dyDescent="0.3">
      <c r="A875" s="381" t="s">
        <v>1840</v>
      </c>
      <c r="B875" s="382"/>
      <c r="C875" s="382"/>
      <c r="D875" s="382"/>
      <c r="E875" s="382"/>
      <c r="F875" s="382"/>
      <c r="G875" s="382"/>
      <c r="H875" s="382"/>
      <c r="I875" s="382"/>
      <c r="J875" s="382"/>
      <c r="K875" s="382"/>
      <c r="L875" s="382"/>
      <c r="M875" s="382"/>
      <c r="N875" s="382"/>
      <c r="O875" s="382"/>
      <c r="P875" s="383"/>
      <c r="HY875" s="55"/>
      <c r="HZ875" s="65"/>
      <c r="IA875" s="65"/>
      <c r="IB875" s="65"/>
      <c r="IC875" s="65"/>
      <c r="ID875" s="65"/>
      <c r="IE875" s="16"/>
      <c r="IF875" s="16"/>
      <c r="IG875" s="65"/>
      <c r="IH875" s="16"/>
      <c r="II875" s="16"/>
      <c r="IJ875" s="65"/>
      <c r="IL875" s="16"/>
      <c r="IM875" s="93"/>
      <c r="IN875" s="9" t="s">
        <v>1840</v>
      </c>
      <c r="IO875" s="55"/>
      <c r="IP875" s="131"/>
    </row>
    <row r="876" spans="1:250" s="11" customFormat="1" ht="40.799999999999997" x14ac:dyDescent="0.3">
      <c r="A876" s="56" t="s">
        <v>1839</v>
      </c>
      <c r="B876" s="57" t="s">
        <v>1838</v>
      </c>
      <c r="C876" s="373" t="s">
        <v>1837</v>
      </c>
      <c r="D876" s="373"/>
      <c r="E876" s="373"/>
      <c r="F876" s="373"/>
      <c r="G876" s="373"/>
      <c r="H876" s="58" t="s">
        <v>153</v>
      </c>
      <c r="I876" s="59">
        <v>1</v>
      </c>
      <c r="J876" s="60">
        <v>1</v>
      </c>
      <c r="K876" s="60">
        <v>1</v>
      </c>
      <c r="L876" s="118">
        <v>485.16</v>
      </c>
      <c r="M876" s="106">
        <v>1.1499999999999999</v>
      </c>
      <c r="N876" s="133">
        <v>557.92999999999995</v>
      </c>
      <c r="O876" s="59"/>
      <c r="P876" s="134">
        <v>557.92999999999995</v>
      </c>
      <c r="HY876" s="55"/>
      <c r="HZ876" s="65" t="s">
        <v>1837</v>
      </c>
      <c r="IA876" s="65" t="s">
        <v>4</v>
      </c>
      <c r="IB876" s="65" t="s">
        <v>4</v>
      </c>
      <c r="IC876" s="65" t="s">
        <v>4</v>
      </c>
      <c r="ID876" s="65" t="s">
        <v>4</v>
      </c>
      <c r="IE876" s="16"/>
      <c r="IF876" s="16"/>
      <c r="IG876" s="65"/>
      <c r="IH876" s="16"/>
      <c r="II876" s="16"/>
      <c r="IJ876" s="65"/>
      <c r="IL876" s="16"/>
      <c r="IM876" s="93"/>
      <c r="IO876" s="55"/>
      <c r="IP876" s="131"/>
    </row>
    <row r="877" spans="1:250" s="11" customFormat="1" ht="14.4" x14ac:dyDescent="0.3">
      <c r="A877" s="99"/>
      <c r="B877" s="100"/>
      <c r="C877" s="372" t="s">
        <v>76</v>
      </c>
      <c r="D877" s="372"/>
      <c r="E877" s="372"/>
      <c r="F877" s="372"/>
      <c r="G877" s="372"/>
      <c r="H877" s="58"/>
      <c r="I877" s="59"/>
      <c r="J877" s="59"/>
      <c r="K877" s="59"/>
      <c r="L877" s="62"/>
      <c r="M877" s="59"/>
      <c r="N877" s="62"/>
      <c r="O877" s="59"/>
      <c r="P877" s="134">
        <v>557.92999999999995</v>
      </c>
      <c r="HY877" s="55"/>
      <c r="HZ877" s="65"/>
      <c r="IA877" s="65"/>
      <c r="IB877" s="65"/>
      <c r="IC877" s="65"/>
      <c r="ID877" s="65"/>
      <c r="IE877" s="16"/>
      <c r="IF877" s="16"/>
      <c r="IG877" s="65"/>
      <c r="IH877" s="16"/>
      <c r="II877" s="16"/>
      <c r="IJ877" s="65" t="s">
        <v>76</v>
      </c>
      <c r="IL877" s="16"/>
      <c r="IM877" s="93"/>
      <c r="IO877" s="55"/>
      <c r="IP877" s="131"/>
    </row>
    <row r="878" spans="1:250" s="11" customFormat="1" ht="14.4" x14ac:dyDescent="0.3">
      <c r="A878" s="56" t="s">
        <v>250</v>
      </c>
      <c r="B878" s="57" t="s">
        <v>1836</v>
      </c>
      <c r="C878" s="373" t="s">
        <v>1835</v>
      </c>
      <c r="D878" s="373"/>
      <c r="E878" s="373"/>
      <c r="F878" s="373"/>
      <c r="G878" s="373"/>
      <c r="H878" s="58" t="s">
        <v>81</v>
      </c>
      <c r="I878" s="59">
        <v>0.02</v>
      </c>
      <c r="J878" s="60">
        <v>1</v>
      </c>
      <c r="K878" s="106">
        <v>0.02</v>
      </c>
      <c r="L878" s="62"/>
      <c r="M878" s="59"/>
      <c r="N878" s="63"/>
      <c r="O878" s="59"/>
      <c r="P878" s="64"/>
      <c r="HY878" s="55"/>
      <c r="HZ878" s="65" t="s">
        <v>1835</v>
      </c>
      <c r="IA878" s="65" t="s">
        <v>4</v>
      </c>
      <c r="IB878" s="65" t="s">
        <v>4</v>
      </c>
      <c r="IC878" s="65" t="s">
        <v>4</v>
      </c>
      <c r="ID878" s="65" t="s">
        <v>4</v>
      </c>
      <c r="IE878" s="16"/>
      <c r="IF878" s="16"/>
      <c r="IG878" s="65"/>
      <c r="IH878" s="16"/>
      <c r="II878" s="16"/>
      <c r="IJ878" s="65"/>
      <c r="IL878" s="16"/>
      <c r="IM878" s="93"/>
      <c r="IO878" s="55"/>
      <c r="IP878" s="131"/>
    </row>
    <row r="879" spans="1:250" s="11" customFormat="1" ht="14.4" x14ac:dyDescent="0.3">
      <c r="A879" s="66"/>
      <c r="B879" s="15"/>
      <c r="C879" s="339" t="s">
        <v>636</v>
      </c>
      <c r="D879" s="339"/>
      <c r="E879" s="339"/>
      <c r="F879" s="339"/>
      <c r="G879" s="339"/>
      <c r="H879" s="339"/>
      <c r="I879" s="339"/>
      <c r="J879" s="339"/>
      <c r="K879" s="339"/>
      <c r="L879" s="339"/>
      <c r="M879" s="339"/>
      <c r="N879" s="339"/>
      <c r="O879" s="339"/>
      <c r="P879" s="374"/>
      <c r="HY879" s="55"/>
      <c r="HZ879" s="65"/>
      <c r="IA879" s="65"/>
      <c r="IB879" s="65"/>
      <c r="IC879" s="65"/>
      <c r="ID879" s="65"/>
      <c r="IE879" s="16"/>
      <c r="IF879" s="16"/>
      <c r="IG879" s="65"/>
      <c r="IH879" s="16"/>
      <c r="II879" s="16"/>
      <c r="IJ879" s="65"/>
      <c r="IK879" s="3" t="s">
        <v>636</v>
      </c>
      <c r="IL879" s="16"/>
      <c r="IM879" s="93"/>
      <c r="IO879" s="55"/>
      <c r="IP879" s="131"/>
    </row>
    <row r="880" spans="1:250" s="11" customFormat="1" ht="14.4" x14ac:dyDescent="0.3">
      <c r="A880" s="67"/>
      <c r="B880" s="68" t="s">
        <v>57</v>
      </c>
      <c r="C880" s="344" t="s">
        <v>59</v>
      </c>
      <c r="D880" s="344"/>
      <c r="E880" s="344"/>
      <c r="F880" s="344"/>
      <c r="G880" s="344"/>
      <c r="H880" s="69" t="s">
        <v>60</v>
      </c>
      <c r="I880" s="70"/>
      <c r="J880" s="70"/>
      <c r="K880" s="102">
        <v>0.69120000000000004</v>
      </c>
      <c r="L880" s="72"/>
      <c r="M880" s="70"/>
      <c r="N880" s="72"/>
      <c r="O880" s="70"/>
      <c r="P880" s="104">
        <v>394.89</v>
      </c>
      <c r="HY880" s="55"/>
      <c r="HZ880" s="65"/>
      <c r="IA880" s="65"/>
      <c r="IB880" s="65"/>
      <c r="IC880" s="65"/>
      <c r="ID880" s="65"/>
      <c r="IE880" s="16" t="s">
        <v>59</v>
      </c>
      <c r="IF880" s="16"/>
      <c r="IG880" s="65"/>
      <c r="IH880" s="16"/>
      <c r="II880" s="16"/>
      <c r="IJ880" s="65"/>
      <c r="IL880" s="16"/>
      <c r="IM880" s="93"/>
      <c r="IO880" s="55"/>
      <c r="IP880" s="131"/>
    </row>
    <row r="881" spans="1:250" s="11" customFormat="1" ht="14.4" x14ac:dyDescent="0.3">
      <c r="A881" s="74"/>
      <c r="B881" s="68" t="s">
        <v>182</v>
      </c>
      <c r="C881" s="344" t="s">
        <v>183</v>
      </c>
      <c r="D881" s="344"/>
      <c r="E881" s="344"/>
      <c r="F881" s="344"/>
      <c r="G881" s="344"/>
      <c r="H881" s="69" t="s">
        <v>60</v>
      </c>
      <c r="I881" s="80">
        <v>34.56</v>
      </c>
      <c r="J881" s="70"/>
      <c r="K881" s="102">
        <v>0.69120000000000004</v>
      </c>
      <c r="L881" s="10"/>
      <c r="M881" s="76"/>
      <c r="N881" s="77">
        <v>571.30999999999995</v>
      </c>
      <c r="O881" s="70"/>
      <c r="P881" s="73">
        <v>394.89</v>
      </c>
      <c r="Q881" s="78"/>
      <c r="R881" s="78"/>
      <c r="HY881" s="55"/>
      <c r="HZ881" s="65"/>
      <c r="IA881" s="65"/>
      <c r="IB881" s="65"/>
      <c r="IC881" s="65"/>
      <c r="ID881" s="65"/>
      <c r="IE881" s="16"/>
      <c r="IF881" s="16" t="s">
        <v>183</v>
      </c>
      <c r="IG881" s="65"/>
      <c r="IH881" s="16"/>
      <c r="II881" s="16"/>
      <c r="IJ881" s="65"/>
      <c r="IL881" s="16"/>
      <c r="IM881" s="93"/>
      <c r="IO881" s="55"/>
      <c r="IP881" s="131"/>
    </row>
    <row r="882" spans="1:250" s="11" customFormat="1" ht="14.4" x14ac:dyDescent="0.3">
      <c r="A882" s="67"/>
      <c r="B882" s="68" t="s">
        <v>61</v>
      </c>
      <c r="C882" s="344" t="s">
        <v>62</v>
      </c>
      <c r="D882" s="344"/>
      <c r="E882" s="344"/>
      <c r="F882" s="344"/>
      <c r="G882" s="344"/>
      <c r="H882" s="69"/>
      <c r="I882" s="70"/>
      <c r="J882" s="70"/>
      <c r="K882" s="70"/>
      <c r="L882" s="72"/>
      <c r="M882" s="70"/>
      <c r="N882" s="72"/>
      <c r="O882" s="70"/>
      <c r="P882" s="104">
        <v>1.33</v>
      </c>
      <c r="HY882" s="55"/>
      <c r="HZ882" s="65"/>
      <c r="IA882" s="65"/>
      <c r="IB882" s="65"/>
      <c r="IC882" s="65"/>
      <c r="ID882" s="65"/>
      <c r="IE882" s="16" t="s">
        <v>62</v>
      </c>
      <c r="IF882" s="16"/>
      <c r="IG882" s="65"/>
      <c r="IH882" s="16"/>
      <c r="II882" s="16"/>
      <c r="IJ882" s="65"/>
      <c r="IL882" s="16"/>
      <c r="IM882" s="93"/>
      <c r="IO882" s="55"/>
      <c r="IP882" s="131"/>
    </row>
    <row r="883" spans="1:250" s="11" customFormat="1" ht="14.4" x14ac:dyDescent="0.3">
      <c r="A883" s="67"/>
      <c r="B883" s="68"/>
      <c r="C883" s="344" t="s">
        <v>63</v>
      </c>
      <c r="D883" s="344"/>
      <c r="E883" s="344"/>
      <c r="F883" s="344"/>
      <c r="G883" s="344"/>
      <c r="H883" s="69" t="s">
        <v>60</v>
      </c>
      <c r="I883" s="70"/>
      <c r="J883" s="70"/>
      <c r="K883" s="107">
        <v>1E-3</v>
      </c>
      <c r="L883" s="72"/>
      <c r="M883" s="70"/>
      <c r="N883" s="72"/>
      <c r="O883" s="70"/>
      <c r="P883" s="104">
        <v>0.67</v>
      </c>
      <c r="HY883" s="55"/>
      <c r="HZ883" s="65"/>
      <c r="IA883" s="65"/>
      <c r="IB883" s="65"/>
      <c r="IC883" s="65"/>
      <c r="ID883" s="65"/>
      <c r="IE883" s="16" t="s">
        <v>63</v>
      </c>
      <c r="IF883" s="16"/>
      <c r="IG883" s="65"/>
      <c r="IH883" s="16"/>
      <c r="II883" s="16"/>
      <c r="IJ883" s="65"/>
      <c r="IL883" s="16"/>
      <c r="IM883" s="93"/>
      <c r="IO883" s="55"/>
      <c r="IP883" s="131"/>
    </row>
    <row r="884" spans="1:250" s="11" customFormat="1" ht="14.4" x14ac:dyDescent="0.3">
      <c r="A884" s="74"/>
      <c r="B884" s="68" t="s">
        <v>87</v>
      </c>
      <c r="C884" s="344" t="s">
        <v>88</v>
      </c>
      <c r="D884" s="344"/>
      <c r="E884" s="344"/>
      <c r="F884" s="344"/>
      <c r="G884" s="344"/>
      <c r="H884" s="69" t="s">
        <v>66</v>
      </c>
      <c r="I884" s="80">
        <v>0.03</v>
      </c>
      <c r="J884" s="70"/>
      <c r="K884" s="102">
        <v>5.9999999999999995E-4</v>
      </c>
      <c r="L884" s="10"/>
      <c r="M884" s="76"/>
      <c r="N884" s="77">
        <v>1740.53</v>
      </c>
      <c r="O884" s="70"/>
      <c r="P884" s="73">
        <v>1.04</v>
      </c>
      <c r="Q884" s="78"/>
      <c r="R884" s="78"/>
      <c r="HY884" s="55"/>
      <c r="HZ884" s="65"/>
      <c r="IA884" s="65"/>
      <c r="IB884" s="65"/>
      <c r="IC884" s="65"/>
      <c r="ID884" s="65"/>
      <c r="IE884" s="16"/>
      <c r="IF884" s="16" t="s">
        <v>88</v>
      </c>
      <c r="IG884" s="65"/>
      <c r="IH884" s="16"/>
      <c r="II884" s="16"/>
      <c r="IJ884" s="65"/>
      <c r="IL884" s="16"/>
      <c r="IM884" s="93"/>
      <c r="IO884" s="55"/>
      <c r="IP884" s="131"/>
    </row>
    <row r="885" spans="1:250" s="11" customFormat="1" ht="14.4" x14ac:dyDescent="0.3">
      <c r="A885" s="83"/>
      <c r="B885" s="68" t="s">
        <v>89</v>
      </c>
      <c r="C885" s="344" t="s">
        <v>90</v>
      </c>
      <c r="D885" s="344"/>
      <c r="E885" s="344"/>
      <c r="F885" s="344"/>
      <c r="G885" s="344"/>
      <c r="H885" s="69" t="s">
        <v>60</v>
      </c>
      <c r="I885" s="80">
        <v>0.03</v>
      </c>
      <c r="J885" s="70"/>
      <c r="K885" s="102">
        <v>5.9999999999999995E-4</v>
      </c>
      <c r="L885" s="72"/>
      <c r="M885" s="70"/>
      <c r="N885" s="84">
        <v>745.18</v>
      </c>
      <c r="O885" s="70"/>
      <c r="P885" s="104">
        <v>0.45</v>
      </c>
      <c r="HY885" s="55"/>
      <c r="HZ885" s="65"/>
      <c r="IA885" s="65"/>
      <c r="IB885" s="65"/>
      <c r="IC885" s="65"/>
      <c r="ID885" s="65"/>
      <c r="IE885" s="16"/>
      <c r="IF885" s="16"/>
      <c r="IG885" s="65"/>
      <c r="IH885" s="16"/>
      <c r="II885" s="16"/>
      <c r="IJ885" s="65"/>
      <c r="IL885" s="16" t="s">
        <v>90</v>
      </c>
      <c r="IM885" s="93"/>
      <c r="IO885" s="55"/>
      <c r="IP885" s="131"/>
    </row>
    <row r="886" spans="1:250" s="11" customFormat="1" ht="14.4" x14ac:dyDescent="0.3">
      <c r="A886" s="74"/>
      <c r="B886" s="68" t="s">
        <v>91</v>
      </c>
      <c r="C886" s="344" t="s">
        <v>92</v>
      </c>
      <c r="D886" s="344"/>
      <c r="E886" s="344"/>
      <c r="F886" s="344"/>
      <c r="G886" s="344"/>
      <c r="H886" s="69" t="s">
        <v>66</v>
      </c>
      <c r="I886" s="80">
        <v>0.02</v>
      </c>
      <c r="J886" s="70"/>
      <c r="K886" s="102">
        <v>4.0000000000000002E-4</v>
      </c>
      <c r="L886" s="10"/>
      <c r="M886" s="76"/>
      <c r="N886" s="77">
        <v>717.22</v>
      </c>
      <c r="O886" s="70"/>
      <c r="P886" s="73">
        <v>0.28999999999999998</v>
      </c>
      <c r="Q886" s="78"/>
      <c r="R886" s="78"/>
      <c r="HY886" s="55"/>
      <c r="HZ886" s="65"/>
      <c r="IA886" s="65"/>
      <c r="IB886" s="65"/>
      <c r="IC886" s="65"/>
      <c r="ID886" s="65"/>
      <c r="IE886" s="16"/>
      <c r="IF886" s="16" t="s">
        <v>92</v>
      </c>
      <c r="IG886" s="65"/>
      <c r="IH886" s="16"/>
      <c r="II886" s="16"/>
      <c r="IJ886" s="65"/>
      <c r="IL886" s="16"/>
      <c r="IM886" s="93"/>
      <c r="IO886" s="55"/>
      <c r="IP886" s="131"/>
    </row>
    <row r="887" spans="1:250" s="11" customFormat="1" ht="14.4" x14ac:dyDescent="0.3">
      <c r="A887" s="83"/>
      <c r="B887" s="68" t="s">
        <v>93</v>
      </c>
      <c r="C887" s="344" t="s">
        <v>94</v>
      </c>
      <c r="D887" s="344"/>
      <c r="E887" s="344"/>
      <c r="F887" s="344"/>
      <c r="G887" s="344"/>
      <c r="H887" s="69" t="s">
        <v>60</v>
      </c>
      <c r="I887" s="80">
        <v>0.02</v>
      </c>
      <c r="J887" s="70"/>
      <c r="K887" s="102">
        <v>4.0000000000000002E-4</v>
      </c>
      <c r="L887" s="72"/>
      <c r="M887" s="70"/>
      <c r="N887" s="84">
        <v>554.75</v>
      </c>
      <c r="O887" s="70"/>
      <c r="P887" s="104">
        <v>0.22</v>
      </c>
      <c r="HY887" s="55"/>
      <c r="HZ887" s="65"/>
      <c r="IA887" s="65"/>
      <c r="IB887" s="65"/>
      <c r="IC887" s="65"/>
      <c r="ID887" s="65"/>
      <c r="IE887" s="16"/>
      <c r="IF887" s="16"/>
      <c r="IG887" s="65"/>
      <c r="IH887" s="16"/>
      <c r="II887" s="16"/>
      <c r="IJ887" s="65"/>
      <c r="IL887" s="16" t="s">
        <v>94</v>
      </c>
      <c r="IM887" s="93"/>
      <c r="IO887" s="55"/>
      <c r="IP887" s="131"/>
    </row>
    <row r="888" spans="1:250" s="11" customFormat="1" ht="14.4" x14ac:dyDescent="0.3">
      <c r="A888" s="67"/>
      <c r="B888" s="68" t="s">
        <v>80</v>
      </c>
      <c r="C888" s="344" t="s">
        <v>99</v>
      </c>
      <c r="D888" s="344"/>
      <c r="E888" s="344"/>
      <c r="F888" s="344"/>
      <c r="G888" s="344"/>
      <c r="H888" s="69"/>
      <c r="I888" s="70"/>
      <c r="J888" s="70"/>
      <c r="K888" s="70"/>
      <c r="L888" s="72"/>
      <c r="M888" s="70"/>
      <c r="N888" s="72"/>
      <c r="O888" s="70"/>
      <c r="P888" s="104">
        <v>4.26</v>
      </c>
      <c r="HY888" s="55"/>
      <c r="HZ888" s="65"/>
      <c r="IA888" s="65"/>
      <c r="IB888" s="65"/>
      <c r="IC888" s="65"/>
      <c r="ID888" s="65"/>
      <c r="IE888" s="16" t="s">
        <v>99</v>
      </c>
      <c r="IF888" s="16"/>
      <c r="IG888" s="65"/>
      <c r="IH888" s="16"/>
      <c r="II888" s="16"/>
      <c r="IJ888" s="65"/>
      <c r="IL888" s="16"/>
      <c r="IM888" s="93"/>
      <c r="IO888" s="55"/>
      <c r="IP888" s="131"/>
    </row>
    <row r="889" spans="1:250" s="11" customFormat="1" ht="14.4" x14ac:dyDescent="0.3">
      <c r="A889" s="74"/>
      <c r="B889" s="68" t="s">
        <v>137</v>
      </c>
      <c r="C889" s="344" t="s">
        <v>138</v>
      </c>
      <c r="D889" s="344"/>
      <c r="E889" s="344"/>
      <c r="F889" s="344"/>
      <c r="G889" s="344"/>
      <c r="H889" s="69" t="s">
        <v>139</v>
      </c>
      <c r="I889" s="107">
        <v>2.1320000000000001</v>
      </c>
      <c r="J889" s="70"/>
      <c r="K889" s="71">
        <v>4.2639999999999997E-2</v>
      </c>
      <c r="L889" s="10"/>
      <c r="M889" s="76"/>
      <c r="N889" s="77">
        <v>7.22</v>
      </c>
      <c r="O889" s="70"/>
      <c r="P889" s="73">
        <v>0.31</v>
      </c>
      <c r="Q889" s="78"/>
      <c r="R889" s="78"/>
      <c r="HY889" s="55"/>
      <c r="HZ889" s="65"/>
      <c r="IA889" s="65"/>
      <c r="IB889" s="65"/>
      <c r="IC889" s="65"/>
      <c r="ID889" s="65"/>
      <c r="IE889" s="16"/>
      <c r="IF889" s="16" t="s">
        <v>138</v>
      </c>
      <c r="IG889" s="65"/>
      <c r="IH889" s="16"/>
      <c r="II889" s="16"/>
      <c r="IJ889" s="65"/>
      <c r="IL889" s="16"/>
      <c r="IM889" s="93"/>
      <c r="IO889" s="55"/>
      <c r="IP889" s="131"/>
    </row>
    <row r="890" spans="1:250" s="11" customFormat="1" ht="30.6" x14ac:dyDescent="0.3">
      <c r="A890" s="74"/>
      <c r="B890" s="68" t="s">
        <v>478</v>
      </c>
      <c r="C890" s="344" t="s">
        <v>479</v>
      </c>
      <c r="D890" s="344"/>
      <c r="E890" s="344"/>
      <c r="F890" s="344"/>
      <c r="G890" s="344"/>
      <c r="H890" s="69" t="s">
        <v>145</v>
      </c>
      <c r="I890" s="80">
        <v>9.17</v>
      </c>
      <c r="J890" s="70"/>
      <c r="K890" s="102">
        <v>0.18340000000000001</v>
      </c>
      <c r="L890" s="81">
        <v>5.87</v>
      </c>
      <c r="M890" s="82">
        <v>0.99</v>
      </c>
      <c r="N890" s="77">
        <v>5.81</v>
      </c>
      <c r="O890" s="70"/>
      <c r="P890" s="73">
        <v>1.07</v>
      </c>
      <c r="Q890" s="78"/>
      <c r="R890" s="78"/>
      <c r="HY890" s="55"/>
      <c r="HZ890" s="65"/>
      <c r="IA890" s="65"/>
      <c r="IB890" s="65"/>
      <c r="IC890" s="65"/>
      <c r="ID890" s="65"/>
      <c r="IE890" s="16"/>
      <c r="IF890" s="16" t="s">
        <v>479</v>
      </c>
      <c r="IG890" s="65"/>
      <c r="IH890" s="16"/>
      <c r="II890" s="16"/>
      <c r="IJ890" s="65"/>
      <c r="IL890" s="16"/>
      <c r="IM890" s="93"/>
      <c r="IO890" s="55"/>
      <c r="IP890" s="131"/>
    </row>
    <row r="891" spans="1:250" s="11" customFormat="1" ht="14.4" x14ac:dyDescent="0.3">
      <c r="A891" s="74"/>
      <c r="B891" s="68" t="s">
        <v>482</v>
      </c>
      <c r="C891" s="344" t="s">
        <v>483</v>
      </c>
      <c r="D891" s="344"/>
      <c r="E891" s="344"/>
      <c r="F891" s="344"/>
      <c r="G891" s="344"/>
      <c r="H891" s="69" t="s">
        <v>81</v>
      </c>
      <c r="I891" s="80">
        <v>1.02</v>
      </c>
      <c r="J891" s="70"/>
      <c r="K891" s="102">
        <v>2.0400000000000001E-2</v>
      </c>
      <c r="L891" s="81">
        <v>41.71</v>
      </c>
      <c r="M891" s="82">
        <v>1.35</v>
      </c>
      <c r="N891" s="77">
        <v>56.31</v>
      </c>
      <c r="O891" s="70"/>
      <c r="P891" s="73">
        <v>1.1499999999999999</v>
      </c>
      <c r="Q891" s="78"/>
      <c r="R891" s="78"/>
      <c r="HY891" s="55"/>
      <c r="HZ891" s="65"/>
      <c r="IA891" s="65"/>
      <c r="IB891" s="65"/>
      <c r="IC891" s="65"/>
      <c r="ID891" s="65"/>
      <c r="IE891" s="16"/>
      <c r="IF891" s="16" t="s">
        <v>483</v>
      </c>
      <c r="IG891" s="65"/>
      <c r="IH891" s="16"/>
      <c r="II891" s="16"/>
      <c r="IJ891" s="65"/>
      <c r="IL891" s="16"/>
      <c r="IM891" s="93"/>
      <c r="IO891" s="55"/>
      <c r="IP891" s="131"/>
    </row>
    <row r="892" spans="1:250" s="11" customFormat="1" ht="20.399999999999999" x14ac:dyDescent="0.3">
      <c r="A892" s="74"/>
      <c r="B892" s="68" t="s">
        <v>1834</v>
      </c>
      <c r="C892" s="344" t="s">
        <v>1833</v>
      </c>
      <c r="D892" s="344"/>
      <c r="E892" s="344"/>
      <c r="F892" s="344"/>
      <c r="G892" s="344"/>
      <c r="H892" s="69" t="s">
        <v>72</v>
      </c>
      <c r="I892" s="71">
        <v>1.6000000000000001E-4</v>
      </c>
      <c r="J892" s="70"/>
      <c r="K892" s="111">
        <v>3.1999999999999999E-6</v>
      </c>
      <c r="L892" s="112">
        <v>214135.65</v>
      </c>
      <c r="M892" s="82">
        <v>1.35</v>
      </c>
      <c r="N892" s="77">
        <v>289083.13</v>
      </c>
      <c r="O892" s="70"/>
      <c r="P892" s="73">
        <v>0.93</v>
      </c>
      <c r="Q892" s="78"/>
      <c r="R892" s="78"/>
      <c r="HY892" s="55"/>
      <c r="HZ892" s="65"/>
      <c r="IA892" s="65"/>
      <c r="IB892" s="65"/>
      <c r="IC892" s="65"/>
      <c r="ID892" s="65"/>
      <c r="IE892" s="16"/>
      <c r="IF892" s="16" t="s">
        <v>1833</v>
      </c>
      <c r="IG892" s="65"/>
      <c r="IH892" s="16"/>
      <c r="II892" s="16"/>
      <c r="IJ892" s="65"/>
      <c r="IL892" s="16"/>
      <c r="IM892" s="93"/>
      <c r="IO892" s="55"/>
      <c r="IP892" s="131"/>
    </row>
    <row r="893" spans="1:250" s="11" customFormat="1" ht="20.399999999999999" x14ac:dyDescent="0.3">
      <c r="A893" s="74"/>
      <c r="B893" s="68" t="s">
        <v>456</v>
      </c>
      <c r="C893" s="344" t="s">
        <v>457</v>
      </c>
      <c r="D893" s="344"/>
      <c r="E893" s="344"/>
      <c r="F893" s="344"/>
      <c r="G893" s="344"/>
      <c r="H893" s="69" t="s">
        <v>72</v>
      </c>
      <c r="I893" s="102">
        <v>2.9999999999999997E-4</v>
      </c>
      <c r="J893" s="70"/>
      <c r="K893" s="79">
        <v>6.0000000000000002E-6</v>
      </c>
      <c r="L893" s="112">
        <v>99190.96</v>
      </c>
      <c r="M893" s="82">
        <v>1.35</v>
      </c>
      <c r="N893" s="77">
        <v>133907.79999999999</v>
      </c>
      <c r="O893" s="70"/>
      <c r="P893" s="73">
        <v>0.8</v>
      </c>
      <c r="Q893" s="78"/>
      <c r="R893" s="78"/>
      <c r="HY893" s="55"/>
      <c r="HZ893" s="65"/>
      <c r="IA893" s="65"/>
      <c r="IB893" s="65"/>
      <c r="IC893" s="65"/>
      <c r="ID893" s="65"/>
      <c r="IE893" s="16"/>
      <c r="IF893" s="16" t="s">
        <v>457</v>
      </c>
      <c r="IG893" s="65"/>
      <c r="IH893" s="16"/>
      <c r="II893" s="16"/>
      <c r="IJ893" s="65"/>
      <c r="IL893" s="16"/>
      <c r="IM893" s="93"/>
      <c r="IO893" s="55"/>
      <c r="IP893" s="131"/>
    </row>
    <row r="894" spans="1:250" s="11" customFormat="1" ht="14.4" x14ac:dyDescent="0.3">
      <c r="A894" s="94"/>
      <c r="B894" s="95"/>
      <c r="C894" s="372" t="s">
        <v>73</v>
      </c>
      <c r="D894" s="372"/>
      <c r="E894" s="372"/>
      <c r="F894" s="372"/>
      <c r="G894" s="372"/>
      <c r="H894" s="58"/>
      <c r="I894" s="59"/>
      <c r="J894" s="59"/>
      <c r="K894" s="59"/>
      <c r="L894" s="62"/>
      <c r="M894" s="59"/>
      <c r="N894" s="96"/>
      <c r="O894" s="59"/>
      <c r="P894" s="97">
        <v>401.15</v>
      </c>
      <c r="Q894" s="78"/>
      <c r="R894" s="78"/>
      <c r="HY894" s="55"/>
      <c r="HZ894" s="65"/>
      <c r="IA894" s="65"/>
      <c r="IB894" s="65"/>
      <c r="IC894" s="65"/>
      <c r="ID894" s="65"/>
      <c r="IE894" s="16"/>
      <c r="IF894" s="16"/>
      <c r="IG894" s="65" t="s">
        <v>73</v>
      </c>
      <c r="IH894" s="16"/>
      <c r="II894" s="16"/>
      <c r="IJ894" s="65"/>
      <c r="IL894" s="16"/>
      <c r="IM894" s="93"/>
      <c r="IO894" s="55"/>
      <c r="IP894" s="131"/>
    </row>
    <row r="895" spans="1:250" s="11" customFormat="1" ht="14.4" x14ac:dyDescent="0.3">
      <c r="A895" s="83" t="s">
        <v>1832</v>
      </c>
      <c r="B895" s="68" t="s">
        <v>485</v>
      </c>
      <c r="C895" s="344" t="s">
        <v>486</v>
      </c>
      <c r="D895" s="344"/>
      <c r="E895" s="344"/>
      <c r="F895" s="344"/>
      <c r="G895" s="344"/>
      <c r="H895" s="69" t="s">
        <v>75</v>
      </c>
      <c r="I895" s="98">
        <v>2</v>
      </c>
      <c r="J895" s="70"/>
      <c r="K895" s="98">
        <v>2</v>
      </c>
      <c r="L895" s="72"/>
      <c r="M895" s="70"/>
      <c r="N895" s="72"/>
      <c r="O895" s="70"/>
      <c r="P895" s="104">
        <v>7.9</v>
      </c>
      <c r="HY895" s="55"/>
      <c r="HZ895" s="65"/>
      <c r="IA895" s="65"/>
      <c r="IB895" s="65"/>
      <c r="IC895" s="65"/>
      <c r="ID895" s="65"/>
      <c r="IE895" s="16"/>
      <c r="IF895" s="16"/>
      <c r="IG895" s="65"/>
      <c r="IH895" s="16" t="s">
        <v>486</v>
      </c>
      <c r="II895" s="16"/>
      <c r="IJ895" s="65"/>
      <c r="IL895" s="16"/>
      <c r="IM895" s="93"/>
      <c r="IO895" s="55"/>
      <c r="IP895" s="131"/>
    </row>
    <row r="896" spans="1:250" s="11" customFormat="1" ht="14.4" x14ac:dyDescent="0.3">
      <c r="A896" s="83"/>
      <c r="B896" s="68"/>
      <c r="C896" s="344" t="s">
        <v>74</v>
      </c>
      <c r="D896" s="344"/>
      <c r="E896" s="344"/>
      <c r="F896" s="344"/>
      <c r="G896" s="344"/>
      <c r="H896" s="69"/>
      <c r="I896" s="70"/>
      <c r="J896" s="70"/>
      <c r="K896" s="70"/>
      <c r="L896" s="72"/>
      <c r="M896" s="70"/>
      <c r="N896" s="72"/>
      <c r="O896" s="70"/>
      <c r="P896" s="104">
        <v>395.56</v>
      </c>
      <c r="HY896" s="55"/>
      <c r="HZ896" s="65"/>
      <c r="IA896" s="65"/>
      <c r="IB896" s="65"/>
      <c r="IC896" s="65"/>
      <c r="ID896" s="65"/>
      <c r="IE896" s="16"/>
      <c r="IF896" s="16"/>
      <c r="IG896" s="65"/>
      <c r="IH896" s="16"/>
      <c r="II896" s="16" t="s">
        <v>74</v>
      </c>
      <c r="IJ896" s="65"/>
      <c r="IL896" s="16"/>
      <c r="IM896" s="93"/>
      <c r="IO896" s="55"/>
      <c r="IP896" s="131"/>
    </row>
    <row r="897" spans="1:250" s="11" customFormat="1" ht="14.4" x14ac:dyDescent="0.3">
      <c r="A897" s="83"/>
      <c r="B897" s="68" t="s">
        <v>487</v>
      </c>
      <c r="C897" s="344" t="s">
        <v>488</v>
      </c>
      <c r="D897" s="344"/>
      <c r="E897" s="344"/>
      <c r="F897" s="344"/>
      <c r="G897" s="344"/>
      <c r="H897" s="69" t="s">
        <v>75</v>
      </c>
      <c r="I897" s="98">
        <v>97</v>
      </c>
      <c r="J897" s="70"/>
      <c r="K897" s="98">
        <v>97</v>
      </c>
      <c r="L897" s="72"/>
      <c r="M897" s="70"/>
      <c r="N897" s="72"/>
      <c r="O897" s="70"/>
      <c r="P897" s="104">
        <v>383.69</v>
      </c>
      <c r="HY897" s="55"/>
      <c r="HZ897" s="65"/>
      <c r="IA897" s="65"/>
      <c r="IB897" s="65"/>
      <c r="IC897" s="65"/>
      <c r="ID897" s="65"/>
      <c r="IE897" s="16"/>
      <c r="IF897" s="16"/>
      <c r="IG897" s="65"/>
      <c r="IH897" s="16"/>
      <c r="II897" s="16" t="s">
        <v>488</v>
      </c>
      <c r="IJ897" s="65"/>
      <c r="IL897" s="16"/>
      <c r="IM897" s="93"/>
      <c r="IO897" s="55"/>
      <c r="IP897" s="131"/>
    </row>
    <row r="898" spans="1:250" s="11" customFormat="1" ht="14.4" x14ac:dyDescent="0.3">
      <c r="A898" s="83"/>
      <c r="B898" s="68" t="s">
        <v>489</v>
      </c>
      <c r="C898" s="344" t="s">
        <v>490</v>
      </c>
      <c r="D898" s="344"/>
      <c r="E898" s="344"/>
      <c r="F898" s="344"/>
      <c r="G898" s="344"/>
      <c r="H898" s="69" t="s">
        <v>75</v>
      </c>
      <c r="I898" s="98">
        <v>51</v>
      </c>
      <c r="J898" s="70"/>
      <c r="K898" s="98">
        <v>51</v>
      </c>
      <c r="L898" s="72"/>
      <c r="M898" s="70"/>
      <c r="N898" s="72"/>
      <c r="O898" s="70"/>
      <c r="P898" s="104">
        <v>201.74</v>
      </c>
      <c r="HY898" s="55"/>
      <c r="HZ898" s="65"/>
      <c r="IA898" s="65"/>
      <c r="IB898" s="65"/>
      <c r="IC898" s="65"/>
      <c r="ID898" s="65"/>
      <c r="IE898" s="16"/>
      <c r="IF898" s="16"/>
      <c r="IG898" s="65"/>
      <c r="IH898" s="16"/>
      <c r="II898" s="16" t="s">
        <v>490</v>
      </c>
      <c r="IJ898" s="65"/>
      <c r="IL898" s="16"/>
      <c r="IM898" s="93"/>
      <c r="IO898" s="55"/>
      <c r="IP898" s="131"/>
    </row>
    <row r="899" spans="1:250" s="11" customFormat="1" ht="14.4" x14ac:dyDescent="0.3">
      <c r="A899" s="99"/>
      <c r="B899" s="100"/>
      <c r="C899" s="372" t="s">
        <v>76</v>
      </c>
      <c r="D899" s="372"/>
      <c r="E899" s="372"/>
      <c r="F899" s="372"/>
      <c r="G899" s="372"/>
      <c r="H899" s="58"/>
      <c r="I899" s="59"/>
      <c r="J899" s="59"/>
      <c r="K899" s="59"/>
      <c r="L899" s="62"/>
      <c r="M899" s="59"/>
      <c r="N899" s="96">
        <v>49724</v>
      </c>
      <c r="O899" s="59"/>
      <c r="P899" s="134">
        <v>994.48</v>
      </c>
      <c r="HY899" s="55"/>
      <c r="HZ899" s="65"/>
      <c r="IA899" s="65"/>
      <c r="IB899" s="65"/>
      <c r="IC899" s="65"/>
      <c r="ID899" s="65"/>
      <c r="IE899" s="16"/>
      <c r="IF899" s="16"/>
      <c r="IG899" s="65"/>
      <c r="IH899" s="16"/>
      <c r="II899" s="16"/>
      <c r="IJ899" s="65" t="s">
        <v>76</v>
      </c>
      <c r="IL899" s="16"/>
      <c r="IM899" s="93"/>
      <c r="IO899" s="55"/>
      <c r="IP899" s="131"/>
    </row>
    <row r="900" spans="1:250" s="11" customFormat="1" ht="40.799999999999997" x14ac:dyDescent="0.3">
      <c r="A900" s="56" t="s">
        <v>251</v>
      </c>
      <c r="B900" s="57" t="s">
        <v>1831</v>
      </c>
      <c r="C900" s="373" t="s">
        <v>1830</v>
      </c>
      <c r="D900" s="373"/>
      <c r="E900" s="373"/>
      <c r="F900" s="373"/>
      <c r="G900" s="373"/>
      <c r="H900" s="58" t="s">
        <v>81</v>
      </c>
      <c r="I900" s="59">
        <v>0.02</v>
      </c>
      <c r="J900" s="60">
        <v>1</v>
      </c>
      <c r="K900" s="106">
        <v>0.02</v>
      </c>
      <c r="L900" s="96">
        <v>20851.330000000002</v>
      </c>
      <c r="M900" s="106">
        <v>0.94</v>
      </c>
      <c r="N900" s="132">
        <v>19600.25</v>
      </c>
      <c r="O900" s="59"/>
      <c r="P900" s="134">
        <v>392.01</v>
      </c>
      <c r="HY900" s="55"/>
      <c r="HZ900" s="65" t="s">
        <v>1830</v>
      </c>
      <c r="IA900" s="65" t="s">
        <v>4</v>
      </c>
      <c r="IB900" s="65" t="s">
        <v>4</v>
      </c>
      <c r="IC900" s="65" t="s">
        <v>4</v>
      </c>
      <c r="ID900" s="65" t="s">
        <v>4</v>
      </c>
      <c r="IE900" s="16"/>
      <c r="IF900" s="16"/>
      <c r="IG900" s="65"/>
      <c r="IH900" s="16"/>
      <c r="II900" s="16"/>
      <c r="IJ900" s="65"/>
      <c r="IL900" s="16"/>
      <c r="IM900" s="93"/>
      <c r="IO900" s="55"/>
      <c r="IP900" s="131"/>
    </row>
    <row r="901" spans="1:250" s="11" customFormat="1" ht="14.4" x14ac:dyDescent="0.3">
      <c r="A901" s="66"/>
      <c r="B901" s="15"/>
      <c r="C901" s="339" t="s">
        <v>636</v>
      </c>
      <c r="D901" s="339"/>
      <c r="E901" s="339"/>
      <c r="F901" s="339"/>
      <c r="G901" s="339"/>
      <c r="H901" s="339"/>
      <c r="I901" s="339"/>
      <c r="J901" s="339"/>
      <c r="K901" s="339"/>
      <c r="L901" s="339"/>
      <c r="M901" s="339"/>
      <c r="N901" s="339"/>
      <c r="O901" s="339"/>
      <c r="P901" s="374"/>
      <c r="HY901" s="55"/>
      <c r="HZ901" s="65"/>
      <c r="IA901" s="65"/>
      <c r="IB901" s="65"/>
      <c r="IC901" s="65"/>
      <c r="ID901" s="65"/>
      <c r="IE901" s="16"/>
      <c r="IF901" s="16"/>
      <c r="IG901" s="65"/>
      <c r="IH901" s="16"/>
      <c r="II901" s="16"/>
      <c r="IJ901" s="65"/>
      <c r="IK901" s="3" t="s">
        <v>636</v>
      </c>
      <c r="IL901" s="16"/>
      <c r="IM901" s="93"/>
      <c r="IO901" s="55"/>
      <c r="IP901" s="131"/>
    </row>
    <row r="902" spans="1:250" s="11" customFormat="1" ht="14.4" x14ac:dyDescent="0.3">
      <c r="A902" s="99"/>
      <c r="B902" s="100"/>
      <c r="C902" s="372" t="s">
        <v>76</v>
      </c>
      <c r="D902" s="372"/>
      <c r="E902" s="372"/>
      <c r="F902" s="372"/>
      <c r="G902" s="372"/>
      <c r="H902" s="58"/>
      <c r="I902" s="59"/>
      <c r="J902" s="59"/>
      <c r="K902" s="59"/>
      <c r="L902" s="62"/>
      <c r="M902" s="59"/>
      <c r="N902" s="62"/>
      <c r="O902" s="59"/>
      <c r="P902" s="134">
        <v>392.01</v>
      </c>
      <c r="HY902" s="55"/>
      <c r="HZ902" s="65"/>
      <c r="IA902" s="65"/>
      <c r="IB902" s="65"/>
      <c r="IC902" s="65"/>
      <c r="ID902" s="65"/>
      <c r="IE902" s="16"/>
      <c r="IF902" s="16"/>
      <c r="IG902" s="65"/>
      <c r="IH902" s="16"/>
      <c r="II902" s="16"/>
      <c r="IJ902" s="65" t="s">
        <v>76</v>
      </c>
      <c r="IL902" s="16"/>
      <c r="IM902" s="93"/>
      <c r="IO902" s="55"/>
      <c r="IP902" s="131"/>
    </row>
    <row r="903" spans="1:250" s="11" customFormat="1" ht="20.399999999999999" x14ac:dyDescent="0.3">
      <c r="A903" s="56" t="s">
        <v>252</v>
      </c>
      <c r="B903" s="57" t="s">
        <v>1814</v>
      </c>
      <c r="C903" s="373" t="s">
        <v>1813</v>
      </c>
      <c r="D903" s="373"/>
      <c r="E903" s="373"/>
      <c r="F903" s="373"/>
      <c r="G903" s="373"/>
      <c r="H903" s="58" t="s">
        <v>145</v>
      </c>
      <c r="I903" s="59">
        <v>305</v>
      </c>
      <c r="J903" s="60">
        <v>1</v>
      </c>
      <c r="K903" s="60">
        <v>305</v>
      </c>
      <c r="L903" s="62"/>
      <c r="M903" s="59"/>
      <c r="N903" s="63"/>
      <c r="O903" s="59"/>
      <c r="P903" s="64"/>
      <c r="HY903" s="55"/>
      <c r="HZ903" s="65" t="s">
        <v>1813</v>
      </c>
      <c r="IA903" s="65" t="s">
        <v>4</v>
      </c>
      <c r="IB903" s="65" t="s">
        <v>4</v>
      </c>
      <c r="IC903" s="65" t="s">
        <v>4</v>
      </c>
      <c r="ID903" s="65" t="s">
        <v>4</v>
      </c>
      <c r="IE903" s="16"/>
      <c r="IF903" s="16"/>
      <c r="IG903" s="65"/>
      <c r="IH903" s="16"/>
      <c r="II903" s="16"/>
      <c r="IJ903" s="65"/>
      <c r="IL903" s="16"/>
      <c r="IM903" s="93"/>
      <c r="IO903" s="55"/>
      <c r="IP903" s="131"/>
    </row>
    <row r="904" spans="1:250" s="11" customFormat="1" ht="14.4" x14ac:dyDescent="0.3">
      <c r="A904" s="67"/>
      <c r="B904" s="68" t="s">
        <v>57</v>
      </c>
      <c r="C904" s="344" t="s">
        <v>59</v>
      </c>
      <c r="D904" s="344"/>
      <c r="E904" s="344"/>
      <c r="F904" s="344"/>
      <c r="G904" s="344"/>
      <c r="H904" s="69" t="s">
        <v>60</v>
      </c>
      <c r="I904" s="70"/>
      <c r="J904" s="70"/>
      <c r="K904" s="98">
        <v>61</v>
      </c>
      <c r="L904" s="72"/>
      <c r="M904" s="70"/>
      <c r="N904" s="72"/>
      <c r="O904" s="70"/>
      <c r="P904" s="73">
        <v>34344.83</v>
      </c>
      <c r="HY904" s="55"/>
      <c r="HZ904" s="65"/>
      <c r="IA904" s="65"/>
      <c r="IB904" s="65"/>
      <c r="IC904" s="65"/>
      <c r="ID904" s="65"/>
      <c r="IE904" s="16" t="s">
        <v>59</v>
      </c>
      <c r="IF904" s="16"/>
      <c r="IG904" s="65"/>
      <c r="IH904" s="16"/>
      <c r="II904" s="16"/>
      <c r="IJ904" s="65"/>
      <c r="IL904" s="16"/>
      <c r="IM904" s="93"/>
      <c r="IO904" s="55"/>
      <c r="IP904" s="131"/>
    </row>
    <row r="905" spans="1:250" s="11" customFormat="1" ht="14.4" x14ac:dyDescent="0.3">
      <c r="A905" s="74"/>
      <c r="B905" s="68" t="s">
        <v>521</v>
      </c>
      <c r="C905" s="344" t="s">
        <v>522</v>
      </c>
      <c r="D905" s="344"/>
      <c r="E905" s="344"/>
      <c r="F905" s="344"/>
      <c r="G905" s="344"/>
      <c r="H905" s="69" t="s">
        <v>60</v>
      </c>
      <c r="I905" s="75">
        <v>0.2</v>
      </c>
      <c r="J905" s="70"/>
      <c r="K905" s="98">
        <v>61</v>
      </c>
      <c r="L905" s="10"/>
      <c r="M905" s="76"/>
      <c r="N905" s="77">
        <v>563.03</v>
      </c>
      <c r="O905" s="70"/>
      <c r="P905" s="73">
        <v>34344.83</v>
      </c>
      <c r="Q905" s="78"/>
      <c r="R905" s="78"/>
      <c r="HY905" s="55"/>
      <c r="HZ905" s="65"/>
      <c r="IA905" s="65"/>
      <c r="IB905" s="65"/>
      <c r="IC905" s="65"/>
      <c r="ID905" s="65"/>
      <c r="IE905" s="16"/>
      <c r="IF905" s="16" t="s">
        <v>522</v>
      </c>
      <c r="IG905" s="65"/>
      <c r="IH905" s="16"/>
      <c r="II905" s="16"/>
      <c r="IJ905" s="65"/>
      <c r="IL905" s="16"/>
      <c r="IM905" s="93"/>
      <c r="IO905" s="55"/>
      <c r="IP905" s="131"/>
    </row>
    <row r="906" spans="1:250" s="11" customFormat="1" ht="14.4" x14ac:dyDescent="0.3">
      <c r="A906" s="67"/>
      <c r="B906" s="68" t="s">
        <v>80</v>
      </c>
      <c r="C906" s="344" t="s">
        <v>99</v>
      </c>
      <c r="D906" s="344"/>
      <c r="E906" s="344"/>
      <c r="F906" s="344"/>
      <c r="G906" s="344"/>
      <c r="H906" s="69"/>
      <c r="I906" s="70"/>
      <c r="J906" s="70"/>
      <c r="K906" s="70"/>
      <c r="L906" s="72"/>
      <c r="M906" s="70"/>
      <c r="N906" s="72"/>
      <c r="O906" s="70"/>
      <c r="P906" s="73">
        <v>13365.34</v>
      </c>
      <c r="HY906" s="55"/>
      <c r="HZ906" s="65"/>
      <c r="IA906" s="65"/>
      <c r="IB906" s="65"/>
      <c r="IC906" s="65"/>
      <c r="ID906" s="65"/>
      <c r="IE906" s="16" t="s">
        <v>99</v>
      </c>
      <c r="IF906" s="16"/>
      <c r="IG906" s="65"/>
      <c r="IH906" s="16"/>
      <c r="II906" s="16"/>
      <c r="IJ906" s="65"/>
      <c r="IL906" s="16"/>
      <c r="IM906" s="93"/>
      <c r="IO906" s="55"/>
      <c r="IP906" s="131"/>
    </row>
    <row r="907" spans="1:250" s="11" customFormat="1" ht="20.399999999999999" x14ac:dyDescent="0.3">
      <c r="A907" s="74"/>
      <c r="B907" s="68" t="s">
        <v>1812</v>
      </c>
      <c r="C907" s="344" t="s">
        <v>1811</v>
      </c>
      <c r="D907" s="344"/>
      <c r="E907" s="344"/>
      <c r="F907" s="344"/>
      <c r="G907" s="344"/>
      <c r="H907" s="69" t="s">
        <v>154</v>
      </c>
      <c r="I907" s="80">
        <v>0.48</v>
      </c>
      <c r="J907" s="70"/>
      <c r="K907" s="75">
        <v>146.4</v>
      </c>
      <c r="L907" s="81">
        <v>46.93</v>
      </c>
      <c r="M907" s="82">
        <v>1.46</v>
      </c>
      <c r="N907" s="77">
        <v>68.52</v>
      </c>
      <c r="O907" s="70"/>
      <c r="P907" s="73">
        <v>10031.33</v>
      </c>
      <c r="Q907" s="78"/>
      <c r="R907" s="78"/>
      <c r="HY907" s="55"/>
      <c r="HZ907" s="65"/>
      <c r="IA907" s="65"/>
      <c r="IB907" s="65"/>
      <c r="IC907" s="65"/>
      <c r="ID907" s="65"/>
      <c r="IE907" s="16"/>
      <c r="IF907" s="16" t="s">
        <v>1811</v>
      </c>
      <c r="IG907" s="65"/>
      <c r="IH907" s="16"/>
      <c r="II907" s="16"/>
      <c r="IJ907" s="65"/>
      <c r="IL907" s="16"/>
      <c r="IM907" s="93"/>
      <c r="IO907" s="55"/>
      <c r="IP907" s="131"/>
    </row>
    <row r="908" spans="1:250" s="11" customFormat="1" ht="14.4" x14ac:dyDescent="0.3">
      <c r="A908" s="74"/>
      <c r="B908" s="68" t="s">
        <v>1810</v>
      </c>
      <c r="C908" s="344" t="s">
        <v>1809</v>
      </c>
      <c r="D908" s="344"/>
      <c r="E908" s="344"/>
      <c r="F908" s="344"/>
      <c r="G908" s="344"/>
      <c r="H908" s="69" t="s">
        <v>103</v>
      </c>
      <c r="I908" s="80">
        <v>0.02</v>
      </c>
      <c r="J908" s="70"/>
      <c r="K908" s="75">
        <v>6.1</v>
      </c>
      <c r="L908" s="81">
        <v>303.48</v>
      </c>
      <c r="M908" s="82">
        <v>1.57</v>
      </c>
      <c r="N908" s="77">
        <v>476.46</v>
      </c>
      <c r="O908" s="70"/>
      <c r="P908" s="73">
        <v>2906.41</v>
      </c>
      <c r="Q908" s="78"/>
      <c r="R908" s="78"/>
      <c r="HY908" s="55"/>
      <c r="HZ908" s="65"/>
      <c r="IA908" s="65"/>
      <c r="IB908" s="65"/>
      <c r="IC908" s="65"/>
      <c r="ID908" s="65"/>
      <c r="IE908" s="16"/>
      <c r="IF908" s="16" t="s">
        <v>1809</v>
      </c>
      <c r="IG908" s="65"/>
      <c r="IH908" s="16"/>
      <c r="II908" s="16"/>
      <c r="IJ908" s="65"/>
      <c r="IL908" s="16"/>
      <c r="IM908" s="93"/>
      <c r="IO908" s="55"/>
      <c r="IP908" s="131"/>
    </row>
    <row r="909" spans="1:250" s="11" customFormat="1" ht="14.4" x14ac:dyDescent="0.3">
      <c r="A909" s="74"/>
      <c r="B909" s="68" t="s">
        <v>1808</v>
      </c>
      <c r="C909" s="344" t="s">
        <v>1807</v>
      </c>
      <c r="D909" s="344"/>
      <c r="E909" s="344"/>
      <c r="F909" s="344"/>
      <c r="G909" s="344"/>
      <c r="H909" s="69" t="s">
        <v>103</v>
      </c>
      <c r="I909" s="107">
        <v>6.0000000000000001E-3</v>
      </c>
      <c r="J909" s="70"/>
      <c r="K909" s="80">
        <v>1.83</v>
      </c>
      <c r="L909" s="81">
        <v>189.97</v>
      </c>
      <c r="M909" s="82">
        <v>1.23</v>
      </c>
      <c r="N909" s="77">
        <v>233.66</v>
      </c>
      <c r="O909" s="70"/>
      <c r="P909" s="73">
        <v>427.6</v>
      </c>
      <c r="Q909" s="78"/>
      <c r="R909" s="78"/>
      <c r="HY909" s="55"/>
      <c r="HZ909" s="65"/>
      <c r="IA909" s="65"/>
      <c r="IB909" s="65"/>
      <c r="IC909" s="65"/>
      <c r="ID909" s="65"/>
      <c r="IE909" s="16"/>
      <c r="IF909" s="16" t="s">
        <v>1807</v>
      </c>
      <c r="IG909" s="65"/>
      <c r="IH909" s="16"/>
      <c r="II909" s="16"/>
      <c r="IJ909" s="65"/>
      <c r="IL909" s="16"/>
      <c r="IM909" s="93"/>
      <c r="IO909" s="55"/>
      <c r="IP909" s="131"/>
    </row>
    <row r="910" spans="1:250" s="11" customFormat="1" ht="14.4" x14ac:dyDescent="0.3">
      <c r="A910" s="94"/>
      <c r="B910" s="95"/>
      <c r="C910" s="372" t="s">
        <v>73</v>
      </c>
      <c r="D910" s="372"/>
      <c r="E910" s="372"/>
      <c r="F910" s="372"/>
      <c r="G910" s="372"/>
      <c r="H910" s="58"/>
      <c r="I910" s="59"/>
      <c r="J910" s="59"/>
      <c r="K910" s="59"/>
      <c r="L910" s="62"/>
      <c r="M910" s="59"/>
      <c r="N910" s="96"/>
      <c r="O910" s="59"/>
      <c r="P910" s="97">
        <v>47710.17</v>
      </c>
      <c r="Q910" s="78"/>
      <c r="R910" s="78"/>
      <c r="HY910" s="55"/>
      <c r="HZ910" s="65"/>
      <c r="IA910" s="65"/>
      <c r="IB910" s="65"/>
      <c r="IC910" s="65"/>
      <c r="ID910" s="65"/>
      <c r="IE910" s="16"/>
      <c r="IF910" s="16"/>
      <c r="IG910" s="65" t="s">
        <v>73</v>
      </c>
      <c r="IH910" s="16"/>
      <c r="II910" s="16"/>
      <c r="IJ910" s="65"/>
      <c r="IL910" s="16"/>
      <c r="IM910" s="93"/>
      <c r="IO910" s="55"/>
      <c r="IP910" s="131"/>
    </row>
    <row r="911" spans="1:250" s="11" customFormat="1" ht="14.4" x14ac:dyDescent="0.3">
      <c r="A911" s="83" t="s">
        <v>1829</v>
      </c>
      <c r="B911" s="68" t="s">
        <v>485</v>
      </c>
      <c r="C911" s="344" t="s">
        <v>486</v>
      </c>
      <c r="D911" s="344"/>
      <c r="E911" s="344"/>
      <c r="F911" s="344"/>
      <c r="G911" s="344"/>
      <c r="H911" s="69" t="s">
        <v>75</v>
      </c>
      <c r="I911" s="98">
        <v>2</v>
      </c>
      <c r="J911" s="70"/>
      <c r="K911" s="98">
        <v>2</v>
      </c>
      <c r="L911" s="72"/>
      <c r="M911" s="70"/>
      <c r="N911" s="72"/>
      <c r="O911" s="70"/>
      <c r="P911" s="104">
        <v>686.9</v>
      </c>
      <c r="HY911" s="55"/>
      <c r="HZ911" s="65"/>
      <c r="IA911" s="65"/>
      <c r="IB911" s="65"/>
      <c r="IC911" s="65"/>
      <c r="ID911" s="65"/>
      <c r="IE911" s="16"/>
      <c r="IF911" s="16"/>
      <c r="IG911" s="65"/>
      <c r="IH911" s="16" t="s">
        <v>486</v>
      </c>
      <c r="II911" s="16"/>
      <c r="IJ911" s="65"/>
      <c r="IL911" s="16"/>
      <c r="IM911" s="93"/>
      <c r="IO911" s="55"/>
      <c r="IP911" s="131"/>
    </row>
    <row r="912" spans="1:250" s="11" customFormat="1" ht="14.4" x14ac:dyDescent="0.3">
      <c r="A912" s="83"/>
      <c r="B912" s="68"/>
      <c r="C912" s="344" t="s">
        <v>74</v>
      </c>
      <c r="D912" s="344"/>
      <c r="E912" s="344"/>
      <c r="F912" s="344"/>
      <c r="G912" s="344"/>
      <c r="H912" s="69"/>
      <c r="I912" s="70"/>
      <c r="J912" s="70"/>
      <c r="K912" s="70"/>
      <c r="L912" s="72"/>
      <c r="M912" s="70"/>
      <c r="N912" s="72"/>
      <c r="O912" s="70"/>
      <c r="P912" s="73">
        <v>34344.83</v>
      </c>
      <c r="HY912" s="55"/>
      <c r="HZ912" s="65"/>
      <c r="IA912" s="65"/>
      <c r="IB912" s="65"/>
      <c r="IC912" s="65"/>
      <c r="ID912" s="65"/>
      <c r="IE912" s="16"/>
      <c r="IF912" s="16"/>
      <c r="IG912" s="65"/>
      <c r="IH912" s="16"/>
      <c r="II912" s="16" t="s">
        <v>74</v>
      </c>
      <c r="IJ912" s="65"/>
      <c r="IL912" s="16"/>
      <c r="IM912" s="93"/>
      <c r="IO912" s="55"/>
      <c r="IP912" s="131"/>
    </row>
    <row r="913" spans="1:250" s="11" customFormat="1" ht="14.4" x14ac:dyDescent="0.3">
      <c r="A913" s="83"/>
      <c r="B913" s="68" t="s">
        <v>524</v>
      </c>
      <c r="C913" s="344" t="s">
        <v>525</v>
      </c>
      <c r="D913" s="344"/>
      <c r="E913" s="344"/>
      <c r="F913" s="344"/>
      <c r="G913" s="344"/>
      <c r="H913" s="69" t="s">
        <v>75</v>
      </c>
      <c r="I913" s="98">
        <v>90</v>
      </c>
      <c r="J913" s="70"/>
      <c r="K913" s="98">
        <v>90</v>
      </c>
      <c r="L913" s="72"/>
      <c r="M913" s="70"/>
      <c r="N913" s="72"/>
      <c r="O913" s="70"/>
      <c r="P913" s="73">
        <v>30910.35</v>
      </c>
      <c r="HY913" s="55"/>
      <c r="HZ913" s="65"/>
      <c r="IA913" s="65"/>
      <c r="IB913" s="65"/>
      <c r="IC913" s="65"/>
      <c r="ID913" s="65"/>
      <c r="IE913" s="16"/>
      <c r="IF913" s="16"/>
      <c r="IG913" s="65"/>
      <c r="IH913" s="16"/>
      <c r="II913" s="16" t="s">
        <v>525</v>
      </c>
      <c r="IJ913" s="65"/>
      <c r="IL913" s="16"/>
      <c r="IM913" s="93"/>
      <c r="IO913" s="55"/>
      <c r="IP913" s="131"/>
    </row>
    <row r="914" spans="1:250" s="11" customFormat="1" ht="14.4" x14ac:dyDescent="0.3">
      <c r="A914" s="83"/>
      <c r="B914" s="68" t="s">
        <v>526</v>
      </c>
      <c r="C914" s="344" t="s">
        <v>527</v>
      </c>
      <c r="D914" s="344"/>
      <c r="E914" s="344"/>
      <c r="F914" s="344"/>
      <c r="G914" s="344"/>
      <c r="H914" s="69" t="s">
        <v>75</v>
      </c>
      <c r="I914" s="98">
        <v>46</v>
      </c>
      <c r="J914" s="70"/>
      <c r="K914" s="98">
        <v>46</v>
      </c>
      <c r="L914" s="72"/>
      <c r="M914" s="70"/>
      <c r="N914" s="72"/>
      <c r="O914" s="70"/>
      <c r="P914" s="73">
        <v>15798.62</v>
      </c>
      <c r="HY914" s="55"/>
      <c r="HZ914" s="65"/>
      <c r="IA914" s="65"/>
      <c r="IB914" s="65"/>
      <c r="IC914" s="65"/>
      <c r="ID914" s="65"/>
      <c r="IE914" s="16"/>
      <c r="IF914" s="16"/>
      <c r="IG914" s="65"/>
      <c r="IH914" s="16"/>
      <c r="II914" s="16" t="s">
        <v>527</v>
      </c>
      <c r="IJ914" s="65"/>
      <c r="IL914" s="16"/>
      <c r="IM914" s="93"/>
      <c r="IO914" s="55"/>
      <c r="IP914" s="131"/>
    </row>
    <row r="915" spans="1:250" s="11" customFormat="1" ht="14.4" x14ac:dyDescent="0.3">
      <c r="A915" s="99"/>
      <c r="B915" s="100"/>
      <c r="C915" s="372" t="s">
        <v>76</v>
      </c>
      <c r="D915" s="372"/>
      <c r="E915" s="372"/>
      <c r="F915" s="372"/>
      <c r="G915" s="372"/>
      <c r="H915" s="58"/>
      <c r="I915" s="59"/>
      <c r="J915" s="59"/>
      <c r="K915" s="59"/>
      <c r="L915" s="62"/>
      <c r="M915" s="59"/>
      <c r="N915" s="118">
        <v>311.82</v>
      </c>
      <c r="O915" s="59"/>
      <c r="P915" s="97">
        <v>95106.04</v>
      </c>
      <c r="HY915" s="55"/>
      <c r="HZ915" s="65"/>
      <c r="IA915" s="65"/>
      <c r="IB915" s="65"/>
      <c r="IC915" s="65"/>
      <c r="ID915" s="65"/>
      <c r="IE915" s="16"/>
      <c r="IF915" s="16"/>
      <c r="IG915" s="65"/>
      <c r="IH915" s="16"/>
      <c r="II915" s="16"/>
      <c r="IJ915" s="65" t="s">
        <v>76</v>
      </c>
      <c r="IL915" s="16"/>
      <c r="IM915" s="93"/>
      <c r="IO915" s="55"/>
      <c r="IP915" s="131"/>
    </row>
    <row r="916" spans="1:250" s="11" customFormat="1" ht="40.799999999999997" x14ac:dyDescent="0.3">
      <c r="A916" s="56" t="s">
        <v>253</v>
      </c>
      <c r="B916" s="57" t="s">
        <v>1804</v>
      </c>
      <c r="C916" s="373" t="s">
        <v>1803</v>
      </c>
      <c r="D916" s="373"/>
      <c r="E916" s="373"/>
      <c r="F916" s="373"/>
      <c r="G916" s="373"/>
      <c r="H916" s="58" t="s">
        <v>596</v>
      </c>
      <c r="I916" s="59">
        <v>0.31109999999999999</v>
      </c>
      <c r="J916" s="60">
        <v>1</v>
      </c>
      <c r="K916" s="61">
        <v>0.31109999999999999</v>
      </c>
      <c r="L916" s="96">
        <v>46282.75</v>
      </c>
      <c r="M916" s="106">
        <v>1.31</v>
      </c>
      <c r="N916" s="132">
        <v>60630.400000000001</v>
      </c>
      <c r="O916" s="59"/>
      <c r="P916" s="97">
        <v>18862.12</v>
      </c>
      <c r="HY916" s="55"/>
      <c r="HZ916" s="65" t="s">
        <v>1803</v>
      </c>
      <c r="IA916" s="65" t="s">
        <v>4</v>
      </c>
      <c r="IB916" s="65" t="s">
        <v>4</v>
      </c>
      <c r="IC916" s="65" t="s">
        <v>4</v>
      </c>
      <c r="ID916" s="65" t="s">
        <v>4</v>
      </c>
      <c r="IE916" s="16"/>
      <c r="IF916" s="16"/>
      <c r="IG916" s="65"/>
      <c r="IH916" s="16"/>
      <c r="II916" s="16"/>
      <c r="IJ916" s="65"/>
      <c r="IL916" s="16"/>
      <c r="IM916" s="93"/>
      <c r="IO916" s="55"/>
      <c r="IP916" s="131"/>
    </row>
    <row r="917" spans="1:250" s="11" customFormat="1" ht="14.4" x14ac:dyDescent="0.3">
      <c r="A917" s="66"/>
      <c r="B917" s="15"/>
      <c r="C917" s="339" t="s">
        <v>1802</v>
      </c>
      <c r="D917" s="339"/>
      <c r="E917" s="339"/>
      <c r="F917" s="339"/>
      <c r="G917" s="339"/>
      <c r="H917" s="339"/>
      <c r="I917" s="339"/>
      <c r="J917" s="339"/>
      <c r="K917" s="339"/>
      <c r="L917" s="339"/>
      <c r="M917" s="339"/>
      <c r="N917" s="339"/>
      <c r="O917" s="339"/>
      <c r="P917" s="374"/>
      <c r="HY917" s="55"/>
      <c r="HZ917" s="65"/>
      <c r="IA917" s="65"/>
      <c r="IB917" s="65"/>
      <c r="IC917" s="65"/>
      <c r="ID917" s="65"/>
      <c r="IE917" s="16"/>
      <c r="IF917" s="16"/>
      <c r="IG917" s="65"/>
      <c r="IH917" s="16"/>
      <c r="II917" s="16"/>
      <c r="IJ917" s="65"/>
      <c r="IK917" s="3" t="s">
        <v>1802</v>
      </c>
      <c r="IL917" s="16"/>
      <c r="IM917" s="93"/>
      <c r="IO917" s="55"/>
      <c r="IP917" s="131"/>
    </row>
    <row r="918" spans="1:250" s="11" customFormat="1" ht="14.4" x14ac:dyDescent="0.3">
      <c r="A918" s="99"/>
      <c r="B918" s="100"/>
      <c r="C918" s="372" t="s">
        <v>76</v>
      </c>
      <c r="D918" s="372"/>
      <c r="E918" s="372"/>
      <c r="F918" s="372"/>
      <c r="G918" s="372"/>
      <c r="H918" s="58"/>
      <c r="I918" s="59"/>
      <c r="J918" s="59"/>
      <c r="K918" s="59"/>
      <c r="L918" s="62"/>
      <c r="M918" s="59"/>
      <c r="N918" s="62"/>
      <c r="O918" s="59"/>
      <c r="P918" s="97">
        <v>18862.12</v>
      </c>
      <c r="HY918" s="55"/>
      <c r="HZ918" s="65"/>
      <c r="IA918" s="65"/>
      <c r="IB918" s="65"/>
      <c r="IC918" s="65"/>
      <c r="ID918" s="65"/>
      <c r="IE918" s="16"/>
      <c r="IF918" s="16"/>
      <c r="IG918" s="65"/>
      <c r="IH918" s="16"/>
      <c r="II918" s="16"/>
      <c r="IJ918" s="65" t="s">
        <v>76</v>
      </c>
      <c r="IL918" s="16"/>
      <c r="IM918" s="93"/>
      <c r="IO918" s="55"/>
      <c r="IP918" s="131"/>
    </row>
    <row r="919" spans="1:250" s="11" customFormat="1" ht="30.6" x14ac:dyDescent="0.3">
      <c r="A919" s="56" t="s">
        <v>254</v>
      </c>
      <c r="B919" s="57" t="s">
        <v>1801</v>
      </c>
      <c r="C919" s="373" t="s">
        <v>1800</v>
      </c>
      <c r="D919" s="373"/>
      <c r="E919" s="373"/>
      <c r="F919" s="373"/>
      <c r="G919" s="373"/>
      <c r="H919" s="58" t="s">
        <v>1798</v>
      </c>
      <c r="I919" s="59">
        <v>1</v>
      </c>
      <c r="J919" s="60">
        <v>1</v>
      </c>
      <c r="K919" s="60">
        <v>1</v>
      </c>
      <c r="L919" s="62"/>
      <c r="M919" s="59"/>
      <c r="N919" s="133">
        <v>565.57000000000005</v>
      </c>
      <c r="O919" s="59"/>
      <c r="P919" s="134">
        <v>565.57000000000005</v>
      </c>
      <c r="HY919" s="55"/>
      <c r="HZ919" s="65" t="s">
        <v>1800</v>
      </c>
      <c r="IA919" s="65" t="s">
        <v>4</v>
      </c>
      <c r="IB919" s="65" t="s">
        <v>4</v>
      </c>
      <c r="IC919" s="65" t="s">
        <v>4</v>
      </c>
      <c r="ID919" s="65" t="s">
        <v>4</v>
      </c>
      <c r="IE919" s="16"/>
      <c r="IF919" s="16"/>
      <c r="IG919" s="65"/>
      <c r="IH919" s="16"/>
      <c r="II919" s="16"/>
      <c r="IJ919" s="65"/>
      <c r="IL919" s="16"/>
      <c r="IM919" s="93"/>
      <c r="IO919" s="55"/>
      <c r="IP919" s="131"/>
    </row>
    <row r="920" spans="1:250" s="11" customFormat="1" ht="14.4" x14ac:dyDescent="0.3">
      <c r="A920" s="99"/>
      <c r="B920" s="100"/>
      <c r="C920" s="372" t="s">
        <v>76</v>
      </c>
      <c r="D920" s="372"/>
      <c r="E920" s="372"/>
      <c r="F920" s="372"/>
      <c r="G920" s="372"/>
      <c r="H920" s="58"/>
      <c r="I920" s="59"/>
      <c r="J920" s="59"/>
      <c r="K920" s="59"/>
      <c r="L920" s="62"/>
      <c r="M920" s="59"/>
      <c r="N920" s="62"/>
      <c r="O920" s="59"/>
      <c r="P920" s="134">
        <v>565.57000000000005</v>
      </c>
      <c r="HY920" s="55"/>
      <c r="HZ920" s="65"/>
      <c r="IA920" s="65"/>
      <c r="IB920" s="65"/>
      <c r="IC920" s="65"/>
      <c r="ID920" s="65"/>
      <c r="IE920" s="16"/>
      <c r="IF920" s="16"/>
      <c r="IG920" s="65"/>
      <c r="IH920" s="16"/>
      <c r="II920" s="16"/>
      <c r="IJ920" s="65" t="s">
        <v>76</v>
      </c>
      <c r="IL920" s="16"/>
      <c r="IM920" s="93"/>
      <c r="IO920" s="55"/>
      <c r="IP920" s="131"/>
    </row>
    <row r="921" spans="1:250" s="11" customFormat="1" ht="30.6" x14ac:dyDescent="0.3">
      <c r="A921" s="56" t="s">
        <v>255</v>
      </c>
      <c r="B921" s="57" t="s">
        <v>1799</v>
      </c>
      <c r="C921" s="373" t="s">
        <v>1797</v>
      </c>
      <c r="D921" s="373"/>
      <c r="E921" s="373"/>
      <c r="F921" s="373"/>
      <c r="G921" s="373"/>
      <c r="H921" s="58" t="s">
        <v>1798</v>
      </c>
      <c r="I921" s="59">
        <v>1</v>
      </c>
      <c r="J921" s="60">
        <v>1</v>
      </c>
      <c r="K921" s="60">
        <v>1</v>
      </c>
      <c r="L921" s="62"/>
      <c r="M921" s="59"/>
      <c r="N921" s="133">
        <v>153.65</v>
      </c>
      <c r="O921" s="59"/>
      <c r="P921" s="134">
        <v>153.65</v>
      </c>
      <c r="HY921" s="55"/>
      <c r="HZ921" s="65" t="s">
        <v>1797</v>
      </c>
      <c r="IA921" s="65" t="s">
        <v>4</v>
      </c>
      <c r="IB921" s="65" t="s">
        <v>4</v>
      </c>
      <c r="IC921" s="65" t="s">
        <v>4</v>
      </c>
      <c r="ID921" s="65" t="s">
        <v>4</v>
      </c>
      <c r="IE921" s="16"/>
      <c r="IF921" s="16"/>
      <c r="IG921" s="65"/>
      <c r="IH921" s="16"/>
      <c r="II921" s="16"/>
      <c r="IJ921" s="65"/>
      <c r="IL921" s="16"/>
      <c r="IM921" s="93"/>
      <c r="IO921" s="55"/>
      <c r="IP921" s="131"/>
    </row>
    <row r="922" spans="1:250" s="11" customFormat="1" ht="14.4" x14ac:dyDescent="0.3">
      <c r="A922" s="99"/>
      <c r="B922" s="100"/>
      <c r="C922" s="372" t="s">
        <v>76</v>
      </c>
      <c r="D922" s="372"/>
      <c r="E922" s="372"/>
      <c r="F922" s="372"/>
      <c r="G922" s="372"/>
      <c r="H922" s="58"/>
      <c r="I922" s="59"/>
      <c r="J922" s="59"/>
      <c r="K922" s="59"/>
      <c r="L922" s="62"/>
      <c r="M922" s="59"/>
      <c r="N922" s="62"/>
      <c r="O922" s="59"/>
      <c r="P922" s="134">
        <v>153.65</v>
      </c>
      <c r="HY922" s="55"/>
      <c r="HZ922" s="65"/>
      <c r="IA922" s="65"/>
      <c r="IB922" s="65"/>
      <c r="IC922" s="65"/>
      <c r="ID922" s="65"/>
      <c r="IE922" s="16"/>
      <c r="IF922" s="16"/>
      <c r="IG922" s="65"/>
      <c r="IH922" s="16"/>
      <c r="II922" s="16"/>
      <c r="IJ922" s="65" t="s">
        <v>76</v>
      </c>
      <c r="IL922" s="16"/>
      <c r="IM922" s="93"/>
      <c r="IO922" s="55"/>
      <c r="IP922" s="131"/>
    </row>
    <row r="923" spans="1:250" s="11" customFormat="1" ht="30.6" x14ac:dyDescent="0.3">
      <c r="A923" s="56" t="s">
        <v>256</v>
      </c>
      <c r="B923" s="57" t="s">
        <v>697</v>
      </c>
      <c r="C923" s="373" t="s">
        <v>698</v>
      </c>
      <c r="D923" s="373"/>
      <c r="E923" s="373"/>
      <c r="F923" s="373"/>
      <c r="G923" s="373"/>
      <c r="H923" s="58" t="s">
        <v>118</v>
      </c>
      <c r="I923" s="59">
        <v>0.85099999999999998</v>
      </c>
      <c r="J923" s="60">
        <v>1</v>
      </c>
      <c r="K923" s="101">
        <v>0.85099999999999998</v>
      </c>
      <c r="L923" s="62"/>
      <c r="M923" s="59"/>
      <c r="N923" s="63"/>
      <c r="O923" s="59"/>
      <c r="P923" s="64"/>
      <c r="HY923" s="55"/>
      <c r="HZ923" s="65" t="s">
        <v>698</v>
      </c>
      <c r="IA923" s="65" t="s">
        <v>4</v>
      </c>
      <c r="IB923" s="65" t="s">
        <v>4</v>
      </c>
      <c r="IC923" s="65" t="s">
        <v>4</v>
      </c>
      <c r="ID923" s="65" t="s">
        <v>4</v>
      </c>
      <c r="IE923" s="16"/>
      <c r="IF923" s="16"/>
      <c r="IG923" s="65"/>
      <c r="IH923" s="16"/>
      <c r="II923" s="16"/>
      <c r="IJ923" s="65"/>
      <c r="IL923" s="16"/>
      <c r="IM923" s="93"/>
      <c r="IO923" s="55"/>
      <c r="IP923" s="131"/>
    </row>
    <row r="924" spans="1:250" s="11" customFormat="1" ht="14.4" x14ac:dyDescent="0.3">
      <c r="A924" s="66"/>
      <c r="B924" s="15"/>
      <c r="C924" s="339" t="s">
        <v>1828</v>
      </c>
      <c r="D924" s="339"/>
      <c r="E924" s="339"/>
      <c r="F924" s="339"/>
      <c r="G924" s="339"/>
      <c r="H924" s="339"/>
      <c r="I924" s="339"/>
      <c r="J924" s="339"/>
      <c r="K924" s="339"/>
      <c r="L924" s="339"/>
      <c r="M924" s="339"/>
      <c r="N924" s="339"/>
      <c r="O924" s="339"/>
      <c r="P924" s="374"/>
      <c r="HY924" s="55"/>
      <c r="HZ924" s="65"/>
      <c r="IA924" s="65"/>
      <c r="IB924" s="65"/>
      <c r="IC924" s="65"/>
      <c r="ID924" s="65"/>
      <c r="IE924" s="16"/>
      <c r="IF924" s="16"/>
      <c r="IG924" s="65"/>
      <c r="IH924" s="16"/>
      <c r="II924" s="16"/>
      <c r="IJ924" s="65"/>
      <c r="IK924" s="3" t="s">
        <v>1828</v>
      </c>
      <c r="IL924" s="16"/>
      <c r="IM924" s="93"/>
      <c r="IO924" s="55"/>
      <c r="IP924" s="131"/>
    </row>
    <row r="925" spans="1:250" s="11" customFormat="1" ht="14.4" x14ac:dyDescent="0.3">
      <c r="A925" s="67"/>
      <c r="B925" s="68" t="s">
        <v>57</v>
      </c>
      <c r="C925" s="344" t="s">
        <v>59</v>
      </c>
      <c r="D925" s="344"/>
      <c r="E925" s="344"/>
      <c r="F925" s="344"/>
      <c r="G925" s="344"/>
      <c r="H925" s="69" t="s">
        <v>60</v>
      </c>
      <c r="I925" s="70"/>
      <c r="J925" s="70"/>
      <c r="K925" s="102">
        <v>13.275600000000001</v>
      </c>
      <c r="L925" s="72"/>
      <c r="M925" s="70"/>
      <c r="N925" s="72"/>
      <c r="O925" s="70"/>
      <c r="P925" s="73">
        <v>6794.78</v>
      </c>
      <c r="HY925" s="55"/>
      <c r="HZ925" s="65"/>
      <c r="IA925" s="65"/>
      <c r="IB925" s="65"/>
      <c r="IC925" s="65"/>
      <c r="ID925" s="65"/>
      <c r="IE925" s="16" t="s">
        <v>59</v>
      </c>
      <c r="IF925" s="16"/>
      <c r="IG925" s="65"/>
      <c r="IH925" s="16"/>
      <c r="II925" s="16"/>
      <c r="IJ925" s="65"/>
      <c r="IL925" s="16"/>
      <c r="IM925" s="93"/>
      <c r="IO925" s="55"/>
      <c r="IP925" s="131"/>
    </row>
    <row r="926" spans="1:250" s="11" customFormat="1" ht="14.4" x14ac:dyDescent="0.3">
      <c r="A926" s="74"/>
      <c r="B926" s="68" t="s">
        <v>221</v>
      </c>
      <c r="C926" s="344" t="s">
        <v>222</v>
      </c>
      <c r="D926" s="344"/>
      <c r="E926" s="344"/>
      <c r="F926" s="344"/>
      <c r="G926" s="344"/>
      <c r="H926" s="69" t="s">
        <v>60</v>
      </c>
      <c r="I926" s="80">
        <v>0.02</v>
      </c>
      <c r="J926" s="70"/>
      <c r="K926" s="71">
        <v>1.702E-2</v>
      </c>
      <c r="L926" s="10"/>
      <c r="M926" s="76"/>
      <c r="N926" s="77">
        <v>451.25</v>
      </c>
      <c r="O926" s="70"/>
      <c r="P926" s="73">
        <v>7.68</v>
      </c>
      <c r="Q926" s="78"/>
      <c r="R926" s="78"/>
      <c r="HY926" s="55"/>
      <c r="HZ926" s="65"/>
      <c r="IA926" s="65"/>
      <c r="IB926" s="65"/>
      <c r="IC926" s="65"/>
      <c r="ID926" s="65"/>
      <c r="IE926" s="16"/>
      <c r="IF926" s="16" t="s">
        <v>222</v>
      </c>
      <c r="IG926" s="65"/>
      <c r="IH926" s="16"/>
      <c r="II926" s="16"/>
      <c r="IJ926" s="65"/>
      <c r="IL926" s="16"/>
      <c r="IM926" s="93"/>
      <c r="IO926" s="55"/>
      <c r="IP926" s="131"/>
    </row>
    <row r="927" spans="1:250" s="11" customFormat="1" ht="14.4" x14ac:dyDescent="0.3">
      <c r="A927" s="74"/>
      <c r="B927" s="68" t="s">
        <v>223</v>
      </c>
      <c r="C927" s="344" t="s">
        <v>224</v>
      </c>
      <c r="D927" s="344"/>
      <c r="E927" s="344"/>
      <c r="F927" s="344"/>
      <c r="G927" s="344"/>
      <c r="H927" s="69" t="s">
        <v>60</v>
      </c>
      <c r="I927" s="80">
        <v>10.75</v>
      </c>
      <c r="J927" s="70"/>
      <c r="K927" s="71">
        <v>9.1482500000000009</v>
      </c>
      <c r="L927" s="10"/>
      <c r="M927" s="76"/>
      <c r="N927" s="77">
        <v>492.65</v>
      </c>
      <c r="O927" s="70"/>
      <c r="P927" s="73">
        <v>4506.8900000000003</v>
      </c>
      <c r="Q927" s="78"/>
      <c r="R927" s="78"/>
      <c r="HY927" s="55"/>
      <c r="HZ927" s="65"/>
      <c r="IA927" s="65"/>
      <c r="IB927" s="65"/>
      <c r="IC927" s="65"/>
      <c r="ID927" s="65"/>
      <c r="IE927" s="16"/>
      <c r="IF927" s="16" t="s">
        <v>224</v>
      </c>
      <c r="IG927" s="65"/>
      <c r="IH927" s="16"/>
      <c r="II927" s="16"/>
      <c r="IJ927" s="65"/>
      <c r="IL927" s="16"/>
      <c r="IM927" s="93"/>
      <c r="IO927" s="55"/>
      <c r="IP927" s="131"/>
    </row>
    <row r="928" spans="1:250" s="11" customFormat="1" ht="14.4" x14ac:dyDescent="0.3">
      <c r="A928" s="74"/>
      <c r="B928" s="68" t="s">
        <v>225</v>
      </c>
      <c r="C928" s="344" t="s">
        <v>226</v>
      </c>
      <c r="D928" s="344"/>
      <c r="E928" s="344"/>
      <c r="F928" s="344"/>
      <c r="G928" s="344"/>
      <c r="H928" s="69" t="s">
        <v>60</v>
      </c>
      <c r="I928" s="80">
        <v>4.83</v>
      </c>
      <c r="J928" s="70"/>
      <c r="K928" s="71">
        <v>4.1103300000000003</v>
      </c>
      <c r="L928" s="10"/>
      <c r="M928" s="76"/>
      <c r="N928" s="77">
        <v>554.75</v>
      </c>
      <c r="O928" s="70"/>
      <c r="P928" s="73">
        <v>2280.21</v>
      </c>
      <c r="Q928" s="78"/>
      <c r="R928" s="78"/>
      <c r="HY928" s="55"/>
      <c r="HZ928" s="65"/>
      <c r="IA928" s="65"/>
      <c r="IB928" s="65"/>
      <c r="IC928" s="65"/>
      <c r="ID928" s="65"/>
      <c r="IE928" s="16"/>
      <c r="IF928" s="16" t="s">
        <v>226</v>
      </c>
      <c r="IG928" s="65"/>
      <c r="IH928" s="16"/>
      <c r="II928" s="16"/>
      <c r="IJ928" s="65"/>
      <c r="IL928" s="16"/>
      <c r="IM928" s="93"/>
      <c r="IO928" s="55"/>
      <c r="IP928" s="131"/>
    </row>
    <row r="929" spans="1:250" s="11" customFormat="1" ht="14.4" x14ac:dyDescent="0.3">
      <c r="A929" s="67"/>
      <c r="B929" s="68" t="s">
        <v>61</v>
      </c>
      <c r="C929" s="344" t="s">
        <v>62</v>
      </c>
      <c r="D929" s="344"/>
      <c r="E929" s="344"/>
      <c r="F929" s="344"/>
      <c r="G929" s="344"/>
      <c r="H929" s="69"/>
      <c r="I929" s="70"/>
      <c r="J929" s="70"/>
      <c r="K929" s="70"/>
      <c r="L929" s="72"/>
      <c r="M929" s="70"/>
      <c r="N929" s="72"/>
      <c r="O929" s="70"/>
      <c r="P929" s="104">
        <v>6.1</v>
      </c>
      <c r="HY929" s="55"/>
      <c r="HZ929" s="65"/>
      <c r="IA929" s="65"/>
      <c r="IB929" s="65"/>
      <c r="IC929" s="65"/>
      <c r="ID929" s="65"/>
      <c r="IE929" s="16" t="s">
        <v>62</v>
      </c>
      <c r="IF929" s="16"/>
      <c r="IG929" s="65"/>
      <c r="IH929" s="16"/>
      <c r="II929" s="16"/>
      <c r="IJ929" s="65"/>
      <c r="IL929" s="16"/>
      <c r="IM929" s="93"/>
      <c r="IO929" s="55"/>
      <c r="IP929" s="131"/>
    </row>
    <row r="930" spans="1:250" s="11" customFormat="1" ht="14.4" x14ac:dyDescent="0.3">
      <c r="A930" s="67"/>
      <c r="B930" s="68"/>
      <c r="C930" s="344" t="s">
        <v>63</v>
      </c>
      <c r="D930" s="344"/>
      <c r="E930" s="344"/>
      <c r="F930" s="344"/>
      <c r="G930" s="344"/>
      <c r="H930" s="69" t="s">
        <v>60</v>
      </c>
      <c r="I930" s="70"/>
      <c r="J930" s="70"/>
      <c r="K930" s="71">
        <v>8.5100000000000002E-3</v>
      </c>
      <c r="L930" s="72"/>
      <c r="M930" s="70"/>
      <c r="N930" s="72"/>
      <c r="O930" s="70"/>
      <c r="P930" s="104">
        <v>4.72</v>
      </c>
      <c r="HY930" s="55"/>
      <c r="HZ930" s="65"/>
      <c r="IA930" s="65"/>
      <c r="IB930" s="65"/>
      <c r="IC930" s="65"/>
      <c r="ID930" s="65"/>
      <c r="IE930" s="16" t="s">
        <v>63</v>
      </c>
      <c r="IF930" s="16"/>
      <c r="IG930" s="65"/>
      <c r="IH930" s="16"/>
      <c r="II930" s="16"/>
      <c r="IJ930" s="65"/>
      <c r="IL930" s="16"/>
      <c r="IM930" s="93"/>
      <c r="IO930" s="55"/>
      <c r="IP930" s="131"/>
    </row>
    <row r="931" spans="1:250" s="11" customFormat="1" ht="14.4" x14ac:dyDescent="0.3">
      <c r="A931" s="74"/>
      <c r="B931" s="68" t="s">
        <v>91</v>
      </c>
      <c r="C931" s="344" t="s">
        <v>92</v>
      </c>
      <c r="D931" s="344"/>
      <c r="E931" s="344"/>
      <c r="F931" s="344"/>
      <c r="G931" s="344"/>
      <c r="H931" s="69" t="s">
        <v>66</v>
      </c>
      <c r="I931" s="80">
        <v>0.01</v>
      </c>
      <c r="J931" s="70"/>
      <c r="K931" s="71">
        <v>8.5100000000000002E-3</v>
      </c>
      <c r="L931" s="10"/>
      <c r="M931" s="76"/>
      <c r="N931" s="77">
        <v>717.22</v>
      </c>
      <c r="O931" s="70"/>
      <c r="P931" s="73">
        <v>6.1</v>
      </c>
      <c r="Q931" s="78"/>
      <c r="R931" s="78"/>
      <c r="HY931" s="55"/>
      <c r="HZ931" s="65"/>
      <c r="IA931" s="65"/>
      <c r="IB931" s="65"/>
      <c r="IC931" s="65"/>
      <c r="ID931" s="65"/>
      <c r="IE931" s="16"/>
      <c r="IF931" s="16" t="s">
        <v>92</v>
      </c>
      <c r="IG931" s="65"/>
      <c r="IH931" s="16"/>
      <c r="II931" s="16"/>
      <c r="IJ931" s="65"/>
      <c r="IL931" s="16"/>
      <c r="IM931" s="93"/>
      <c r="IO931" s="55"/>
      <c r="IP931" s="131"/>
    </row>
    <row r="932" spans="1:250" s="11" customFormat="1" ht="14.4" x14ac:dyDescent="0.3">
      <c r="A932" s="83"/>
      <c r="B932" s="68" t="s">
        <v>93</v>
      </c>
      <c r="C932" s="344" t="s">
        <v>94</v>
      </c>
      <c r="D932" s="344"/>
      <c r="E932" s="344"/>
      <c r="F932" s="344"/>
      <c r="G932" s="344"/>
      <c r="H932" s="69" t="s">
        <v>60</v>
      </c>
      <c r="I932" s="80">
        <v>0.01</v>
      </c>
      <c r="J932" s="70"/>
      <c r="K932" s="71">
        <v>8.5100000000000002E-3</v>
      </c>
      <c r="L932" s="72"/>
      <c r="M932" s="70"/>
      <c r="N932" s="84">
        <v>554.75</v>
      </c>
      <c r="O932" s="70"/>
      <c r="P932" s="104">
        <v>4.72</v>
      </c>
      <c r="HY932" s="55"/>
      <c r="HZ932" s="65"/>
      <c r="IA932" s="65"/>
      <c r="IB932" s="65"/>
      <c r="IC932" s="65"/>
      <c r="ID932" s="65"/>
      <c r="IE932" s="16"/>
      <c r="IF932" s="16"/>
      <c r="IG932" s="65"/>
      <c r="IH932" s="16"/>
      <c r="II932" s="16"/>
      <c r="IJ932" s="65"/>
      <c r="IL932" s="16" t="s">
        <v>94</v>
      </c>
      <c r="IM932" s="93"/>
      <c r="IO932" s="55"/>
      <c r="IP932" s="131"/>
    </row>
    <row r="933" spans="1:250" s="11" customFormat="1" ht="14.4" x14ac:dyDescent="0.3">
      <c r="A933" s="67"/>
      <c r="B933" s="68" t="s">
        <v>80</v>
      </c>
      <c r="C933" s="344" t="s">
        <v>99</v>
      </c>
      <c r="D933" s="344"/>
      <c r="E933" s="344"/>
      <c r="F933" s="344"/>
      <c r="G933" s="344"/>
      <c r="H933" s="69"/>
      <c r="I933" s="70"/>
      <c r="J933" s="70"/>
      <c r="K933" s="70"/>
      <c r="L933" s="72"/>
      <c r="M933" s="70"/>
      <c r="N933" s="72"/>
      <c r="O933" s="70"/>
      <c r="P933" s="104">
        <v>163.08000000000001</v>
      </c>
      <c r="HY933" s="55"/>
      <c r="HZ933" s="65"/>
      <c r="IA933" s="65"/>
      <c r="IB933" s="65"/>
      <c r="IC933" s="65"/>
      <c r="ID933" s="65"/>
      <c r="IE933" s="16" t="s">
        <v>99</v>
      </c>
      <c r="IF933" s="16"/>
      <c r="IG933" s="65"/>
      <c r="IH933" s="16"/>
      <c r="II933" s="16"/>
      <c r="IJ933" s="65"/>
      <c r="IL933" s="16"/>
      <c r="IM933" s="93"/>
      <c r="IO933" s="55"/>
      <c r="IP933" s="131"/>
    </row>
    <row r="934" spans="1:250" s="11" customFormat="1" ht="14.4" x14ac:dyDescent="0.3">
      <c r="A934" s="74"/>
      <c r="B934" s="68" t="s">
        <v>137</v>
      </c>
      <c r="C934" s="344" t="s">
        <v>138</v>
      </c>
      <c r="D934" s="344"/>
      <c r="E934" s="344"/>
      <c r="F934" s="344"/>
      <c r="G934" s="344"/>
      <c r="H934" s="69" t="s">
        <v>139</v>
      </c>
      <c r="I934" s="80">
        <v>4.42</v>
      </c>
      <c r="J934" s="70"/>
      <c r="K934" s="71">
        <v>3.7614200000000002</v>
      </c>
      <c r="L934" s="10"/>
      <c r="M934" s="76"/>
      <c r="N934" s="77">
        <v>7.22</v>
      </c>
      <c r="O934" s="70"/>
      <c r="P934" s="73">
        <v>27.16</v>
      </c>
      <c r="Q934" s="78"/>
      <c r="R934" s="78"/>
      <c r="HY934" s="55"/>
      <c r="HZ934" s="65"/>
      <c r="IA934" s="65"/>
      <c r="IB934" s="65"/>
      <c r="IC934" s="65"/>
      <c r="ID934" s="65"/>
      <c r="IE934" s="16"/>
      <c r="IF934" s="16" t="s">
        <v>138</v>
      </c>
      <c r="IG934" s="65"/>
      <c r="IH934" s="16"/>
      <c r="II934" s="16"/>
      <c r="IJ934" s="65"/>
      <c r="IL934" s="16"/>
      <c r="IM934" s="93"/>
      <c r="IO934" s="55"/>
      <c r="IP934" s="131"/>
    </row>
    <row r="935" spans="1:250" s="11" customFormat="1" ht="20.399999999999999" x14ac:dyDescent="0.3">
      <c r="A935" s="74"/>
      <c r="B935" s="68" t="s">
        <v>190</v>
      </c>
      <c r="C935" s="344" t="s">
        <v>191</v>
      </c>
      <c r="D935" s="344"/>
      <c r="E935" s="344"/>
      <c r="F935" s="344"/>
      <c r="G935" s="344"/>
      <c r="H935" s="69" t="s">
        <v>81</v>
      </c>
      <c r="I935" s="80">
        <v>2.09</v>
      </c>
      <c r="J935" s="70"/>
      <c r="K935" s="71">
        <v>1.7785899999999999</v>
      </c>
      <c r="L935" s="81">
        <v>52.34</v>
      </c>
      <c r="M935" s="82">
        <v>1.46</v>
      </c>
      <c r="N935" s="77">
        <v>76.42</v>
      </c>
      <c r="O935" s="70"/>
      <c r="P935" s="73">
        <v>135.91999999999999</v>
      </c>
      <c r="Q935" s="78"/>
      <c r="R935" s="78"/>
      <c r="HY935" s="55"/>
      <c r="HZ935" s="65"/>
      <c r="IA935" s="65"/>
      <c r="IB935" s="65"/>
      <c r="IC935" s="65"/>
      <c r="ID935" s="65"/>
      <c r="IE935" s="16"/>
      <c r="IF935" s="16" t="s">
        <v>191</v>
      </c>
      <c r="IG935" s="65"/>
      <c r="IH935" s="16"/>
      <c r="II935" s="16"/>
      <c r="IJ935" s="65"/>
      <c r="IL935" s="16"/>
      <c r="IM935" s="93"/>
      <c r="IO935" s="55"/>
      <c r="IP935" s="131"/>
    </row>
    <row r="936" spans="1:250" s="11" customFormat="1" ht="14.4" x14ac:dyDescent="0.3">
      <c r="A936" s="94"/>
      <c r="B936" s="95"/>
      <c r="C936" s="372" t="s">
        <v>73</v>
      </c>
      <c r="D936" s="372"/>
      <c r="E936" s="372"/>
      <c r="F936" s="372"/>
      <c r="G936" s="372"/>
      <c r="H936" s="58"/>
      <c r="I936" s="59"/>
      <c r="J936" s="59"/>
      <c r="K936" s="59"/>
      <c r="L936" s="62"/>
      <c r="M936" s="59"/>
      <c r="N936" s="96"/>
      <c r="O936" s="59"/>
      <c r="P936" s="97">
        <v>6968.68</v>
      </c>
      <c r="Q936" s="78"/>
      <c r="R936" s="78"/>
      <c r="HY936" s="55"/>
      <c r="HZ936" s="65"/>
      <c r="IA936" s="65"/>
      <c r="IB936" s="65"/>
      <c r="IC936" s="65"/>
      <c r="ID936" s="65"/>
      <c r="IE936" s="16"/>
      <c r="IF936" s="16"/>
      <c r="IG936" s="65" t="s">
        <v>73</v>
      </c>
      <c r="IH936" s="16"/>
      <c r="II936" s="16"/>
      <c r="IJ936" s="65"/>
      <c r="IL936" s="16"/>
      <c r="IM936" s="93"/>
      <c r="IO936" s="55"/>
      <c r="IP936" s="131"/>
    </row>
    <row r="937" spans="1:250" s="11" customFormat="1" ht="14.4" x14ac:dyDescent="0.3">
      <c r="A937" s="83" t="s">
        <v>1827</v>
      </c>
      <c r="B937" s="68" t="s">
        <v>485</v>
      </c>
      <c r="C937" s="344" t="s">
        <v>486</v>
      </c>
      <c r="D937" s="344"/>
      <c r="E937" s="344"/>
      <c r="F937" s="344"/>
      <c r="G937" s="344"/>
      <c r="H937" s="69" t="s">
        <v>75</v>
      </c>
      <c r="I937" s="98">
        <v>2</v>
      </c>
      <c r="J937" s="70"/>
      <c r="K937" s="98">
        <v>2</v>
      </c>
      <c r="L937" s="72"/>
      <c r="M937" s="70"/>
      <c r="N937" s="72"/>
      <c r="O937" s="70"/>
      <c r="P937" s="104">
        <v>135.9</v>
      </c>
      <c r="HY937" s="55"/>
      <c r="HZ937" s="65"/>
      <c r="IA937" s="65"/>
      <c r="IB937" s="65"/>
      <c r="IC937" s="65"/>
      <c r="ID937" s="65"/>
      <c r="IE937" s="16"/>
      <c r="IF937" s="16"/>
      <c r="IG937" s="65"/>
      <c r="IH937" s="16" t="s">
        <v>486</v>
      </c>
      <c r="II937" s="16"/>
      <c r="IJ937" s="65"/>
      <c r="IL937" s="16"/>
      <c r="IM937" s="93"/>
      <c r="IO937" s="55"/>
      <c r="IP937" s="131"/>
    </row>
    <row r="938" spans="1:250" s="11" customFormat="1" ht="14.4" x14ac:dyDescent="0.3">
      <c r="A938" s="83"/>
      <c r="B938" s="68"/>
      <c r="C938" s="344" t="s">
        <v>74</v>
      </c>
      <c r="D938" s="344"/>
      <c r="E938" s="344"/>
      <c r="F938" s="344"/>
      <c r="G938" s="344"/>
      <c r="H938" s="69"/>
      <c r="I938" s="70"/>
      <c r="J938" s="70"/>
      <c r="K938" s="70"/>
      <c r="L938" s="72"/>
      <c r="M938" s="70"/>
      <c r="N938" s="72"/>
      <c r="O938" s="70"/>
      <c r="P938" s="73">
        <v>6799.5</v>
      </c>
      <c r="HY938" s="55"/>
      <c r="HZ938" s="65"/>
      <c r="IA938" s="65"/>
      <c r="IB938" s="65"/>
      <c r="IC938" s="65"/>
      <c r="ID938" s="65"/>
      <c r="IE938" s="16"/>
      <c r="IF938" s="16"/>
      <c r="IG938" s="65"/>
      <c r="IH938" s="16"/>
      <c r="II938" s="16" t="s">
        <v>74</v>
      </c>
      <c r="IJ938" s="65"/>
      <c r="IL938" s="16"/>
      <c r="IM938" s="93"/>
      <c r="IO938" s="55"/>
      <c r="IP938" s="131"/>
    </row>
    <row r="939" spans="1:250" s="11" customFormat="1" ht="14.4" x14ac:dyDescent="0.3">
      <c r="A939" s="83"/>
      <c r="B939" s="68" t="s">
        <v>487</v>
      </c>
      <c r="C939" s="344" t="s">
        <v>488</v>
      </c>
      <c r="D939" s="344"/>
      <c r="E939" s="344"/>
      <c r="F939" s="344"/>
      <c r="G939" s="344"/>
      <c r="H939" s="69" t="s">
        <v>75</v>
      </c>
      <c r="I939" s="98">
        <v>97</v>
      </c>
      <c r="J939" s="70"/>
      <c r="K939" s="98">
        <v>97</v>
      </c>
      <c r="L939" s="72"/>
      <c r="M939" s="70"/>
      <c r="N939" s="72"/>
      <c r="O939" s="70"/>
      <c r="P939" s="73">
        <v>6595.52</v>
      </c>
      <c r="HY939" s="55"/>
      <c r="HZ939" s="65"/>
      <c r="IA939" s="65"/>
      <c r="IB939" s="65"/>
      <c r="IC939" s="65"/>
      <c r="ID939" s="65"/>
      <c r="IE939" s="16"/>
      <c r="IF939" s="16"/>
      <c r="IG939" s="65"/>
      <c r="IH939" s="16"/>
      <c r="II939" s="16" t="s">
        <v>488</v>
      </c>
      <c r="IJ939" s="65"/>
      <c r="IL939" s="16"/>
      <c r="IM939" s="93"/>
      <c r="IO939" s="55"/>
      <c r="IP939" s="131"/>
    </row>
    <row r="940" spans="1:250" s="11" customFormat="1" ht="14.4" x14ac:dyDescent="0.3">
      <c r="A940" s="83"/>
      <c r="B940" s="68" t="s">
        <v>489</v>
      </c>
      <c r="C940" s="344" t="s">
        <v>490</v>
      </c>
      <c r="D940" s="344"/>
      <c r="E940" s="344"/>
      <c r="F940" s="344"/>
      <c r="G940" s="344"/>
      <c r="H940" s="69" t="s">
        <v>75</v>
      </c>
      <c r="I940" s="98">
        <v>51</v>
      </c>
      <c r="J940" s="70"/>
      <c r="K940" s="98">
        <v>51</v>
      </c>
      <c r="L940" s="72"/>
      <c r="M940" s="70"/>
      <c r="N940" s="72"/>
      <c r="O940" s="70"/>
      <c r="P940" s="73">
        <v>3467.75</v>
      </c>
      <c r="HY940" s="55"/>
      <c r="HZ940" s="65"/>
      <c r="IA940" s="65"/>
      <c r="IB940" s="65"/>
      <c r="IC940" s="65"/>
      <c r="ID940" s="65"/>
      <c r="IE940" s="16"/>
      <c r="IF940" s="16"/>
      <c r="IG940" s="65"/>
      <c r="IH940" s="16"/>
      <c r="II940" s="16" t="s">
        <v>490</v>
      </c>
      <c r="IJ940" s="65"/>
      <c r="IL940" s="16"/>
      <c r="IM940" s="93"/>
      <c r="IO940" s="55"/>
      <c r="IP940" s="131"/>
    </row>
    <row r="941" spans="1:250" s="11" customFormat="1" ht="14.4" x14ac:dyDescent="0.3">
      <c r="A941" s="99"/>
      <c r="B941" s="100"/>
      <c r="C941" s="372" t="s">
        <v>76</v>
      </c>
      <c r="D941" s="372"/>
      <c r="E941" s="372"/>
      <c r="F941" s="372"/>
      <c r="G941" s="372"/>
      <c r="H941" s="58"/>
      <c r="I941" s="59"/>
      <c r="J941" s="59"/>
      <c r="K941" s="59"/>
      <c r="L941" s="62"/>
      <c r="M941" s="59"/>
      <c r="N941" s="96">
        <v>20173.740000000002</v>
      </c>
      <c r="O941" s="59"/>
      <c r="P941" s="97">
        <v>17167.849999999999</v>
      </c>
      <c r="HY941" s="55"/>
      <c r="HZ941" s="65"/>
      <c r="IA941" s="65"/>
      <c r="IB941" s="65"/>
      <c r="IC941" s="65"/>
      <c r="ID941" s="65"/>
      <c r="IE941" s="16"/>
      <c r="IF941" s="16"/>
      <c r="IG941" s="65"/>
      <c r="IH941" s="16"/>
      <c r="II941" s="16"/>
      <c r="IJ941" s="65" t="s">
        <v>76</v>
      </c>
      <c r="IL941" s="16"/>
      <c r="IM941" s="93"/>
      <c r="IO941" s="55"/>
      <c r="IP941" s="131"/>
    </row>
    <row r="942" spans="1:250" s="11" customFormat="1" ht="40.799999999999997" x14ac:dyDescent="0.3">
      <c r="A942" s="56" t="s">
        <v>1471</v>
      </c>
      <c r="B942" s="57" t="s">
        <v>706</v>
      </c>
      <c r="C942" s="373" t="s">
        <v>707</v>
      </c>
      <c r="D942" s="373"/>
      <c r="E942" s="373"/>
      <c r="F942" s="373"/>
      <c r="G942" s="373"/>
      <c r="H942" s="58" t="s">
        <v>145</v>
      </c>
      <c r="I942" s="59">
        <v>20.239999999999998</v>
      </c>
      <c r="J942" s="60">
        <v>1</v>
      </c>
      <c r="K942" s="106">
        <v>20.239999999999998</v>
      </c>
      <c r="L942" s="118">
        <v>12.11</v>
      </c>
      <c r="M942" s="106">
        <v>1.1499999999999999</v>
      </c>
      <c r="N942" s="133">
        <v>13.93</v>
      </c>
      <c r="O942" s="59"/>
      <c r="P942" s="134">
        <v>281.94</v>
      </c>
      <c r="HY942" s="55"/>
      <c r="HZ942" s="65" t="s">
        <v>707</v>
      </c>
      <c r="IA942" s="65" t="s">
        <v>4</v>
      </c>
      <c r="IB942" s="65" t="s">
        <v>4</v>
      </c>
      <c r="IC942" s="65" t="s">
        <v>4</v>
      </c>
      <c r="ID942" s="65" t="s">
        <v>4</v>
      </c>
      <c r="IE942" s="16"/>
      <c r="IF942" s="16"/>
      <c r="IG942" s="65"/>
      <c r="IH942" s="16"/>
      <c r="II942" s="16"/>
      <c r="IJ942" s="65"/>
      <c r="IL942" s="16"/>
      <c r="IM942" s="93"/>
      <c r="IO942" s="55"/>
      <c r="IP942" s="131"/>
    </row>
    <row r="943" spans="1:250" s="11" customFormat="1" ht="14.4" x14ac:dyDescent="0.3">
      <c r="A943" s="66"/>
      <c r="B943" s="15"/>
      <c r="C943" s="339" t="s">
        <v>1742</v>
      </c>
      <c r="D943" s="339"/>
      <c r="E943" s="339"/>
      <c r="F943" s="339"/>
      <c r="G943" s="339"/>
      <c r="H943" s="339"/>
      <c r="I943" s="339"/>
      <c r="J943" s="339"/>
      <c r="K943" s="339"/>
      <c r="L943" s="339"/>
      <c r="M943" s="339"/>
      <c r="N943" s="339"/>
      <c r="O943" s="339"/>
      <c r="P943" s="374"/>
      <c r="HY943" s="55"/>
      <c r="HZ943" s="65"/>
      <c r="IA943" s="65"/>
      <c r="IB943" s="65"/>
      <c r="IC943" s="65"/>
      <c r="ID943" s="65"/>
      <c r="IE943" s="16"/>
      <c r="IF943" s="16"/>
      <c r="IG943" s="65"/>
      <c r="IH943" s="16"/>
      <c r="II943" s="16"/>
      <c r="IJ943" s="65"/>
      <c r="IK943" s="3" t="s">
        <v>1742</v>
      </c>
      <c r="IL943" s="16"/>
      <c r="IM943" s="93"/>
      <c r="IO943" s="55"/>
      <c r="IP943" s="131"/>
    </row>
    <row r="944" spans="1:250" s="11" customFormat="1" ht="14.4" x14ac:dyDescent="0.3">
      <c r="A944" s="99"/>
      <c r="B944" s="100"/>
      <c r="C944" s="372" t="s">
        <v>76</v>
      </c>
      <c r="D944" s="372"/>
      <c r="E944" s="372"/>
      <c r="F944" s="372"/>
      <c r="G944" s="372"/>
      <c r="H944" s="58"/>
      <c r="I944" s="59"/>
      <c r="J944" s="59"/>
      <c r="K944" s="59"/>
      <c r="L944" s="62"/>
      <c r="M944" s="59"/>
      <c r="N944" s="62"/>
      <c r="O944" s="59"/>
      <c r="P944" s="134">
        <v>281.94</v>
      </c>
      <c r="HY944" s="55"/>
      <c r="HZ944" s="65"/>
      <c r="IA944" s="65"/>
      <c r="IB944" s="65"/>
      <c r="IC944" s="65"/>
      <c r="ID944" s="65"/>
      <c r="IE944" s="16"/>
      <c r="IF944" s="16"/>
      <c r="IG944" s="65"/>
      <c r="IH944" s="16"/>
      <c r="II944" s="16"/>
      <c r="IJ944" s="65" t="s">
        <v>76</v>
      </c>
      <c r="IL944" s="16"/>
      <c r="IM944" s="93"/>
      <c r="IO944" s="55"/>
      <c r="IP944" s="131"/>
    </row>
    <row r="945" spans="1:250" s="11" customFormat="1" ht="14.4" x14ac:dyDescent="0.3">
      <c r="A945" s="381" t="s">
        <v>1826</v>
      </c>
      <c r="B945" s="382"/>
      <c r="C945" s="382"/>
      <c r="D945" s="382"/>
      <c r="E945" s="382"/>
      <c r="F945" s="382"/>
      <c r="G945" s="382"/>
      <c r="H945" s="382"/>
      <c r="I945" s="382"/>
      <c r="J945" s="382"/>
      <c r="K945" s="382"/>
      <c r="L945" s="382"/>
      <c r="M945" s="382"/>
      <c r="N945" s="382"/>
      <c r="O945" s="382"/>
      <c r="P945" s="383"/>
      <c r="HY945" s="55"/>
      <c r="HZ945" s="65"/>
      <c r="IA945" s="65"/>
      <c r="IB945" s="65"/>
      <c r="IC945" s="65"/>
      <c r="ID945" s="65"/>
      <c r="IE945" s="16"/>
      <c r="IF945" s="16"/>
      <c r="IG945" s="65"/>
      <c r="IH945" s="16"/>
      <c r="II945" s="16"/>
      <c r="IJ945" s="65"/>
      <c r="IL945" s="16"/>
      <c r="IM945" s="93"/>
      <c r="IN945" s="9" t="s">
        <v>1826</v>
      </c>
      <c r="IO945" s="55"/>
      <c r="IP945" s="131"/>
    </row>
    <row r="946" spans="1:250" s="11" customFormat="1" ht="40.799999999999997" x14ac:dyDescent="0.3">
      <c r="A946" s="56" t="s">
        <v>1470</v>
      </c>
      <c r="B946" s="57" t="s">
        <v>703</v>
      </c>
      <c r="C946" s="373" t="s">
        <v>704</v>
      </c>
      <c r="D946" s="373"/>
      <c r="E946" s="373"/>
      <c r="F946" s="373"/>
      <c r="G946" s="373"/>
      <c r="H946" s="58" t="s">
        <v>145</v>
      </c>
      <c r="I946" s="59">
        <v>66.402000000000001</v>
      </c>
      <c r="J946" s="60">
        <v>1</v>
      </c>
      <c r="K946" s="101">
        <v>66.402000000000001</v>
      </c>
      <c r="L946" s="118">
        <v>21.32</v>
      </c>
      <c r="M946" s="106">
        <v>1.1499999999999999</v>
      </c>
      <c r="N946" s="133">
        <v>24.52</v>
      </c>
      <c r="O946" s="59"/>
      <c r="P946" s="97">
        <v>1628.18</v>
      </c>
      <c r="HY946" s="55"/>
      <c r="HZ946" s="65" t="s">
        <v>704</v>
      </c>
      <c r="IA946" s="65" t="s">
        <v>4</v>
      </c>
      <c r="IB946" s="65" t="s">
        <v>4</v>
      </c>
      <c r="IC946" s="65" t="s">
        <v>4</v>
      </c>
      <c r="ID946" s="65" t="s">
        <v>4</v>
      </c>
      <c r="IE946" s="16"/>
      <c r="IF946" s="16"/>
      <c r="IG946" s="65"/>
      <c r="IH946" s="16"/>
      <c r="II946" s="16"/>
      <c r="IJ946" s="65"/>
      <c r="IL946" s="16"/>
      <c r="IM946" s="93"/>
      <c r="IO946" s="55"/>
      <c r="IP946" s="131"/>
    </row>
    <row r="947" spans="1:250" s="11" customFormat="1" ht="14.4" x14ac:dyDescent="0.3">
      <c r="A947" s="66"/>
      <c r="B947" s="15"/>
      <c r="C947" s="339" t="s">
        <v>1825</v>
      </c>
      <c r="D947" s="339"/>
      <c r="E947" s="339"/>
      <c r="F947" s="339"/>
      <c r="G947" s="339"/>
      <c r="H947" s="339"/>
      <c r="I947" s="339"/>
      <c r="J947" s="339"/>
      <c r="K947" s="339"/>
      <c r="L947" s="339"/>
      <c r="M947" s="339"/>
      <c r="N947" s="339"/>
      <c r="O947" s="339"/>
      <c r="P947" s="374"/>
      <c r="HY947" s="55"/>
      <c r="HZ947" s="65"/>
      <c r="IA947" s="65"/>
      <c r="IB947" s="65"/>
      <c r="IC947" s="65"/>
      <c r="ID947" s="65"/>
      <c r="IE947" s="16"/>
      <c r="IF947" s="16"/>
      <c r="IG947" s="65"/>
      <c r="IH947" s="16"/>
      <c r="II947" s="16"/>
      <c r="IJ947" s="65"/>
      <c r="IK947" s="3" t="s">
        <v>1825</v>
      </c>
      <c r="IL947" s="16"/>
      <c r="IM947" s="93"/>
      <c r="IO947" s="55"/>
      <c r="IP947" s="131"/>
    </row>
    <row r="948" spans="1:250" s="11" customFormat="1" ht="14.4" x14ac:dyDescent="0.3">
      <c r="A948" s="99"/>
      <c r="B948" s="100"/>
      <c r="C948" s="372" t="s">
        <v>76</v>
      </c>
      <c r="D948" s="372"/>
      <c r="E948" s="372"/>
      <c r="F948" s="372"/>
      <c r="G948" s="372"/>
      <c r="H948" s="58"/>
      <c r="I948" s="59"/>
      <c r="J948" s="59"/>
      <c r="K948" s="59"/>
      <c r="L948" s="62"/>
      <c r="M948" s="59"/>
      <c r="N948" s="62"/>
      <c r="O948" s="59"/>
      <c r="P948" s="97">
        <v>1628.18</v>
      </c>
      <c r="HY948" s="55"/>
      <c r="HZ948" s="65"/>
      <c r="IA948" s="65"/>
      <c r="IB948" s="65"/>
      <c r="IC948" s="65"/>
      <c r="ID948" s="65"/>
      <c r="IE948" s="16"/>
      <c r="IF948" s="16"/>
      <c r="IG948" s="65"/>
      <c r="IH948" s="16"/>
      <c r="II948" s="16"/>
      <c r="IJ948" s="65" t="s">
        <v>76</v>
      </c>
      <c r="IL948" s="16"/>
      <c r="IM948" s="93"/>
      <c r="IO948" s="55"/>
      <c r="IP948" s="131"/>
    </row>
    <row r="949" spans="1:250" s="11" customFormat="1" ht="30.6" x14ac:dyDescent="0.3">
      <c r="A949" s="56" t="s">
        <v>1468</v>
      </c>
      <c r="B949" s="57" t="s">
        <v>686</v>
      </c>
      <c r="C949" s="373" t="s">
        <v>687</v>
      </c>
      <c r="D949" s="373"/>
      <c r="E949" s="373"/>
      <c r="F949" s="373"/>
      <c r="G949" s="373"/>
      <c r="H949" s="58" t="s">
        <v>118</v>
      </c>
      <c r="I949" s="59">
        <v>0.2</v>
      </c>
      <c r="J949" s="60">
        <v>1</v>
      </c>
      <c r="K949" s="116">
        <v>0.2</v>
      </c>
      <c r="L949" s="62"/>
      <c r="M949" s="59"/>
      <c r="N949" s="63"/>
      <c r="O949" s="59"/>
      <c r="P949" s="64"/>
      <c r="HY949" s="55"/>
      <c r="HZ949" s="65" t="s">
        <v>687</v>
      </c>
      <c r="IA949" s="65" t="s">
        <v>4</v>
      </c>
      <c r="IB949" s="65" t="s">
        <v>4</v>
      </c>
      <c r="IC949" s="65" t="s">
        <v>4</v>
      </c>
      <c r="ID949" s="65" t="s">
        <v>4</v>
      </c>
      <c r="IE949" s="16"/>
      <c r="IF949" s="16"/>
      <c r="IG949" s="65"/>
      <c r="IH949" s="16"/>
      <c r="II949" s="16"/>
      <c r="IJ949" s="65"/>
      <c r="IL949" s="16"/>
      <c r="IM949" s="93"/>
      <c r="IO949" s="55"/>
      <c r="IP949" s="131"/>
    </row>
    <row r="950" spans="1:250" s="11" customFormat="1" ht="14.4" x14ac:dyDescent="0.3">
      <c r="A950" s="66"/>
      <c r="B950" s="15"/>
      <c r="C950" s="339" t="s">
        <v>1735</v>
      </c>
      <c r="D950" s="339"/>
      <c r="E950" s="339"/>
      <c r="F950" s="339"/>
      <c r="G950" s="339"/>
      <c r="H950" s="339"/>
      <c r="I950" s="339"/>
      <c r="J950" s="339"/>
      <c r="K950" s="339"/>
      <c r="L950" s="339"/>
      <c r="M950" s="339"/>
      <c r="N950" s="339"/>
      <c r="O950" s="339"/>
      <c r="P950" s="374"/>
      <c r="HY950" s="55"/>
      <c r="HZ950" s="65"/>
      <c r="IA950" s="65"/>
      <c r="IB950" s="65"/>
      <c r="IC950" s="65"/>
      <c r="ID950" s="65"/>
      <c r="IE950" s="16"/>
      <c r="IF950" s="16"/>
      <c r="IG950" s="65"/>
      <c r="IH950" s="16"/>
      <c r="II950" s="16"/>
      <c r="IJ950" s="65"/>
      <c r="IK950" s="3" t="s">
        <v>1735</v>
      </c>
      <c r="IL950" s="16"/>
      <c r="IM950" s="93"/>
      <c r="IO950" s="55"/>
      <c r="IP950" s="131"/>
    </row>
    <row r="951" spans="1:250" s="11" customFormat="1" ht="14.4" x14ac:dyDescent="0.3">
      <c r="A951" s="67"/>
      <c r="B951" s="68" t="s">
        <v>57</v>
      </c>
      <c r="C951" s="344" t="s">
        <v>59</v>
      </c>
      <c r="D951" s="344"/>
      <c r="E951" s="344"/>
      <c r="F951" s="344"/>
      <c r="G951" s="344"/>
      <c r="H951" s="69" t="s">
        <v>60</v>
      </c>
      <c r="I951" s="70"/>
      <c r="J951" s="70"/>
      <c r="K951" s="107">
        <v>0.89800000000000002</v>
      </c>
      <c r="L951" s="72"/>
      <c r="M951" s="70"/>
      <c r="N951" s="72"/>
      <c r="O951" s="70"/>
      <c r="P951" s="104">
        <v>487.01</v>
      </c>
      <c r="HY951" s="55"/>
      <c r="HZ951" s="65"/>
      <c r="IA951" s="65"/>
      <c r="IB951" s="65"/>
      <c r="IC951" s="65"/>
      <c r="ID951" s="65"/>
      <c r="IE951" s="16" t="s">
        <v>59</v>
      </c>
      <c r="IF951" s="16"/>
      <c r="IG951" s="65"/>
      <c r="IH951" s="16"/>
      <c r="II951" s="16"/>
      <c r="IJ951" s="65"/>
      <c r="IL951" s="16"/>
      <c r="IM951" s="93"/>
      <c r="IO951" s="55"/>
      <c r="IP951" s="131"/>
    </row>
    <row r="952" spans="1:250" s="11" customFormat="1" ht="14.4" x14ac:dyDescent="0.3">
      <c r="A952" s="74"/>
      <c r="B952" s="68" t="s">
        <v>261</v>
      </c>
      <c r="C952" s="344" t="s">
        <v>262</v>
      </c>
      <c r="D952" s="344"/>
      <c r="E952" s="344"/>
      <c r="F952" s="344"/>
      <c r="G952" s="344"/>
      <c r="H952" s="69" t="s">
        <v>60</v>
      </c>
      <c r="I952" s="80">
        <v>4.49</v>
      </c>
      <c r="J952" s="70"/>
      <c r="K952" s="107">
        <v>0.89800000000000002</v>
      </c>
      <c r="L952" s="10"/>
      <c r="M952" s="76"/>
      <c r="N952" s="77">
        <v>542.33000000000004</v>
      </c>
      <c r="O952" s="70"/>
      <c r="P952" s="73">
        <v>487.01</v>
      </c>
      <c r="Q952" s="78"/>
      <c r="R952" s="78"/>
      <c r="HY952" s="55"/>
      <c r="HZ952" s="65"/>
      <c r="IA952" s="65"/>
      <c r="IB952" s="65"/>
      <c r="IC952" s="65"/>
      <c r="ID952" s="65"/>
      <c r="IE952" s="16"/>
      <c r="IF952" s="16" t="s">
        <v>262</v>
      </c>
      <c r="IG952" s="65"/>
      <c r="IH952" s="16"/>
      <c r="II952" s="16"/>
      <c r="IJ952" s="65"/>
      <c r="IL952" s="16"/>
      <c r="IM952" s="93"/>
      <c r="IO952" s="55"/>
      <c r="IP952" s="131"/>
    </row>
    <row r="953" spans="1:250" s="11" customFormat="1" ht="14.4" x14ac:dyDescent="0.3">
      <c r="A953" s="67"/>
      <c r="B953" s="68" t="s">
        <v>61</v>
      </c>
      <c r="C953" s="344" t="s">
        <v>62</v>
      </c>
      <c r="D953" s="344"/>
      <c r="E953" s="344"/>
      <c r="F953" s="344"/>
      <c r="G953" s="344"/>
      <c r="H953" s="69"/>
      <c r="I953" s="70"/>
      <c r="J953" s="70"/>
      <c r="K953" s="70"/>
      <c r="L953" s="72"/>
      <c r="M953" s="70"/>
      <c r="N953" s="72"/>
      <c r="O953" s="70"/>
      <c r="P953" s="104">
        <v>4.91</v>
      </c>
      <c r="HY953" s="55"/>
      <c r="HZ953" s="65"/>
      <c r="IA953" s="65"/>
      <c r="IB953" s="65"/>
      <c r="IC953" s="65"/>
      <c r="ID953" s="65"/>
      <c r="IE953" s="16" t="s">
        <v>62</v>
      </c>
      <c r="IF953" s="16"/>
      <c r="IG953" s="65"/>
      <c r="IH953" s="16"/>
      <c r="II953" s="16"/>
      <c r="IJ953" s="65"/>
      <c r="IL953" s="16"/>
      <c r="IM953" s="93"/>
      <c r="IO953" s="55"/>
      <c r="IP953" s="131"/>
    </row>
    <row r="954" spans="1:250" s="11" customFormat="1" ht="14.4" x14ac:dyDescent="0.3">
      <c r="A954" s="67"/>
      <c r="B954" s="68"/>
      <c r="C954" s="344" t="s">
        <v>63</v>
      </c>
      <c r="D954" s="344"/>
      <c r="E954" s="344"/>
      <c r="F954" s="344"/>
      <c r="G954" s="344"/>
      <c r="H954" s="69" t="s">
        <v>60</v>
      </c>
      <c r="I954" s="70"/>
      <c r="J954" s="70"/>
      <c r="K954" s="107">
        <v>4.0000000000000001E-3</v>
      </c>
      <c r="L954" s="72"/>
      <c r="M954" s="70"/>
      <c r="N954" s="72"/>
      <c r="O954" s="70"/>
      <c r="P954" s="104">
        <v>2.6</v>
      </c>
      <c r="HY954" s="55"/>
      <c r="HZ954" s="65"/>
      <c r="IA954" s="65"/>
      <c r="IB954" s="65"/>
      <c r="IC954" s="65"/>
      <c r="ID954" s="65"/>
      <c r="IE954" s="16" t="s">
        <v>63</v>
      </c>
      <c r="IF954" s="16"/>
      <c r="IG954" s="65"/>
      <c r="IH954" s="16"/>
      <c r="II954" s="16"/>
      <c r="IJ954" s="65"/>
      <c r="IL954" s="16"/>
      <c r="IM954" s="93"/>
      <c r="IO954" s="55"/>
      <c r="IP954" s="131"/>
    </row>
    <row r="955" spans="1:250" s="11" customFormat="1" ht="14.4" x14ac:dyDescent="0.3">
      <c r="A955" s="74"/>
      <c r="B955" s="68" t="s">
        <v>87</v>
      </c>
      <c r="C955" s="344" t="s">
        <v>88</v>
      </c>
      <c r="D955" s="344"/>
      <c r="E955" s="344"/>
      <c r="F955" s="344"/>
      <c r="G955" s="344"/>
      <c r="H955" s="69" t="s">
        <v>66</v>
      </c>
      <c r="I955" s="80">
        <v>0.01</v>
      </c>
      <c r="J955" s="70"/>
      <c r="K955" s="107">
        <v>2E-3</v>
      </c>
      <c r="L955" s="10"/>
      <c r="M955" s="76"/>
      <c r="N955" s="77">
        <v>1740.53</v>
      </c>
      <c r="O955" s="70"/>
      <c r="P955" s="73">
        <v>3.48</v>
      </c>
      <c r="Q955" s="78"/>
      <c r="R955" s="78"/>
      <c r="HY955" s="55"/>
      <c r="HZ955" s="65"/>
      <c r="IA955" s="65"/>
      <c r="IB955" s="65"/>
      <c r="IC955" s="65"/>
      <c r="ID955" s="65"/>
      <c r="IE955" s="16"/>
      <c r="IF955" s="16" t="s">
        <v>88</v>
      </c>
      <c r="IG955" s="65"/>
      <c r="IH955" s="16"/>
      <c r="II955" s="16"/>
      <c r="IJ955" s="65"/>
      <c r="IL955" s="16"/>
      <c r="IM955" s="93"/>
      <c r="IO955" s="55"/>
      <c r="IP955" s="131"/>
    </row>
    <row r="956" spans="1:250" s="11" customFormat="1" ht="14.4" x14ac:dyDescent="0.3">
      <c r="A956" s="83"/>
      <c r="B956" s="68" t="s">
        <v>89</v>
      </c>
      <c r="C956" s="344" t="s">
        <v>90</v>
      </c>
      <c r="D956" s="344"/>
      <c r="E956" s="344"/>
      <c r="F956" s="344"/>
      <c r="G956" s="344"/>
      <c r="H956" s="69" t="s">
        <v>60</v>
      </c>
      <c r="I956" s="80">
        <v>0.01</v>
      </c>
      <c r="J956" s="70"/>
      <c r="K956" s="107">
        <v>2E-3</v>
      </c>
      <c r="L956" s="72"/>
      <c r="M956" s="70"/>
      <c r="N956" s="84">
        <v>745.18</v>
      </c>
      <c r="O956" s="70"/>
      <c r="P956" s="104">
        <v>1.49</v>
      </c>
      <c r="HY956" s="55"/>
      <c r="HZ956" s="65"/>
      <c r="IA956" s="65"/>
      <c r="IB956" s="65"/>
      <c r="IC956" s="65"/>
      <c r="ID956" s="65"/>
      <c r="IE956" s="16"/>
      <c r="IF956" s="16"/>
      <c r="IG956" s="65"/>
      <c r="IH956" s="16"/>
      <c r="II956" s="16"/>
      <c r="IJ956" s="65"/>
      <c r="IL956" s="16" t="s">
        <v>90</v>
      </c>
      <c r="IM956" s="93"/>
      <c r="IO956" s="55"/>
      <c r="IP956" s="131"/>
    </row>
    <row r="957" spans="1:250" s="11" customFormat="1" ht="14.4" x14ac:dyDescent="0.3">
      <c r="A957" s="74"/>
      <c r="B957" s="68" t="s">
        <v>91</v>
      </c>
      <c r="C957" s="344" t="s">
        <v>92</v>
      </c>
      <c r="D957" s="344"/>
      <c r="E957" s="344"/>
      <c r="F957" s="344"/>
      <c r="G957" s="344"/>
      <c r="H957" s="69" t="s">
        <v>66</v>
      </c>
      <c r="I957" s="80">
        <v>0.01</v>
      </c>
      <c r="J957" s="70"/>
      <c r="K957" s="107">
        <v>2E-3</v>
      </c>
      <c r="L957" s="10"/>
      <c r="M957" s="76"/>
      <c r="N957" s="77">
        <v>717.22</v>
      </c>
      <c r="O957" s="70"/>
      <c r="P957" s="73">
        <v>1.43</v>
      </c>
      <c r="Q957" s="78"/>
      <c r="R957" s="78"/>
      <c r="HY957" s="55"/>
      <c r="HZ957" s="65"/>
      <c r="IA957" s="65"/>
      <c r="IB957" s="65"/>
      <c r="IC957" s="65"/>
      <c r="ID957" s="65"/>
      <c r="IE957" s="16"/>
      <c r="IF957" s="16" t="s">
        <v>92</v>
      </c>
      <c r="IG957" s="65"/>
      <c r="IH957" s="16"/>
      <c r="II957" s="16"/>
      <c r="IJ957" s="65"/>
      <c r="IL957" s="16"/>
      <c r="IM957" s="93"/>
      <c r="IO957" s="55"/>
      <c r="IP957" s="131"/>
    </row>
    <row r="958" spans="1:250" s="11" customFormat="1" ht="14.4" x14ac:dyDescent="0.3">
      <c r="A958" s="83"/>
      <c r="B958" s="68" t="s">
        <v>93</v>
      </c>
      <c r="C958" s="344" t="s">
        <v>94</v>
      </c>
      <c r="D958" s="344"/>
      <c r="E958" s="344"/>
      <c r="F958" s="344"/>
      <c r="G958" s="344"/>
      <c r="H958" s="69" t="s">
        <v>60</v>
      </c>
      <c r="I958" s="80">
        <v>0.01</v>
      </c>
      <c r="J958" s="70"/>
      <c r="K958" s="107">
        <v>2E-3</v>
      </c>
      <c r="L958" s="72"/>
      <c r="M958" s="70"/>
      <c r="N958" s="84">
        <v>554.75</v>
      </c>
      <c r="O958" s="70"/>
      <c r="P958" s="104">
        <v>1.1100000000000001</v>
      </c>
      <c r="HY958" s="55"/>
      <c r="HZ958" s="65"/>
      <c r="IA958" s="65"/>
      <c r="IB958" s="65"/>
      <c r="IC958" s="65"/>
      <c r="ID958" s="65"/>
      <c r="IE958" s="16"/>
      <c r="IF958" s="16"/>
      <c r="IG958" s="65"/>
      <c r="IH958" s="16"/>
      <c r="II958" s="16"/>
      <c r="IJ958" s="65"/>
      <c r="IL958" s="16" t="s">
        <v>94</v>
      </c>
      <c r="IM958" s="93"/>
      <c r="IO958" s="55"/>
      <c r="IP958" s="131"/>
    </row>
    <row r="959" spans="1:250" s="11" customFormat="1" ht="14.4" x14ac:dyDescent="0.3">
      <c r="A959" s="67"/>
      <c r="B959" s="68" t="s">
        <v>80</v>
      </c>
      <c r="C959" s="344" t="s">
        <v>99</v>
      </c>
      <c r="D959" s="344"/>
      <c r="E959" s="344"/>
      <c r="F959" s="344"/>
      <c r="G959" s="344"/>
      <c r="H959" s="69"/>
      <c r="I959" s="70"/>
      <c r="J959" s="70"/>
      <c r="K959" s="70"/>
      <c r="L959" s="72"/>
      <c r="M959" s="70"/>
      <c r="N959" s="72"/>
      <c r="O959" s="70"/>
      <c r="P959" s="104">
        <v>31.52</v>
      </c>
      <c r="HY959" s="55"/>
      <c r="HZ959" s="65"/>
      <c r="IA959" s="65"/>
      <c r="IB959" s="65"/>
      <c r="IC959" s="65"/>
      <c r="ID959" s="65"/>
      <c r="IE959" s="16" t="s">
        <v>99</v>
      </c>
      <c r="IF959" s="16"/>
      <c r="IG959" s="65"/>
      <c r="IH959" s="16"/>
      <c r="II959" s="16"/>
      <c r="IJ959" s="65"/>
      <c r="IL959" s="16"/>
      <c r="IM959" s="93"/>
      <c r="IO959" s="55"/>
      <c r="IP959" s="131"/>
    </row>
    <row r="960" spans="1:250" s="11" customFormat="1" ht="30.6" x14ac:dyDescent="0.3">
      <c r="A960" s="74"/>
      <c r="B960" s="68" t="s">
        <v>478</v>
      </c>
      <c r="C960" s="344" t="s">
        <v>479</v>
      </c>
      <c r="D960" s="344"/>
      <c r="E960" s="344"/>
      <c r="F960" s="344"/>
      <c r="G960" s="344"/>
      <c r="H960" s="69" t="s">
        <v>145</v>
      </c>
      <c r="I960" s="80">
        <v>13.33</v>
      </c>
      <c r="J960" s="70"/>
      <c r="K960" s="107">
        <v>2.6659999999999999</v>
      </c>
      <c r="L960" s="81">
        <v>5.87</v>
      </c>
      <c r="M960" s="82">
        <v>0.99</v>
      </c>
      <c r="N960" s="77">
        <v>5.81</v>
      </c>
      <c r="O960" s="70"/>
      <c r="P960" s="73">
        <v>15.49</v>
      </c>
      <c r="Q960" s="78"/>
      <c r="R960" s="78"/>
      <c r="HY960" s="55"/>
      <c r="HZ960" s="65"/>
      <c r="IA960" s="65"/>
      <c r="IB960" s="65"/>
      <c r="IC960" s="65"/>
      <c r="ID960" s="65"/>
      <c r="IE960" s="16"/>
      <c r="IF960" s="16" t="s">
        <v>479</v>
      </c>
      <c r="IG960" s="65"/>
      <c r="IH960" s="16"/>
      <c r="II960" s="16"/>
      <c r="IJ960" s="65"/>
      <c r="IL960" s="16"/>
      <c r="IM960" s="93"/>
      <c r="IO960" s="55"/>
      <c r="IP960" s="131"/>
    </row>
    <row r="961" spans="1:250" s="11" customFormat="1" ht="14.4" x14ac:dyDescent="0.3">
      <c r="A961" s="74"/>
      <c r="B961" s="68" t="s">
        <v>643</v>
      </c>
      <c r="C961" s="344" t="s">
        <v>644</v>
      </c>
      <c r="D961" s="344"/>
      <c r="E961" s="344"/>
      <c r="F961" s="344"/>
      <c r="G961" s="344"/>
      <c r="H961" s="69" t="s">
        <v>72</v>
      </c>
      <c r="I961" s="71">
        <v>4.2999999999999999E-4</v>
      </c>
      <c r="J961" s="70"/>
      <c r="K961" s="79">
        <v>8.6000000000000003E-5</v>
      </c>
      <c r="L961" s="112">
        <v>43821.53</v>
      </c>
      <c r="M961" s="82">
        <v>1.43</v>
      </c>
      <c r="N961" s="77">
        <v>62664.79</v>
      </c>
      <c r="O961" s="70"/>
      <c r="P961" s="73">
        <v>5.39</v>
      </c>
      <c r="Q961" s="78"/>
      <c r="R961" s="78"/>
      <c r="HY961" s="55"/>
      <c r="HZ961" s="65"/>
      <c r="IA961" s="65"/>
      <c r="IB961" s="65"/>
      <c r="IC961" s="65"/>
      <c r="ID961" s="65"/>
      <c r="IE961" s="16"/>
      <c r="IF961" s="16" t="s">
        <v>644</v>
      </c>
      <c r="IG961" s="65"/>
      <c r="IH961" s="16"/>
      <c r="II961" s="16"/>
      <c r="IJ961" s="65"/>
      <c r="IL961" s="16"/>
      <c r="IM961" s="93"/>
      <c r="IO961" s="55"/>
      <c r="IP961" s="131"/>
    </row>
    <row r="962" spans="1:250" s="11" customFormat="1" ht="14.4" x14ac:dyDescent="0.3">
      <c r="A962" s="74"/>
      <c r="B962" s="68" t="s">
        <v>537</v>
      </c>
      <c r="C962" s="344" t="s">
        <v>538</v>
      </c>
      <c r="D962" s="344"/>
      <c r="E962" s="344"/>
      <c r="F962" s="344"/>
      <c r="G962" s="344"/>
      <c r="H962" s="69" t="s">
        <v>103</v>
      </c>
      <c r="I962" s="80">
        <v>0.02</v>
      </c>
      <c r="J962" s="70"/>
      <c r="K962" s="107">
        <v>4.0000000000000001E-3</v>
      </c>
      <c r="L962" s="81">
        <v>79.88</v>
      </c>
      <c r="M962" s="82">
        <v>1.57</v>
      </c>
      <c r="N962" s="77">
        <v>125.41</v>
      </c>
      <c r="O962" s="70"/>
      <c r="P962" s="73">
        <v>0.5</v>
      </c>
      <c r="Q962" s="78"/>
      <c r="R962" s="78"/>
      <c r="HY962" s="55"/>
      <c r="HZ962" s="65"/>
      <c r="IA962" s="65"/>
      <c r="IB962" s="65"/>
      <c r="IC962" s="65"/>
      <c r="ID962" s="65"/>
      <c r="IE962" s="16"/>
      <c r="IF962" s="16" t="s">
        <v>538</v>
      </c>
      <c r="IG962" s="65"/>
      <c r="IH962" s="16"/>
      <c r="II962" s="16"/>
      <c r="IJ962" s="65"/>
      <c r="IL962" s="16"/>
      <c r="IM962" s="93"/>
      <c r="IO962" s="55"/>
      <c r="IP962" s="131"/>
    </row>
    <row r="963" spans="1:250" s="11" customFormat="1" ht="14.4" x14ac:dyDescent="0.3">
      <c r="A963" s="74"/>
      <c r="B963" s="68" t="s">
        <v>689</v>
      </c>
      <c r="C963" s="344" t="s">
        <v>690</v>
      </c>
      <c r="D963" s="344"/>
      <c r="E963" s="344"/>
      <c r="F963" s="344"/>
      <c r="G963" s="344"/>
      <c r="H963" s="69" t="s">
        <v>81</v>
      </c>
      <c r="I963" s="80">
        <v>0.05</v>
      </c>
      <c r="J963" s="70"/>
      <c r="K963" s="80">
        <v>0.01</v>
      </c>
      <c r="L963" s="81">
        <v>412.93</v>
      </c>
      <c r="M963" s="82">
        <v>1.24</v>
      </c>
      <c r="N963" s="77">
        <v>512.03</v>
      </c>
      <c r="O963" s="70"/>
      <c r="P963" s="73">
        <v>5.12</v>
      </c>
      <c r="Q963" s="78"/>
      <c r="R963" s="78"/>
      <c r="HY963" s="55"/>
      <c r="HZ963" s="65"/>
      <c r="IA963" s="65"/>
      <c r="IB963" s="65"/>
      <c r="IC963" s="65"/>
      <c r="ID963" s="65"/>
      <c r="IE963" s="16"/>
      <c r="IF963" s="16" t="s">
        <v>690</v>
      </c>
      <c r="IG963" s="65"/>
      <c r="IH963" s="16"/>
      <c r="II963" s="16"/>
      <c r="IJ963" s="65"/>
      <c r="IL963" s="16"/>
      <c r="IM963" s="93"/>
      <c r="IO963" s="55"/>
      <c r="IP963" s="131"/>
    </row>
    <row r="964" spans="1:250" s="11" customFormat="1" ht="14.4" x14ac:dyDescent="0.3">
      <c r="A964" s="74"/>
      <c r="B964" s="68" t="s">
        <v>691</v>
      </c>
      <c r="C964" s="344" t="s">
        <v>692</v>
      </c>
      <c r="D964" s="344"/>
      <c r="E964" s="344"/>
      <c r="F964" s="344"/>
      <c r="G964" s="344"/>
      <c r="H964" s="69" t="s">
        <v>201</v>
      </c>
      <c r="I964" s="102">
        <v>1.2200000000000001E-2</v>
      </c>
      <c r="J964" s="70"/>
      <c r="K964" s="71">
        <v>2.4399999999999999E-3</v>
      </c>
      <c r="L964" s="112">
        <v>1481.45</v>
      </c>
      <c r="M964" s="82">
        <v>1.39</v>
      </c>
      <c r="N964" s="77">
        <v>2059.2199999999998</v>
      </c>
      <c r="O964" s="70"/>
      <c r="P964" s="73">
        <v>5.0199999999999996</v>
      </c>
      <c r="Q964" s="78"/>
      <c r="R964" s="78"/>
      <c r="HY964" s="55"/>
      <c r="HZ964" s="65"/>
      <c r="IA964" s="65"/>
      <c r="IB964" s="65"/>
      <c r="IC964" s="65"/>
      <c r="ID964" s="65"/>
      <c r="IE964" s="16"/>
      <c r="IF964" s="16" t="s">
        <v>692</v>
      </c>
      <c r="IG964" s="65"/>
      <c r="IH964" s="16"/>
      <c r="II964" s="16"/>
      <c r="IJ964" s="65"/>
      <c r="IL964" s="16"/>
      <c r="IM964" s="93"/>
      <c r="IO964" s="55"/>
      <c r="IP964" s="131"/>
    </row>
    <row r="965" spans="1:250" s="11" customFormat="1" ht="14.4" x14ac:dyDescent="0.3">
      <c r="A965" s="94"/>
      <c r="B965" s="95"/>
      <c r="C965" s="372" t="s">
        <v>73</v>
      </c>
      <c r="D965" s="372"/>
      <c r="E965" s="372"/>
      <c r="F965" s="372"/>
      <c r="G965" s="372"/>
      <c r="H965" s="58"/>
      <c r="I965" s="59"/>
      <c r="J965" s="59"/>
      <c r="K965" s="59"/>
      <c r="L965" s="62"/>
      <c r="M965" s="59"/>
      <c r="N965" s="96"/>
      <c r="O965" s="59"/>
      <c r="P965" s="97">
        <v>526.04</v>
      </c>
      <c r="Q965" s="78"/>
      <c r="R965" s="78"/>
      <c r="HY965" s="55"/>
      <c r="HZ965" s="65"/>
      <c r="IA965" s="65"/>
      <c r="IB965" s="65"/>
      <c r="IC965" s="65"/>
      <c r="ID965" s="65"/>
      <c r="IE965" s="16"/>
      <c r="IF965" s="16"/>
      <c r="IG965" s="65" t="s">
        <v>73</v>
      </c>
      <c r="IH965" s="16"/>
      <c r="II965" s="16"/>
      <c r="IJ965" s="65"/>
      <c r="IL965" s="16"/>
      <c r="IM965" s="93"/>
      <c r="IO965" s="55"/>
      <c r="IP965" s="131"/>
    </row>
    <row r="966" spans="1:250" s="11" customFormat="1" ht="14.4" x14ac:dyDescent="0.3">
      <c r="A966" s="83" t="s">
        <v>1824</v>
      </c>
      <c r="B966" s="68" t="s">
        <v>485</v>
      </c>
      <c r="C966" s="344" t="s">
        <v>486</v>
      </c>
      <c r="D966" s="344"/>
      <c r="E966" s="344"/>
      <c r="F966" s="344"/>
      <c r="G966" s="344"/>
      <c r="H966" s="69" t="s">
        <v>75</v>
      </c>
      <c r="I966" s="98">
        <v>2</v>
      </c>
      <c r="J966" s="70"/>
      <c r="K966" s="98">
        <v>2</v>
      </c>
      <c r="L966" s="72"/>
      <c r="M966" s="70"/>
      <c r="N966" s="72"/>
      <c r="O966" s="70"/>
      <c r="P966" s="104">
        <v>9.74</v>
      </c>
      <c r="HY966" s="55"/>
      <c r="HZ966" s="65"/>
      <c r="IA966" s="65"/>
      <c r="IB966" s="65"/>
      <c r="IC966" s="65"/>
      <c r="ID966" s="65"/>
      <c r="IE966" s="16"/>
      <c r="IF966" s="16"/>
      <c r="IG966" s="65"/>
      <c r="IH966" s="16" t="s">
        <v>486</v>
      </c>
      <c r="II966" s="16"/>
      <c r="IJ966" s="65"/>
      <c r="IL966" s="16"/>
      <c r="IM966" s="93"/>
      <c r="IO966" s="55"/>
      <c r="IP966" s="131"/>
    </row>
    <row r="967" spans="1:250" s="11" customFormat="1" ht="14.4" x14ac:dyDescent="0.3">
      <c r="A967" s="83"/>
      <c r="B967" s="68"/>
      <c r="C967" s="344" t="s">
        <v>74</v>
      </c>
      <c r="D967" s="344"/>
      <c r="E967" s="344"/>
      <c r="F967" s="344"/>
      <c r="G967" s="344"/>
      <c r="H967" s="69"/>
      <c r="I967" s="70"/>
      <c r="J967" s="70"/>
      <c r="K967" s="70"/>
      <c r="L967" s="72"/>
      <c r="M967" s="70"/>
      <c r="N967" s="72"/>
      <c r="O967" s="70"/>
      <c r="P967" s="104">
        <v>489.61</v>
      </c>
      <c r="HY967" s="55"/>
      <c r="HZ967" s="65"/>
      <c r="IA967" s="65"/>
      <c r="IB967" s="65"/>
      <c r="IC967" s="65"/>
      <c r="ID967" s="65"/>
      <c r="IE967" s="16"/>
      <c r="IF967" s="16"/>
      <c r="IG967" s="65"/>
      <c r="IH967" s="16"/>
      <c r="II967" s="16" t="s">
        <v>74</v>
      </c>
      <c r="IJ967" s="65"/>
      <c r="IL967" s="16"/>
      <c r="IM967" s="93"/>
      <c r="IO967" s="55"/>
      <c r="IP967" s="131"/>
    </row>
    <row r="968" spans="1:250" s="11" customFormat="1" ht="14.4" x14ac:dyDescent="0.3">
      <c r="A968" s="83"/>
      <c r="B968" s="68" t="s">
        <v>487</v>
      </c>
      <c r="C968" s="344" t="s">
        <v>488</v>
      </c>
      <c r="D968" s="344"/>
      <c r="E968" s="344"/>
      <c r="F968" s="344"/>
      <c r="G968" s="344"/>
      <c r="H968" s="69" t="s">
        <v>75</v>
      </c>
      <c r="I968" s="98">
        <v>97</v>
      </c>
      <c r="J968" s="70"/>
      <c r="K968" s="98">
        <v>97</v>
      </c>
      <c r="L968" s="72"/>
      <c r="M968" s="70"/>
      <c r="N968" s="72"/>
      <c r="O968" s="70"/>
      <c r="P968" s="104">
        <v>474.92</v>
      </c>
      <c r="HY968" s="55"/>
      <c r="HZ968" s="65"/>
      <c r="IA968" s="65"/>
      <c r="IB968" s="65"/>
      <c r="IC968" s="65"/>
      <c r="ID968" s="65"/>
      <c r="IE968" s="16"/>
      <c r="IF968" s="16"/>
      <c r="IG968" s="65"/>
      <c r="IH968" s="16"/>
      <c r="II968" s="16" t="s">
        <v>488</v>
      </c>
      <c r="IJ968" s="65"/>
      <c r="IL968" s="16"/>
      <c r="IM968" s="93"/>
      <c r="IO968" s="55"/>
      <c r="IP968" s="131"/>
    </row>
    <row r="969" spans="1:250" s="11" customFormat="1" ht="14.4" x14ac:dyDescent="0.3">
      <c r="A969" s="83"/>
      <c r="B969" s="68" t="s">
        <v>489</v>
      </c>
      <c r="C969" s="344" t="s">
        <v>490</v>
      </c>
      <c r="D969" s="344"/>
      <c r="E969" s="344"/>
      <c r="F969" s="344"/>
      <c r="G969" s="344"/>
      <c r="H969" s="69" t="s">
        <v>75</v>
      </c>
      <c r="I969" s="98">
        <v>51</v>
      </c>
      <c r="J969" s="70"/>
      <c r="K969" s="98">
        <v>51</v>
      </c>
      <c r="L969" s="72"/>
      <c r="M969" s="70"/>
      <c r="N969" s="72"/>
      <c r="O969" s="70"/>
      <c r="P969" s="104">
        <v>249.7</v>
      </c>
      <c r="HY969" s="55"/>
      <c r="HZ969" s="65"/>
      <c r="IA969" s="65"/>
      <c r="IB969" s="65"/>
      <c r="IC969" s="65"/>
      <c r="ID969" s="65"/>
      <c r="IE969" s="16"/>
      <c r="IF969" s="16"/>
      <c r="IG969" s="65"/>
      <c r="IH969" s="16"/>
      <c r="II969" s="16" t="s">
        <v>490</v>
      </c>
      <c r="IJ969" s="65"/>
      <c r="IL969" s="16"/>
      <c r="IM969" s="93"/>
      <c r="IO969" s="55"/>
      <c r="IP969" s="131"/>
    </row>
    <row r="970" spans="1:250" s="11" customFormat="1" ht="14.4" x14ac:dyDescent="0.3">
      <c r="A970" s="99"/>
      <c r="B970" s="100"/>
      <c r="C970" s="372" t="s">
        <v>76</v>
      </c>
      <c r="D970" s="372"/>
      <c r="E970" s="372"/>
      <c r="F970" s="372"/>
      <c r="G970" s="372"/>
      <c r="H970" s="58"/>
      <c r="I970" s="59"/>
      <c r="J970" s="59"/>
      <c r="K970" s="59"/>
      <c r="L970" s="62"/>
      <c r="M970" s="59"/>
      <c r="N970" s="96">
        <v>6302</v>
      </c>
      <c r="O970" s="59"/>
      <c r="P970" s="97">
        <v>1260.4000000000001</v>
      </c>
      <c r="HY970" s="55"/>
      <c r="HZ970" s="65"/>
      <c r="IA970" s="65"/>
      <c r="IB970" s="65"/>
      <c r="IC970" s="65"/>
      <c r="ID970" s="65"/>
      <c r="IE970" s="16"/>
      <c r="IF970" s="16"/>
      <c r="IG970" s="65"/>
      <c r="IH970" s="16"/>
      <c r="II970" s="16"/>
      <c r="IJ970" s="65" t="s">
        <v>76</v>
      </c>
      <c r="IL970" s="16"/>
      <c r="IM970" s="93"/>
      <c r="IO970" s="55"/>
      <c r="IP970" s="131"/>
    </row>
    <row r="971" spans="1:250" s="11" customFormat="1" ht="40.799999999999997" x14ac:dyDescent="0.3">
      <c r="A971" s="56" t="s">
        <v>1467</v>
      </c>
      <c r="B971" s="57" t="s">
        <v>1823</v>
      </c>
      <c r="C971" s="373" t="s">
        <v>1769</v>
      </c>
      <c r="D971" s="373"/>
      <c r="E971" s="373"/>
      <c r="F971" s="373"/>
      <c r="G971" s="373"/>
      <c r="H971" s="58" t="s">
        <v>81</v>
      </c>
      <c r="I971" s="59">
        <v>1</v>
      </c>
      <c r="J971" s="60">
        <v>1</v>
      </c>
      <c r="K971" s="60">
        <v>1</v>
      </c>
      <c r="L971" s="118">
        <v>235.73</v>
      </c>
      <c r="M971" s="106">
        <v>0.98</v>
      </c>
      <c r="N971" s="133">
        <v>231.02</v>
      </c>
      <c r="O971" s="59"/>
      <c r="P971" s="134">
        <v>231.02</v>
      </c>
      <c r="HY971" s="55"/>
      <c r="HZ971" s="65" t="s">
        <v>1769</v>
      </c>
      <c r="IA971" s="65" t="s">
        <v>4</v>
      </c>
      <c r="IB971" s="65" t="s">
        <v>4</v>
      </c>
      <c r="IC971" s="65" t="s">
        <v>4</v>
      </c>
      <c r="ID971" s="65" t="s">
        <v>4</v>
      </c>
      <c r="IE971" s="16"/>
      <c r="IF971" s="16"/>
      <c r="IG971" s="65"/>
      <c r="IH971" s="16"/>
      <c r="II971" s="16"/>
      <c r="IJ971" s="65"/>
      <c r="IL971" s="16"/>
      <c r="IM971" s="93"/>
      <c r="IO971" s="55"/>
      <c r="IP971" s="131"/>
    </row>
    <row r="972" spans="1:250" s="11" customFormat="1" ht="14.4" x14ac:dyDescent="0.3">
      <c r="A972" s="66"/>
      <c r="B972" s="15"/>
      <c r="C972" s="339" t="s">
        <v>1822</v>
      </c>
      <c r="D972" s="339"/>
      <c r="E972" s="339"/>
      <c r="F972" s="339"/>
      <c r="G972" s="339"/>
      <c r="H972" s="339"/>
      <c r="I972" s="339"/>
      <c r="J972" s="339"/>
      <c r="K972" s="339"/>
      <c r="L972" s="339"/>
      <c r="M972" s="339"/>
      <c r="N972" s="339"/>
      <c r="O972" s="339"/>
      <c r="P972" s="374"/>
      <c r="HY972" s="55"/>
      <c r="HZ972" s="65"/>
      <c r="IA972" s="65"/>
      <c r="IB972" s="65"/>
      <c r="IC972" s="65"/>
      <c r="ID972" s="65"/>
      <c r="IE972" s="16"/>
      <c r="IF972" s="16"/>
      <c r="IG972" s="65"/>
      <c r="IH972" s="16"/>
      <c r="II972" s="16"/>
      <c r="IJ972" s="65"/>
      <c r="IK972" s="3" t="s">
        <v>1822</v>
      </c>
      <c r="IL972" s="16"/>
      <c r="IM972" s="93"/>
      <c r="IO972" s="55"/>
      <c r="IP972" s="131"/>
    </row>
    <row r="973" spans="1:250" s="11" customFormat="1" ht="14.4" x14ac:dyDescent="0.3">
      <c r="A973" s="99"/>
      <c r="B973" s="100"/>
      <c r="C973" s="372" t="s">
        <v>76</v>
      </c>
      <c r="D973" s="372"/>
      <c r="E973" s="372"/>
      <c r="F973" s="372"/>
      <c r="G973" s="372"/>
      <c r="H973" s="58"/>
      <c r="I973" s="59"/>
      <c r="J973" s="59"/>
      <c r="K973" s="59"/>
      <c r="L973" s="62"/>
      <c r="M973" s="59"/>
      <c r="N973" s="62"/>
      <c r="O973" s="59"/>
      <c r="P973" s="134">
        <v>231.02</v>
      </c>
      <c r="HY973" s="55"/>
      <c r="HZ973" s="65"/>
      <c r="IA973" s="65"/>
      <c r="IB973" s="65"/>
      <c r="IC973" s="65"/>
      <c r="ID973" s="65"/>
      <c r="IE973" s="16"/>
      <c r="IF973" s="16"/>
      <c r="IG973" s="65"/>
      <c r="IH973" s="16"/>
      <c r="II973" s="16"/>
      <c r="IJ973" s="65" t="s">
        <v>76</v>
      </c>
      <c r="IL973" s="16"/>
      <c r="IM973" s="93"/>
      <c r="IO973" s="55"/>
      <c r="IP973" s="131"/>
    </row>
    <row r="974" spans="1:250" s="11" customFormat="1" ht="1.5" customHeight="1" x14ac:dyDescent="0.3">
      <c r="A974" s="119"/>
      <c r="B974" s="120"/>
      <c r="C974" s="120"/>
      <c r="D974" s="120"/>
      <c r="E974" s="120"/>
      <c r="F974" s="121"/>
      <c r="G974" s="121"/>
      <c r="H974" s="121"/>
      <c r="I974" s="121"/>
      <c r="J974" s="122"/>
      <c r="K974" s="121"/>
      <c r="L974" s="122"/>
      <c r="M974" s="123"/>
      <c r="N974" s="122"/>
      <c r="O974" s="124"/>
      <c r="P974" s="125"/>
      <c r="Q974" s="126"/>
      <c r="R974" s="127"/>
      <c r="HY974" s="55"/>
      <c r="HZ974" s="65"/>
      <c r="IA974" s="65"/>
      <c r="IB974" s="65"/>
      <c r="IC974" s="65"/>
      <c r="ID974" s="65"/>
      <c r="IE974" s="16"/>
      <c r="IF974" s="16"/>
      <c r="IG974" s="65"/>
      <c r="IH974" s="16"/>
      <c r="II974" s="16"/>
      <c r="IJ974" s="65"/>
      <c r="IL974" s="16"/>
      <c r="IM974" s="93"/>
      <c r="IO974" s="55"/>
      <c r="IP974" s="131"/>
    </row>
    <row r="975" spans="1:250" s="11" customFormat="1" ht="14.4" x14ac:dyDescent="0.3">
      <c r="A975" s="94"/>
      <c r="B975" s="128"/>
      <c r="C975" s="377" t="s">
        <v>1821</v>
      </c>
      <c r="D975" s="377"/>
      <c r="E975" s="377"/>
      <c r="F975" s="377"/>
      <c r="G975" s="377"/>
      <c r="H975" s="377"/>
      <c r="I975" s="377"/>
      <c r="J975" s="377"/>
      <c r="K975" s="377"/>
      <c r="L975" s="377"/>
      <c r="M975" s="377"/>
      <c r="N975" s="377"/>
      <c r="O975" s="377"/>
      <c r="P975" s="130">
        <v>604183.81000000006</v>
      </c>
      <c r="Q975" s="126"/>
      <c r="R975" s="127"/>
      <c r="HY975" s="55"/>
      <c r="HZ975" s="65"/>
      <c r="IA975" s="65"/>
      <c r="IB975" s="65"/>
      <c r="IC975" s="65"/>
      <c r="ID975" s="65"/>
      <c r="IE975" s="16"/>
      <c r="IF975" s="16"/>
      <c r="IG975" s="65"/>
      <c r="IH975" s="16"/>
      <c r="II975" s="16"/>
      <c r="IJ975" s="65"/>
      <c r="IL975" s="16"/>
      <c r="IM975" s="93"/>
      <c r="IO975" s="55"/>
      <c r="IP975" s="131" t="s">
        <v>1821</v>
      </c>
    </row>
    <row r="976" spans="1:250" s="11" customFormat="1" ht="14.4" x14ac:dyDescent="0.3">
      <c r="A976" s="362" t="s">
        <v>1820</v>
      </c>
      <c r="B976" s="363"/>
      <c r="C976" s="363"/>
      <c r="D976" s="363"/>
      <c r="E976" s="363"/>
      <c r="F976" s="363"/>
      <c r="G976" s="363"/>
      <c r="H976" s="363"/>
      <c r="I976" s="363"/>
      <c r="J976" s="363"/>
      <c r="K976" s="363"/>
      <c r="L976" s="363"/>
      <c r="M976" s="363"/>
      <c r="N976" s="363"/>
      <c r="O976" s="363"/>
      <c r="P976" s="364"/>
      <c r="HY976" s="55" t="s">
        <v>1820</v>
      </c>
      <c r="HZ976" s="65"/>
      <c r="IA976" s="65"/>
      <c r="IB976" s="65"/>
      <c r="IC976" s="65"/>
      <c r="ID976" s="65"/>
      <c r="IE976" s="16"/>
      <c r="IF976" s="16"/>
      <c r="IG976" s="65"/>
      <c r="IH976" s="16"/>
      <c r="II976" s="16"/>
      <c r="IJ976" s="65"/>
      <c r="IL976" s="16"/>
      <c r="IM976" s="93"/>
      <c r="IO976" s="55"/>
      <c r="IP976" s="131"/>
    </row>
    <row r="977" spans="1:250" s="11" customFormat="1" ht="14.4" x14ac:dyDescent="0.3">
      <c r="A977" s="56" t="s">
        <v>1464</v>
      </c>
      <c r="B977" s="57" t="s">
        <v>1819</v>
      </c>
      <c r="C977" s="373" t="s">
        <v>1818</v>
      </c>
      <c r="D977" s="373"/>
      <c r="E977" s="373"/>
      <c r="F977" s="373"/>
      <c r="G977" s="373"/>
      <c r="H977" s="58" t="s">
        <v>153</v>
      </c>
      <c r="I977" s="59">
        <v>1</v>
      </c>
      <c r="J977" s="60">
        <v>1</v>
      </c>
      <c r="K977" s="60">
        <v>1</v>
      </c>
      <c r="L977" s="62"/>
      <c r="M977" s="59"/>
      <c r="N977" s="63"/>
      <c r="O977" s="59"/>
      <c r="P977" s="64"/>
      <c r="HY977" s="55"/>
      <c r="HZ977" s="65" t="s">
        <v>1818</v>
      </c>
      <c r="IA977" s="65" t="s">
        <v>4</v>
      </c>
      <c r="IB977" s="65" t="s">
        <v>4</v>
      </c>
      <c r="IC977" s="65" t="s">
        <v>4</v>
      </c>
      <c r="ID977" s="65" t="s">
        <v>4</v>
      </c>
      <c r="IE977" s="16"/>
      <c r="IF977" s="16"/>
      <c r="IG977" s="65"/>
      <c r="IH977" s="16"/>
      <c r="II977" s="16"/>
      <c r="IJ977" s="65"/>
      <c r="IL977" s="16"/>
      <c r="IM977" s="93"/>
      <c r="IO977" s="55"/>
      <c r="IP977" s="131"/>
    </row>
    <row r="978" spans="1:250" s="11" customFormat="1" ht="14.4" x14ac:dyDescent="0.3">
      <c r="A978" s="67"/>
      <c r="B978" s="68" t="s">
        <v>57</v>
      </c>
      <c r="C978" s="344" t="s">
        <v>59</v>
      </c>
      <c r="D978" s="344"/>
      <c r="E978" s="344"/>
      <c r="F978" s="344"/>
      <c r="G978" s="344"/>
      <c r="H978" s="69" t="s">
        <v>60</v>
      </c>
      <c r="I978" s="70"/>
      <c r="J978" s="70"/>
      <c r="K978" s="80">
        <v>1.03</v>
      </c>
      <c r="L978" s="72"/>
      <c r="M978" s="70"/>
      <c r="N978" s="72"/>
      <c r="O978" s="70"/>
      <c r="P978" s="104">
        <v>507.43</v>
      </c>
      <c r="HY978" s="55"/>
      <c r="HZ978" s="65"/>
      <c r="IA978" s="65"/>
      <c r="IB978" s="65"/>
      <c r="IC978" s="65"/>
      <c r="ID978" s="65"/>
      <c r="IE978" s="16" t="s">
        <v>59</v>
      </c>
      <c r="IF978" s="16"/>
      <c r="IG978" s="65"/>
      <c r="IH978" s="16"/>
      <c r="II978" s="16"/>
      <c r="IJ978" s="65"/>
      <c r="IL978" s="16"/>
      <c r="IM978" s="93"/>
      <c r="IO978" s="55"/>
      <c r="IP978" s="131"/>
    </row>
    <row r="979" spans="1:250" s="11" customFormat="1" ht="14.4" x14ac:dyDescent="0.3">
      <c r="A979" s="74"/>
      <c r="B979" s="68" t="s">
        <v>122</v>
      </c>
      <c r="C979" s="344" t="s">
        <v>123</v>
      </c>
      <c r="D979" s="344"/>
      <c r="E979" s="344"/>
      <c r="F979" s="344"/>
      <c r="G979" s="344"/>
      <c r="H979" s="69" t="s">
        <v>60</v>
      </c>
      <c r="I979" s="80">
        <v>1.03</v>
      </c>
      <c r="J979" s="70"/>
      <c r="K979" s="80">
        <v>1.03</v>
      </c>
      <c r="L979" s="10"/>
      <c r="M979" s="76"/>
      <c r="N979" s="77">
        <v>492.65</v>
      </c>
      <c r="O979" s="70"/>
      <c r="P979" s="73">
        <v>507.43</v>
      </c>
      <c r="Q979" s="78"/>
      <c r="R979" s="78"/>
      <c r="HY979" s="55"/>
      <c r="HZ979" s="65"/>
      <c r="IA979" s="65"/>
      <c r="IB979" s="65"/>
      <c r="IC979" s="65"/>
      <c r="ID979" s="65"/>
      <c r="IE979" s="16"/>
      <c r="IF979" s="16" t="s">
        <v>123</v>
      </c>
      <c r="IG979" s="65"/>
      <c r="IH979" s="16"/>
      <c r="II979" s="16"/>
      <c r="IJ979" s="65"/>
      <c r="IL979" s="16"/>
      <c r="IM979" s="93"/>
      <c r="IO979" s="55"/>
      <c r="IP979" s="131"/>
    </row>
    <row r="980" spans="1:250" s="11" customFormat="1" ht="14.4" x14ac:dyDescent="0.3">
      <c r="A980" s="67"/>
      <c r="B980" s="68" t="s">
        <v>61</v>
      </c>
      <c r="C980" s="344" t="s">
        <v>62</v>
      </c>
      <c r="D980" s="344"/>
      <c r="E980" s="344"/>
      <c r="F980" s="344"/>
      <c r="G980" s="344"/>
      <c r="H980" s="69"/>
      <c r="I980" s="70"/>
      <c r="J980" s="70"/>
      <c r="K980" s="70"/>
      <c r="L980" s="72"/>
      <c r="M980" s="70"/>
      <c r="N980" s="72"/>
      <c r="O980" s="70"/>
      <c r="P980" s="104">
        <v>114.76</v>
      </c>
      <c r="HY980" s="55"/>
      <c r="HZ980" s="65"/>
      <c r="IA980" s="65"/>
      <c r="IB980" s="65"/>
      <c r="IC980" s="65"/>
      <c r="ID980" s="65"/>
      <c r="IE980" s="16" t="s">
        <v>62</v>
      </c>
      <c r="IF980" s="16"/>
      <c r="IG980" s="65"/>
      <c r="IH980" s="16"/>
      <c r="II980" s="16"/>
      <c r="IJ980" s="65"/>
      <c r="IL980" s="16"/>
      <c r="IM980" s="93"/>
      <c r="IO980" s="55"/>
      <c r="IP980" s="131"/>
    </row>
    <row r="981" spans="1:250" s="11" customFormat="1" ht="14.4" x14ac:dyDescent="0.3">
      <c r="A981" s="67"/>
      <c r="B981" s="68"/>
      <c r="C981" s="344" t="s">
        <v>63</v>
      </c>
      <c r="D981" s="344"/>
      <c r="E981" s="344"/>
      <c r="F981" s="344"/>
      <c r="G981" s="344"/>
      <c r="H981" s="69" t="s">
        <v>60</v>
      </c>
      <c r="I981" s="70"/>
      <c r="J981" s="70"/>
      <c r="K981" s="80">
        <v>0.16</v>
      </c>
      <c r="L981" s="72"/>
      <c r="M981" s="70"/>
      <c r="N981" s="72"/>
      <c r="O981" s="70"/>
      <c r="P981" s="104">
        <v>88.76</v>
      </c>
      <c r="HY981" s="55"/>
      <c r="HZ981" s="65"/>
      <c r="IA981" s="65"/>
      <c r="IB981" s="65"/>
      <c r="IC981" s="65"/>
      <c r="ID981" s="65"/>
      <c r="IE981" s="16" t="s">
        <v>63</v>
      </c>
      <c r="IF981" s="16"/>
      <c r="IG981" s="65"/>
      <c r="IH981" s="16"/>
      <c r="II981" s="16"/>
      <c r="IJ981" s="65"/>
      <c r="IL981" s="16"/>
      <c r="IM981" s="93"/>
      <c r="IO981" s="55"/>
      <c r="IP981" s="131"/>
    </row>
    <row r="982" spans="1:250" s="11" customFormat="1" ht="14.4" x14ac:dyDescent="0.3">
      <c r="A982" s="74"/>
      <c r="B982" s="68" t="s">
        <v>91</v>
      </c>
      <c r="C982" s="344" t="s">
        <v>92</v>
      </c>
      <c r="D982" s="344"/>
      <c r="E982" s="344"/>
      <c r="F982" s="344"/>
      <c r="G982" s="344"/>
      <c r="H982" s="69" t="s">
        <v>66</v>
      </c>
      <c r="I982" s="80">
        <v>0.16</v>
      </c>
      <c r="J982" s="70"/>
      <c r="K982" s="80">
        <v>0.16</v>
      </c>
      <c r="L982" s="10"/>
      <c r="M982" s="76"/>
      <c r="N982" s="77">
        <v>717.22</v>
      </c>
      <c r="O982" s="70"/>
      <c r="P982" s="73">
        <v>114.76</v>
      </c>
      <c r="Q982" s="78"/>
      <c r="R982" s="78"/>
      <c r="HY982" s="55"/>
      <c r="HZ982" s="65"/>
      <c r="IA982" s="65"/>
      <c r="IB982" s="65"/>
      <c r="IC982" s="65"/>
      <c r="ID982" s="65"/>
      <c r="IE982" s="16"/>
      <c r="IF982" s="16" t="s">
        <v>92</v>
      </c>
      <c r="IG982" s="65"/>
      <c r="IH982" s="16"/>
      <c r="II982" s="16"/>
      <c r="IJ982" s="65"/>
      <c r="IL982" s="16"/>
      <c r="IM982" s="93"/>
      <c r="IO982" s="55"/>
      <c r="IP982" s="131"/>
    </row>
    <row r="983" spans="1:250" s="11" customFormat="1" ht="14.4" x14ac:dyDescent="0.3">
      <c r="A983" s="83"/>
      <c r="B983" s="68" t="s">
        <v>93</v>
      </c>
      <c r="C983" s="344" t="s">
        <v>94</v>
      </c>
      <c r="D983" s="344"/>
      <c r="E983" s="344"/>
      <c r="F983" s="344"/>
      <c r="G983" s="344"/>
      <c r="H983" s="69" t="s">
        <v>60</v>
      </c>
      <c r="I983" s="80">
        <v>0.16</v>
      </c>
      <c r="J983" s="70"/>
      <c r="K983" s="80">
        <v>0.16</v>
      </c>
      <c r="L983" s="72"/>
      <c r="M983" s="70"/>
      <c r="N983" s="84">
        <v>554.75</v>
      </c>
      <c r="O983" s="70"/>
      <c r="P983" s="104">
        <v>88.76</v>
      </c>
      <c r="HY983" s="55"/>
      <c r="HZ983" s="65"/>
      <c r="IA983" s="65"/>
      <c r="IB983" s="65"/>
      <c r="IC983" s="65"/>
      <c r="ID983" s="65"/>
      <c r="IE983" s="16"/>
      <c r="IF983" s="16"/>
      <c r="IG983" s="65"/>
      <c r="IH983" s="16"/>
      <c r="II983" s="16"/>
      <c r="IJ983" s="65"/>
      <c r="IL983" s="16" t="s">
        <v>94</v>
      </c>
      <c r="IM983" s="93"/>
      <c r="IO983" s="55"/>
      <c r="IP983" s="131"/>
    </row>
    <row r="984" spans="1:250" s="11" customFormat="1" ht="14.4" x14ac:dyDescent="0.3">
      <c r="A984" s="94"/>
      <c r="B984" s="95"/>
      <c r="C984" s="372" t="s">
        <v>73</v>
      </c>
      <c r="D984" s="372"/>
      <c r="E984" s="372"/>
      <c r="F984" s="372"/>
      <c r="G984" s="372"/>
      <c r="H984" s="58"/>
      <c r="I984" s="59"/>
      <c r="J984" s="59"/>
      <c r="K984" s="59"/>
      <c r="L984" s="62"/>
      <c r="M984" s="59"/>
      <c r="N984" s="96"/>
      <c r="O984" s="59"/>
      <c r="P984" s="97">
        <v>710.95</v>
      </c>
      <c r="Q984" s="78"/>
      <c r="R984" s="78"/>
      <c r="HY984" s="55"/>
      <c r="HZ984" s="65"/>
      <c r="IA984" s="65"/>
      <c r="IB984" s="65"/>
      <c r="IC984" s="65"/>
      <c r="ID984" s="65"/>
      <c r="IE984" s="16"/>
      <c r="IF984" s="16"/>
      <c r="IG984" s="65" t="s">
        <v>73</v>
      </c>
      <c r="IH984" s="16"/>
      <c r="II984" s="16"/>
      <c r="IJ984" s="65"/>
      <c r="IL984" s="16"/>
      <c r="IM984" s="93"/>
      <c r="IO984" s="55"/>
      <c r="IP984" s="131"/>
    </row>
    <row r="985" spans="1:250" s="11" customFormat="1" ht="14.4" x14ac:dyDescent="0.3">
      <c r="A985" s="83" t="s">
        <v>1817</v>
      </c>
      <c r="B985" s="68" t="s">
        <v>485</v>
      </c>
      <c r="C985" s="344" t="s">
        <v>486</v>
      </c>
      <c r="D985" s="344"/>
      <c r="E985" s="344"/>
      <c r="F985" s="344"/>
      <c r="G985" s="344"/>
      <c r="H985" s="69" t="s">
        <v>75</v>
      </c>
      <c r="I985" s="98">
        <v>2</v>
      </c>
      <c r="J985" s="70"/>
      <c r="K985" s="98">
        <v>2</v>
      </c>
      <c r="L985" s="72"/>
      <c r="M985" s="70"/>
      <c r="N985" s="72"/>
      <c r="O985" s="70"/>
      <c r="P985" s="104">
        <v>10.15</v>
      </c>
      <c r="HY985" s="55"/>
      <c r="HZ985" s="65"/>
      <c r="IA985" s="65"/>
      <c r="IB985" s="65"/>
      <c r="IC985" s="65"/>
      <c r="ID985" s="65"/>
      <c r="IE985" s="16"/>
      <c r="IF985" s="16"/>
      <c r="IG985" s="65"/>
      <c r="IH985" s="16" t="s">
        <v>486</v>
      </c>
      <c r="II985" s="16"/>
      <c r="IJ985" s="65"/>
      <c r="IL985" s="16"/>
      <c r="IM985" s="93"/>
      <c r="IO985" s="55"/>
      <c r="IP985" s="131"/>
    </row>
    <row r="986" spans="1:250" s="11" customFormat="1" ht="14.4" x14ac:dyDescent="0.3">
      <c r="A986" s="83"/>
      <c r="B986" s="68"/>
      <c r="C986" s="344" t="s">
        <v>74</v>
      </c>
      <c r="D986" s="344"/>
      <c r="E986" s="344"/>
      <c r="F986" s="344"/>
      <c r="G986" s="344"/>
      <c r="H986" s="69"/>
      <c r="I986" s="70"/>
      <c r="J986" s="70"/>
      <c r="K986" s="70"/>
      <c r="L986" s="72"/>
      <c r="M986" s="70"/>
      <c r="N986" s="72"/>
      <c r="O986" s="70"/>
      <c r="P986" s="104">
        <v>596.19000000000005</v>
      </c>
      <c r="HY986" s="55"/>
      <c r="HZ986" s="65"/>
      <c r="IA986" s="65"/>
      <c r="IB986" s="65"/>
      <c r="IC986" s="65"/>
      <c r="ID986" s="65"/>
      <c r="IE986" s="16"/>
      <c r="IF986" s="16"/>
      <c r="IG986" s="65"/>
      <c r="IH986" s="16"/>
      <c r="II986" s="16" t="s">
        <v>74</v>
      </c>
      <c r="IJ986" s="65"/>
      <c r="IL986" s="16"/>
      <c r="IM986" s="93"/>
      <c r="IO986" s="55"/>
      <c r="IP986" s="131"/>
    </row>
    <row r="987" spans="1:250" s="11" customFormat="1" ht="14.4" x14ac:dyDescent="0.3">
      <c r="A987" s="83"/>
      <c r="B987" s="68" t="s">
        <v>1426</v>
      </c>
      <c r="C987" s="344" t="s">
        <v>1425</v>
      </c>
      <c r="D987" s="344"/>
      <c r="E987" s="344"/>
      <c r="F987" s="344"/>
      <c r="G987" s="344"/>
      <c r="H987" s="69" t="s">
        <v>75</v>
      </c>
      <c r="I987" s="98">
        <v>90</v>
      </c>
      <c r="J987" s="70"/>
      <c r="K987" s="98">
        <v>90</v>
      </c>
      <c r="L987" s="72"/>
      <c r="M987" s="70"/>
      <c r="N987" s="72"/>
      <c r="O987" s="70"/>
      <c r="P987" s="104">
        <v>536.57000000000005</v>
      </c>
      <c r="HY987" s="55"/>
      <c r="HZ987" s="65"/>
      <c r="IA987" s="65"/>
      <c r="IB987" s="65"/>
      <c r="IC987" s="65"/>
      <c r="ID987" s="65"/>
      <c r="IE987" s="16"/>
      <c r="IF987" s="16"/>
      <c r="IG987" s="65"/>
      <c r="IH987" s="16"/>
      <c r="II987" s="16" t="s">
        <v>1425</v>
      </c>
      <c r="IJ987" s="65"/>
      <c r="IL987" s="16"/>
      <c r="IM987" s="93"/>
      <c r="IO987" s="55"/>
      <c r="IP987" s="131"/>
    </row>
    <row r="988" spans="1:250" s="11" customFormat="1" ht="14.4" x14ac:dyDescent="0.3">
      <c r="A988" s="83"/>
      <c r="B988" s="68" t="s">
        <v>1424</v>
      </c>
      <c r="C988" s="344" t="s">
        <v>1423</v>
      </c>
      <c r="D988" s="344"/>
      <c r="E988" s="344"/>
      <c r="F988" s="344"/>
      <c r="G988" s="344"/>
      <c r="H988" s="69" t="s">
        <v>75</v>
      </c>
      <c r="I988" s="98">
        <v>46</v>
      </c>
      <c r="J988" s="70"/>
      <c r="K988" s="98">
        <v>46</v>
      </c>
      <c r="L988" s="72"/>
      <c r="M988" s="70"/>
      <c r="N988" s="72"/>
      <c r="O988" s="70"/>
      <c r="P988" s="104">
        <v>274.25</v>
      </c>
      <c r="HY988" s="55"/>
      <c r="HZ988" s="65"/>
      <c r="IA988" s="65"/>
      <c r="IB988" s="65"/>
      <c r="IC988" s="65"/>
      <c r="ID988" s="65"/>
      <c r="IE988" s="16"/>
      <c r="IF988" s="16"/>
      <c r="IG988" s="65"/>
      <c r="IH988" s="16"/>
      <c r="II988" s="16" t="s">
        <v>1423</v>
      </c>
      <c r="IJ988" s="65"/>
      <c r="IL988" s="16"/>
      <c r="IM988" s="93"/>
      <c r="IO988" s="55"/>
      <c r="IP988" s="131"/>
    </row>
    <row r="989" spans="1:250" s="11" customFormat="1" ht="14.4" x14ac:dyDescent="0.3">
      <c r="A989" s="99"/>
      <c r="B989" s="100"/>
      <c r="C989" s="372" t="s">
        <v>76</v>
      </c>
      <c r="D989" s="372"/>
      <c r="E989" s="372"/>
      <c r="F989" s="372"/>
      <c r="G989" s="372"/>
      <c r="H989" s="58"/>
      <c r="I989" s="59"/>
      <c r="J989" s="59"/>
      <c r="K989" s="59"/>
      <c r="L989" s="62"/>
      <c r="M989" s="59"/>
      <c r="N989" s="96">
        <v>1531.92</v>
      </c>
      <c r="O989" s="59"/>
      <c r="P989" s="97">
        <v>1531.92</v>
      </c>
      <c r="HY989" s="55"/>
      <c r="HZ989" s="65"/>
      <c r="IA989" s="65"/>
      <c r="IB989" s="65"/>
      <c r="IC989" s="65"/>
      <c r="ID989" s="65"/>
      <c r="IE989" s="16"/>
      <c r="IF989" s="16"/>
      <c r="IG989" s="65"/>
      <c r="IH989" s="16"/>
      <c r="II989" s="16"/>
      <c r="IJ989" s="65" t="s">
        <v>76</v>
      </c>
      <c r="IL989" s="16"/>
      <c r="IM989" s="93"/>
      <c r="IO989" s="55"/>
      <c r="IP989" s="131"/>
    </row>
    <row r="990" spans="1:250" s="11" customFormat="1" ht="30.6" x14ac:dyDescent="0.3">
      <c r="A990" s="56" t="s">
        <v>1459</v>
      </c>
      <c r="B990" s="57" t="s">
        <v>1816</v>
      </c>
      <c r="C990" s="373" t="s">
        <v>1815</v>
      </c>
      <c r="D990" s="373"/>
      <c r="E990" s="373"/>
      <c r="F990" s="373"/>
      <c r="G990" s="373"/>
      <c r="H990" s="58" t="s">
        <v>153</v>
      </c>
      <c r="I990" s="59">
        <v>1</v>
      </c>
      <c r="J990" s="60">
        <v>1</v>
      </c>
      <c r="K990" s="60">
        <v>1</v>
      </c>
      <c r="L990" s="62"/>
      <c r="M990" s="59"/>
      <c r="N990" s="132">
        <v>18843.03</v>
      </c>
      <c r="O990" s="59"/>
      <c r="P990" s="97">
        <v>18843.03</v>
      </c>
      <c r="HY990" s="55"/>
      <c r="HZ990" s="65" t="s">
        <v>1815</v>
      </c>
      <c r="IA990" s="65" t="s">
        <v>4</v>
      </c>
      <c r="IB990" s="65" t="s">
        <v>4</v>
      </c>
      <c r="IC990" s="65" t="s">
        <v>4</v>
      </c>
      <c r="ID990" s="65" t="s">
        <v>4</v>
      </c>
      <c r="IE990" s="16"/>
      <c r="IF990" s="16"/>
      <c r="IG990" s="65"/>
      <c r="IH990" s="16"/>
      <c r="II990" s="16"/>
      <c r="IJ990" s="65"/>
      <c r="IL990" s="16"/>
      <c r="IM990" s="93"/>
      <c r="IO990" s="55"/>
      <c r="IP990" s="131"/>
    </row>
    <row r="991" spans="1:250" s="11" customFormat="1" ht="14.4" x14ac:dyDescent="0.3">
      <c r="A991" s="99"/>
      <c r="B991" s="100"/>
      <c r="C991" s="372" t="s">
        <v>76</v>
      </c>
      <c r="D991" s="372"/>
      <c r="E991" s="372"/>
      <c r="F991" s="372"/>
      <c r="G991" s="372"/>
      <c r="H991" s="58"/>
      <c r="I991" s="59"/>
      <c r="J991" s="59"/>
      <c r="K991" s="59"/>
      <c r="L991" s="62"/>
      <c r="M991" s="59"/>
      <c r="N991" s="62"/>
      <c r="O991" s="59"/>
      <c r="P991" s="97">
        <v>18843.03</v>
      </c>
      <c r="HY991" s="55"/>
      <c r="HZ991" s="65"/>
      <c r="IA991" s="65"/>
      <c r="IB991" s="65"/>
      <c r="IC991" s="65"/>
      <c r="ID991" s="65"/>
      <c r="IE991" s="16"/>
      <c r="IF991" s="16"/>
      <c r="IG991" s="65"/>
      <c r="IH991" s="16"/>
      <c r="II991" s="16"/>
      <c r="IJ991" s="65" t="s">
        <v>76</v>
      </c>
      <c r="IL991" s="16"/>
      <c r="IM991" s="93"/>
      <c r="IO991" s="55"/>
      <c r="IP991" s="131"/>
    </row>
    <row r="992" spans="1:250" s="11" customFormat="1" ht="20.399999999999999" x14ac:dyDescent="0.3">
      <c r="A992" s="56" t="s">
        <v>1456</v>
      </c>
      <c r="B992" s="57" t="s">
        <v>1814</v>
      </c>
      <c r="C992" s="373" t="s">
        <v>1813</v>
      </c>
      <c r="D992" s="373"/>
      <c r="E992" s="373"/>
      <c r="F992" s="373"/>
      <c r="G992" s="373"/>
      <c r="H992" s="58" t="s">
        <v>145</v>
      </c>
      <c r="I992" s="59">
        <v>305</v>
      </c>
      <c r="J992" s="60">
        <v>1</v>
      </c>
      <c r="K992" s="60">
        <v>305</v>
      </c>
      <c r="L992" s="62"/>
      <c r="M992" s="59"/>
      <c r="N992" s="63"/>
      <c r="O992" s="59"/>
      <c r="P992" s="64"/>
      <c r="HY992" s="55"/>
      <c r="HZ992" s="65" t="s">
        <v>1813</v>
      </c>
      <c r="IA992" s="65" t="s">
        <v>4</v>
      </c>
      <c r="IB992" s="65" t="s">
        <v>4</v>
      </c>
      <c r="IC992" s="65" t="s">
        <v>4</v>
      </c>
      <c r="ID992" s="65" t="s">
        <v>4</v>
      </c>
      <c r="IE992" s="16"/>
      <c r="IF992" s="16"/>
      <c r="IG992" s="65"/>
      <c r="IH992" s="16"/>
      <c r="II992" s="16"/>
      <c r="IJ992" s="65"/>
      <c r="IL992" s="16"/>
      <c r="IM992" s="93"/>
      <c r="IO992" s="55"/>
      <c r="IP992" s="131"/>
    </row>
    <row r="993" spans="1:250" s="11" customFormat="1" ht="14.4" x14ac:dyDescent="0.3">
      <c r="A993" s="67"/>
      <c r="B993" s="68" t="s">
        <v>57</v>
      </c>
      <c r="C993" s="344" t="s">
        <v>59</v>
      </c>
      <c r="D993" s="344"/>
      <c r="E993" s="344"/>
      <c r="F993" s="344"/>
      <c r="G993" s="344"/>
      <c r="H993" s="69" t="s">
        <v>60</v>
      </c>
      <c r="I993" s="70"/>
      <c r="J993" s="70"/>
      <c r="K993" s="98">
        <v>61</v>
      </c>
      <c r="L993" s="72"/>
      <c r="M993" s="70"/>
      <c r="N993" s="72"/>
      <c r="O993" s="70"/>
      <c r="P993" s="73">
        <v>34344.83</v>
      </c>
      <c r="HY993" s="55"/>
      <c r="HZ993" s="65"/>
      <c r="IA993" s="65"/>
      <c r="IB993" s="65"/>
      <c r="IC993" s="65"/>
      <c r="ID993" s="65"/>
      <c r="IE993" s="16" t="s">
        <v>59</v>
      </c>
      <c r="IF993" s="16"/>
      <c r="IG993" s="65"/>
      <c r="IH993" s="16"/>
      <c r="II993" s="16"/>
      <c r="IJ993" s="65"/>
      <c r="IL993" s="16"/>
      <c r="IM993" s="93"/>
      <c r="IO993" s="55"/>
      <c r="IP993" s="131"/>
    </row>
    <row r="994" spans="1:250" s="11" customFormat="1" ht="14.4" x14ac:dyDescent="0.3">
      <c r="A994" s="74"/>
      <c r="B994" s="68" t="s">
        <v>521</v>
      </c>
      <c r="C994" s="344" t="s">
        <v>522</v>
      </c>
      <c r="D994" s="344"/>
      <c r="E994" s="344"/>
      <c r="F994" s="344"/>
      <c r="G994" s="344"/>
      <c r="H994" s="69" t="s">
        <v>60</v>
      </c>
      <c r="I994" s="75">
        <v>0.2</v>
      </c>
      <c r="J994" s="70"/>
      <c r="K994" s="98">
        <v>61</v>
      </c>
      <c r="L994" s="10"/>
      <c r="M994" s="76"/>
      <c r="N994" s="77">
        <v>563.03</v>
      </c>
      <c r="O994" s="70"/>
      <c r="P994" s="73">
        <v>34344.83</v>
      </c>
      <c r="Q994" s="78"/>
      <c r="R994" s="78"/>
      <c r="HY994" s="55"/>
      <c r="HZ994" s="65"/>
      <c r="IA994" s="65"/>
      <c r="IB994" s="65"/>
      <c r="IC994" s="65"/>
      <c r="ID994" s="65"/>
      <c r="IE994" s="16"/>
      <c r="IF994" s="16" t="s">
        <v>522</v>
      </c>
      <c r="IG994" s="65"/>
      <c r="IH994" s="16"/>
      <c r="II994" s="16"/>
      <c r="IJ994" s="65"/>
      <c r="IL994" s="16"/>
      <c r="IM994" s="93"/>
      <c r="IO994" s="55"/>
      <c r="IP994" s="131"/>
    </row>
    <row r="995" spans="1:250" s="11" customFormat="1" ht="14.4" x14ac:dyDescent="0.3">
      <c r="A995" s="67"/>
      <c r="B995" s="68" t="s">
        <v>80</v>
      </c>
      <c r="C995" s="344" t="s">
        <v>99</v>
      </c>
      <c r="D995" s="344"/>
      <c r="E995" s="344"/>
      <c r="F995" s="344"/>
      <c r="G995" s="344"/>
      <c r="H995" s="69"/>
      <c r="I995" s="70"/>
      <c r="J995" s="70"/>
      <c r="K995" s="70"/>
      <c r="L995" s="72"/>
      <c r="M995" s="70"/>
      <c r="N995" s="72"/>
      <c r="O995" s="70"/>
      <c r="P995" s="73">
        <v>13365.34</v>
      </c>
      <c r="HY995" s="55"/>
      <c r="HZ995" s="65"/>
      <c r="IA995" s="65"/>
      <c r="IB995" s="65"/>
      <c r="IC995" s="65"/>
      <c r="ID995" s="65"/>
      <c r="IE995" s="16" t="s">
        <v>99</v>
      </c>
      <c r="IF995" s="16"/>
      <c r="IG995" s="65"/>
      <c r="IH995" s="16"/>
      <c r="II995" s="16"/>
      <c r="IJ995" s="65"/>
      <c r="IL995" s="16"/>
      <c r="IM995" s="93"/>
      <c r="IO995" s="55"/>
      <c r="IP995" s="131"/>
    </row>
    <row r="996" spans="1:250" s="11" customFormat="1" ht="20.399999999999999" x14ac:dyDescent="0.3">
      <c r="A996" s="74"/>
      <c r="B996" s="68" t="s">
        <v>1812</v>
      </c>
      <c r="C996" s="344" t="s">
        <v>1811</v>
      </c>
      <c r="D996" s="344"/>
      <c r="E996" s="344"/>
      <c r="F996" s="344"/>
      <c r="G996" s="344"/>
      <c r="H996" s="69" t="s">
        <v>154</v>
      </c>
      <c r="I996" s="80">
        <v>0.48</v>
      </c>
      <c r="J996" s="70"/>
      <c r="K996" s="75">
        <v>146.4</v>
      </c>
      <c r="L996" s="81">
        <v>46.93</v>
      </c>
      <c r="M996" s="82">
        <v>1.46</v>
      </c>
      <c r="N996" s="77">
        <v>68.52</v>
      </c>
      <c r="O996" s="70"/>
      <c r="P996" s="73">
        <v>10031.33</v>
      </c>
      <c r="Q996" s="78"/>
      <c r="R996" s="78"/>
      <c r="HY996" s="55"/>
      <c r="HZ996" s="65"/>
      <c r="IA996" s="65"/>
      <c r="IB996" s="65"/>
      <c r="IC996" s="65"/>
      <c r="ID996" s="65"/>
      <c r="IE996" s="16"/>
      <c r="IF996" s="16" t="s">
        <v>1811</v>
      </c>
      <c r="IG996" s="65"/>
      <c r="IH996" s="16"/>
      <c r="II996" s="16"/>
      <c r="IJ996" s="65"/>
      <c r="IL996" s="16"/>
      <c r="IM996" s="93"/>
      <c r="IO996" s="55"/>
      <c r="IP996" s="131"/>
    </row>
    <row r="997" spans="1:250" s="11" customFormat="1" ht="14.4" x14ac:dyDescent="0.3">
      <c r="A997" s="74"/>
      <c r="B997" s="68" t="s">
        <v>1810</v>
      </c>
      <c r="C997" s="344" t="s">
        <v>1809</v>
      </c>
      <c r="D997" s="344"/>
      <c r="E997" s="344"/>
      <c r="F997" s="344"/>
      <c r="G997" s="344"/>
      <c r="H997" s="69" t="s">
        <v>103</v>
      </c>
      <c r="I997" s="80">
        <v>0.02</v>
      </c>
      <c r="J997" s="70"/>
      <c r="K997" s="75">
        <v>6.1</v>
      </c>
      <c r="L997" s="81">
        <v>303.48</v>
      </c>
      <c r="M997" s="82">
        <v>1.57</v>
      </c>
      <c r="N997" s="77">
        <v>476.46</v>
      </c>
      <c r="O997" s="70"/>
      <c r="P997" s="73">
        <v>2906.41</v>
      </c>
      <c r="Q997" s="78"/>
      <c r="R997" s="78"/>
      <c r="HY997" s="55"/>
      <c r="HZ997" s="65"/>
      <c r="IA997" s="65"/>
      <c r="IB997" s="65"/>
      <c r="IC997" s="65"/>
      <c r="ID997" s="65"/>
      <c r="IE997" s="16"/>
      <c r="IF997" s="16" t="s">
        <v>1809</v>
      </c>
      <c r="IG997" s="65"/>
      <c r="IH997" s="16"/>
      <c r="II997" s="16"/>
      <c r="IJ997" s="65"/>
      <c r="IL997" s="16"/>
      <c r="IM997" s="93"/>
      <c r="IO997" s="55"/>
      <c r="IP997" s="131"/>
    </row>
    <row r="998" spans="1:250" s="11" customFormat="1" ht="14.4" x14ac:dyDescent="0.3">
      <c r="A998" s="74"/>
      <c r="B998" s="68" t="s">
        <v>1808</v>
      </c>
      <c r="C998" s="344" t="s">
        <v>1807</v>
      </c>
      <c r="D998" s="344"/>
      <c r="E998" s="344"/>
      <c r="F998" s="344"/>
      <c r="G998" s="344"/>
      <c r="H998" s="69" t="s">
        <v>103</v>
      </c>
      <c r="I998" s="107">
        <v>6.0000000000000001E-3</v>
      </c>
      <c r="J998" s="70"/>
      <c r="K998" s="80">
        <v>1.83</v>
      </c>
      <c r="L998" s="81">
        <v>189.97</v>
      </c>
      <c r="M998" s="82">
        <v>1.23</v>
      </c>
      <c r="N998" s="77">
        <v>233.66</v>
      </c>
      <c r="O998" s="70"/>
      <c r="P998" s="73">
        <v>427.6</v>
      </c>
      <c r="Q998" s="78"/>
      <c r="R998" s="78"/>
      <c r="HY998" s="55"/>
      <c r="HZ998" s="65"/>
      <c r="IA998" s="65"/>
      <c r="IB998" s="65"/>
      <c r="IC998" s="65"/>
      <c r="ID998" s="65"/>
      <c r="IE998" s="16"/>
      <c r="IF998" s="16" t="s">
        <v>1807</v>
      </c>
      <c r="IG998" s="65"/>
      <c r="IH998" s="16"/>
      <c r="II998" s="16"/>
      <c r="IJ998" s="65"/>
      <c r="IL998" s="16"/>
      <c r="IM998" s="93"/>
      <c r="IO998" s="55"/>
      <c r="IP998" s="131"/>
    </row>
    <row r="999" spans="1:250" s="11" customFormat="1" ht="14.4" x14ac:dyDescent="0.3">
      <c r="A999" s="94"/>
      <c r="B999" s="95"/>
      <c r="C999" s="372" t="s">
        <v>73</v>
      </c>
      <c r="D999" s="372"/>
      <c r="E999" s="372"/>
      <c r="F999" s="372"/>
      <c r="G999" s="372"/>
      <c r="H999" s="58"/>
      <c r="I999" s="59"/>
      <c r="J999" s="59"/>
      <c r="K999" s="59"/>
      <c r="L999" s="62"/>
      <c r="M999" s="59"/>
      <c r="N999" s="96"/>
      <c r="O999" s="59"/>
      <c r="P999" s="97">
        <v>47710.17</v>
      </c>
      <c r="Q999" s="78"/>
      <c r="R999" s="78"/>
      <c r="HY999" s="55"/>
      <c r="HZ999" s="65"/>
      <c r="IA999" s="65"/>
      <c r="IB999" s="65"/>
      <c r="IC999" s="65"/>
      <c r="ID999" s="65"/>
      <c r="IE999" s="16"/>
      <c r="IF999" s="16"/>
      <c r="IG999" s="65" t="s">
        <v>73</v>
      </c>
      <c r="IH999" s="16"/>
      <c r="II999" s="16"/>
      <c r="IJ999" s="65"/>
      <c r="IL999" s="16"/>
      <c r="IM999" s="93"/>
      <c r="IO999" s="55"/>
      <c r="IP999" s="131"/>
    </row>
    <row r="1000" spans="1:250" s="11" customFormat="1" ht="14.4" x14ac:dyDescent="0.3">
      <c r="A1000" s="83" t="s">
        <v>1806</v>
      </c>
      <c r="B1000" s="68" t="s">
        <v>485</v>
      </c>
      <c r="C1000" s="344" t="s">
        <v>486</v>
      </c>
      <c r="D1000" s="344"/>
      <c r="E1000" s="344"/>
      <c r="F1000" s="344"/>
      <c r="G1000" s="344"/>
      <c r="H1000" s="69" t="s">
        <v>75</v>
      </c>
      <c r="I1000" s="98">
        <v>2</v>
      </c>
      <c r="J1000" s="70"/>
      <c r="K1000" s="98">
        <v>2</v>
      </c>
      <c r="L1000" s="72"/>
      <c r="M1000" s="70"/>
      <c r="N1000" s="72"/>
      <c r="O1000" s="70"/>
      <c r="P1000" s="104">
        <v>686.9</v>
      </c>
      <c r="HY1000" s="55"/>
      <c r="HZ1000" s="65"/>
      <c r="IA1000" s="65"/>
      <c r="IB1000" s="65"/>
      <c r="IC1000" s="65"/>
      <c r="ID1000" s="65"/>
      <c r="IE1000" s="16"/>
      <c r="IF1000" s="16"/>
      <c r="IG1000" s="65"/>
      <c r="IH1000" s="16" t="s">
        <v>486</v>
      </c>
      <c r="II1000" s="16"/>
      <c r="IJ1000" s="65"/>
      <c r="IL1000" s="16"/>
      <c r="IM1000" s="93"/>
      <c r="IO1000" s="55"/>
      <c r="IP1000" s="131"/>
    </row>
    <row r="1001" spans="1:250" s="11" customFormat="1" ht="14.4" x14ac:dyDescent="0.3">
      <c r="A1001" s="83"/>
      <c r="B1001" s="68"/>
      <c r="C1001" s="344" t="s">
        <v>74</v>
      </c>
      <c r="D1001" s="344"/>
      <c r="E1001" s="344"/>
      <c r="F1001" s="344"/>
      <c r="G1001" s="344"/>
      <c r="H1001" s="69"/>
      <c r="I1001" s="70"/>
      <c r="J1001" s="70"/>
      <c r="K1001" s="70"/>
      <c r="L1001" s="72"/>
      <c r="M1001" s="70"/>
      <c r="N1001" s="72"/>
      <c r="O1001" s="70"/>
      <c r="P1001" s="73">
        <v>34344.83</v>
      </c>
      <c r="HY1001" s="55"/>
      <c r="HZ1001" s="65"/>
      <c r="IA1001" s="65"/>
      <c r="IB1001" s="65"/>
      <c r="IC1001" s="65"/>
      <c r="ID1001" s="65"/>
      <c r="IE1001" s="16"/>
      <c r="IF1001" s="16"/>
      <c r="IG1001" s="65"/>
      <c r="IH1001" s="16"/>
      <c r="II1001" s="16" t="s">
        <v>74</v>
      </c>
      <c r="IJ1001" s="65"/>
      <c r="IL1001" s="16"/>
      <c r="IM1001" s="93"/>
      <c r="IO1001" s="55"/>
      <c r="IP1001" s="131"/>
    </row>
    <row r="1002" spans="1:250" s="11" customFormat="1" ht="14.4" x14ac:dyDescent="0.3">
      <c r="A1002" s="83"/>
      <c r="B1002" s="68" t="s">
        <v>524</v>
      </c>
      <c r="C1002" s="344" t="s">
        <v>525</v>
      </c>
      <c r="D1002" s="344"/>
      <c r="E1002" s="344"/>
      <c r="F1002" s="344"/>
      <c r="G1002" s="344"/>
      <c r="H1002" s="69" t="s">
        <v>75</v>
      </c>
      <c r="I1002" s="98">
        <v>90</v>
      </c>
      <c r="J1002" s="70"/>
      <c r="K1002" s="98">
        <v>90</v>
      </c>
      <c r="L1002" s="72"/>
      <c r="M1002" s="70"/>
      <c r="N1002" s="72"/>
      <c r="O1002" s="70"/>
      <c r="P1002" s="73">
        <v>30910.35</v>
      </c>
      <c r="HY1002" s="55"/>
      <c r="HZ1002" s="65"/>
      <c r="IA1002" s="65"/>
      <c r="IB1002" s="65"/>
      <c r="IC1002" s="65"/>
      <c r="ID1002" s="65"/>
      <c r="IE1002" s="16"/>
      <c r="IF1002" s="16"/>
      <c r="IG1002" s="65"/>
      <c r="IH1002" s="16"/>
      <c r="II1002" s="16" t="s">
        <v>525</v>
      </c>
      <c r="IJ1002" s="65"/>
      <c r="IL1002" s="16"/>
      <c r="IM1002" s="93"/>
      <c r="IO1002" s="55"/>
      <c r="IP1002" s="131"/>
    </row>
    <row r="1003" spans="1:250" s="11" customFormat="1" ht="14.4" x14ac:dyDescent="0.3">
      <c r="A1003" s="83"/>
      <c r="B1003" s="68" t="s">
        <v>526</v>
      </c>
      <c r="C1003" s="344" t="s">
        <v>527</v>
      </c>
      <c r="D1003" s="344"/>
      <c r="E1003" s="344"/>
      <c r="F1003" s="344"/>
      <c r="G1003" s="344"/>
      <c r="H1003" s="69" t="s">
        <v>75</v>
      </c>
      <c r="I1003" s="98">
        <v>46</v>
      </c>
      <c r="J1003" s="70"/>
      <c r="K1003" s="98">
        <v>46</v>
      </c>
      <c r="L1003" s="72"/>
      <c r="M1003" s="70"/>
      <c r="N1003" s="72"/>
      <c r="O1003" s="70"/>
      <c r="P1003" s="73">
        <v>15798.62</v>
      </c>
      <c r="HY1003" s="55"/>
      <c r="HZ1003" s="65"/>
      <c r="IA1003" s="65"/>
      <c r="IB1003" s="65"/>
      <c r="IC1003" s="65"/>
      <c r="ID1003" s="65"/>
      <c r="IE1003" s="16"/>
      <c r="IF1003" s="16"/>
      <c r="IG1003" s="65"/>
      <c r="IH1003" s="16"/>
      <c r="II1003" s="16" t="s">
        <v>527</v>
      </c>
      <c r="IJ1003" s="65"/>
      <c r="IL1003" s="16"/>
      <c r="IM1003" s="93"/>
      <c r="IO1003" s="55"/>
      <c r="IP1003" s="131"/>
    </row>
    <row r="1004" spans="1:250" s="11" customFormat="1" ht="14.4" x14ac:dyDescent="0.3">
      <c r="A1004" s="99"/>
      <c r="B1004" s="100"/>
      <c r="C1004" s="372" t="s">
        <v>76</v>
      </c>
      <c r="D1004" s="372"/>
      <c r="E1004" s="372"/>
      <c r="F1004" s="372"/>
      <c r="G1004" s="372"/>
      <c r="H1004" s="58"/>
      <c r="I1004" s="59"/>
      <c r="J1004" s="59"/>
      <c r="K1004" s="59"/>
      <c r="L1004" s="62"/>
      <c r="M1004" s="59"/>
      <c r="N1004" s="118">
        <v>311.82</v>
      </c>
      <c r="O1004" s="59"/>
      <c r="P1004" s="97">
        <v>95106.04</v>
      </c>
      <c r="HY1004" s="55"/>
      <c r="HZ1004" s="65"/>
      <c r="IA1004" s="65"/>
      <c r="IB1004" s="65"/>
      <c r="IC1004" s="65"/>
      <c r="ID1004" s="65"/>
      <c r="IE1004" s="16"/>
      <c r="IF1004" s="16"/>
      <c r="IG1004" s="65"/>
      <c r="IH1004" s="16"/>
      <c r="II1004" s="16"/>
      <c r="IJ1004" s="65" t="s">
        <v>76</v>
      </c>
      <c r="IL1004" s="16"/>
      <c r="IM1004" s="93"/>
      <c r="IO1004" s="55"/>
      <c r="IP1004" s="131"/>
    </row>
    <row r="1005" spans="1:250" s="11" customFormat="1" ht="40.799999999999997" x14ac:dyDescent="0.3">
      <c r="A1005" s="56" t="s">
        <v>1805</v>
      </c>
      <c r="B1005" s="57" t="s">
        <v>1804</v>
      </c>
      <c r="C1005" s="373" t="s">
        <v>1803</v>
      </c>
      <c r="D1005" s="373"/>
      <c r="E1005" s="373"/>
      <c r="F1005" s="373"/>
      <c r="G1005" s="373"/>
      <c r="H1005" s="58" t="s">
        <v>596</v>
      </c>
      <c r="I1005" s="59">
        <v>0.31109999999999999</v>
      </c>
      <c r="J1005" s="60">
        <v>1</v>
      </c>
      <c r="K1005" s="61">
        <v>0.31109999999999999</v>
      </c>
      <c r="L1005" s="96">
        <v>46282.75</v>
      </c>
      <c r="M1005" s="106">
        <v>1.31</v>
      </c>
      <c r="N1005" s="132">
        <v>60630.400000000001</v>
      </c>
      <c r="O1005" s="59"/>
      <c r="P1005" s="97">
        <v>18862.12</v>
      </c>
      <c r="HY1005" s="55"/>
      <c r="HZ1005" s="65" t="s">
        <v>1803</v>
      </c>
      <c r="IA1005" s="65" t="s">
        <v>4</v>
      </c>
      <c r="IB1005" s="65" t="s">
        <v>4</v>
      </c>
      <c r="IC1005" s="65" t="s">
        <v>4</v>
      </c>
      <c r="ID1005" s="65" t="s">
        <v>4</v>
      </c>
      <c r="IE1005" s="16"/>
      <c r="IF1005" s="16"/>
      <c r="IG1005" s="65"/>
      <c r="IH1005" s="16"/>
      <c r="II1005" s="16"/>
      <c r="IJ1005" s="65"/>
      <c r="IL1005" s="16"/>
      <c r="IM1005" s="93"/>
      <c r="IO1005" s="55"/>
      <c r="IP1005" s="131"/>
    </row>
    <row r="1006" spans="1:250" s="11" customFormat="1" ht="14.4" x14ac:dyDescent="0.3">
      <c r="A1006" s="66"/>
      <c r="B1006" s="15"/>
      <c r="C1006" s="339" t="s">
        <v>1802</v>
      </c>
      <c r="D1006" s="339"/>
      <c r="E1006" s="339"/>
      <c r="F1006" s="339"/>
      <c r="G1006" s="339"/>
      <c r="H1006" s="339"/>
      <c r="I1006" s="339"/>
      <c r="J1006" s="339"/>
      <c r="K1006" s="339"/>
      <c r="L1006" s="339"/>
      <c r="M1006" s="339"/>
      <c r="N1006" s="339"/>
      <c r="O1006" s="339"/>
      <c r="P1006" s="374"/>
      <c r="HY1006" s="55"/>
      <c r="HZ1006" s="65"/>
      <c r="IA1006" s="65"/>
      <c r="IB1006" s="65"/>
      <c r="IC1006" s="65"/>
      <c r="ID1006" s="65"/>
      <c r="IE1006" s="16"/>
      <c r="IF1006" s="16"/>
      <c r="IG1006" s="65"/>
      <c r="IH1006" s="16"/>
      <c r="II1006" s="16"/>
      <c r="IJ1006" s="65"/>
      <c r="IK1006" s="3" t="s">
        <v>1802</v>
      </c>
      <c r="IL1006" s="16"/>
      <c r="IM1006" s="93"/>
      <c r="IO1006" s="55"/>
      <c r="IP1006" s="131"/>
    </row>
    <row r="1007" spans="1:250" s="11" customFormat="1" ht="14.4" x14ac:dyDescent="0.3">
      <c r="A1007" s="99"/>
      <c r="B1007" s="100"/>
      <c r="C1007" s="372" t="s">
        <v>76</v>
      </c>
      <c r="D1007" s="372"/>
      <c r="E1007" s="372"/>
      <c r="F1007" s="372"/>
      <c r="G1007" s="372"/>
      <c r="H1007" s="58"/>
      <c r="I1007" s="59"/>
      <c r="J1007" s="59"/>
      <c r="K1007" s="59"/>
      <c r="L1007" s="62"/>
      <c r="M1007" s="59"/>
      <c r="N1007" s="62"/>
      <c r="O1007" s="59"/>
      <c r="P1007" s="97">
        <v>18862.12</v>
      </c>
      <c r="HY1007" s="55"/>
      <c r="HZ1007" s="65"/>
      <c r="IA1007" s="65"/>
      <c r="IB1007" s="65"/>
      <c r="IC1007" s="65"/>
      <c r="ID1007" s="65"/>
      <c r="IE1007" s="16"/>
      <c r="IF1007" s="16"/>
      <c r="IG1007" s="65"/>
      <c r="IH1007" s="16"/>
      <c r="II1007" s="16"/>
      <c r="IJ1007" s="65" t="s">
        <v>76</v>
      </c>
      <c r="IL1007" s="16"/>
      <c r="IM1007" s="93"/>
      <c r="IO1007" s="55"/>
      <c r="IP1007" s="131"/>
    </row>
    <row r="1008" spans="1:250" s="11" customFormat="1" ht="30.6" x14ac:dyDescent="0.3">
      <c r="A1008" s="56" t="s">
        <v>1448</v>
      </c>
      <c r="B1008" s="57" t="s">
        <v>1801</v>
      </c>
      <c r="C1008" s="373" t="s">
        <v>1800</v>
      </c>
      <c r="D1008" s="373"/>
      <c r="E1008" s="373"/>
      <c r="F1008" s="373"/>
      <c r="G1008" s="373"/>
      <c r="H1008" s="58" t="s">
        <v>1798</v>
      </c>
      <c r="I1008" s="59">
        <v>1</v>
      </c>
      <c r="J1008" s="60">
        <v>1</v>
      </c>
      <c r="K1008" s="60">
        <v>1</v>
      </c>
      <c r="L1008" s="62"/>
      <c r="M1008" s="59"/>
      <c r="N1008" s="133">
        <v>565.57000000000005</v>
      </c>
      <c r="O1008" s="59"/>
      <c r="P1008" s="134">
        <v>565.57000000000005</v>
      </c>
      <c r="HY1008" s="55"/>
      <c r="HZ1008" s="65" t="s">
        <v>1800</v>
      </c>
      <c r="IA1008" s="65" t="s">
        <v>4</v>
      </c>
      <c r="IB1008" s="65" t="s">
        <v>4</v>
      </c>
      <c r="IC1008" s="65" t="s">
        <v>4</v>
      </c>
      <c r="ID1008" s="65" t="s">
        <v>4</v>
      </c>
      <c r="IE1008" s="16"/>
      <c r="IF1008" s="16"/>
      <c r="IG1008" s="65"/>
      <c r="IH1008" s="16"/>
      <c r="II1008" s="16"/>
      <c r="IJ1008" s="65"/>
      <c r="IL1008" s="16"/>
      <c r="IM1008" s="93"/>
      <c r="IO1008" s="55"/>
      <c r="IP1008" s="131"/>
    </row>
    <row r="1009" spans="1:250" s="11" customFormat="1" ht="14.4" x14ac:dyDescent="0.3">
      <c r="A1009" s="99"/>
      <c r="B1009" s="100"/>
      <c r="C1009" s="372" t="s">
        <v>76</v>
      </c>
      <c r="D1009" s="372"/>
      <c r="E1009" s="372"/>
      <c r="F1009" s="372"/>
      <c r="G1009" s="372"/>
      <c r="H1009" s="58"/>
      <c r="I1009" s="59"/>
      <c r="J1009" s="59"/>
      <c r="K1009" s="59"/>
      <c r="L1009" s="62"/>
      <c r="M1009" s="59"/>
      <c r="N1009" s="62"/>
      <c r="O1009" s="59"/>
      <c r="P1009" s="134">
        <v>565.57000000000005</v>
      </c>
      <c r="HY1009" s="55"/>
      <c r="HZ1009" s="65"/>
      <c r="IA1009" s="65"/>
      <c r="IB1009" s="65"/>
      <c r="IC1009" s="65"/>
      <c r="ID1009" s="65"/>
      <c r="IE1009" s="16"/>
      <c r="IF1009" s="16"/>
      <c r="IG1009" s="65"/>
      <c r="IH1009" s="16"/>
      <c r="II1009" s="16"/>
      <c r="IJ1009" s="65" t="s">
        <v>76</v>
      </c>
      <c r="IL1009" s="16"/>
      <c r="IM1009" s="93"/>
      <c r="IO1009" s="55"/>
      <c r="IP1009" s="131"/>
    </row>
    <row r="1010" spans="1:250" s="11" customFormat="1" ht="30.6" x14ac:dyDescent="0.3">
      <c r="A1010" s="56" t="s">
        <v>1445</v>
      </c>
      <c r="B1010" s="57" t="s">
        <v>1799</v>
      </c>
      <c r="C1010" s="373" t="s">
        <v>1797</v>
      </c>
      <c r="D1010" s="373"/>
      <c r="E1010" s="373"/>
      <c r="F1010" s="373"/>
      <c r="G1010" s="373"/>
      <c r="H1010" s="58" t="s">
        <v>1798</v>
      </c>
      <c r="I1010" s="59">
        <v>1</v>
      </c>
      <c r="J1010" s="60">
        <v>1</v>
      </c>
      <c r="K1010" s="60">
        <v>1</v>
      </c>
      <c r="L1010" s="62"/>
      <c r="M1010" s="59"/>
      <c r="N1010" s="133">
        <v>153.65</v>
      </c>
      <c r="O1010" s="59"/>
      <c r="P1010" s="134">
        <v>153.65</v>
      </c>
      <c r="HY1010" s="55"/>
      <c r="HZ1010" s="65" t="s">
        <v>1797</v>
      </c>
      <c r="IA1010" s="65" t="s">
        <v>4</v>
      </c>
      <c r="IB1010" s="65" t="s">
        <v>4</v>
      </c>
      <c r="IC1010" s="65" t="s">
        <v>4</v>
      </c>
      <c r="ID1010" s="65" t="s">
        <v>4</v>
      </c>
      <c r="IE1010" s="16"/>
      <c r="IF1010" s="16"/>
      <c r="IG1010" s="65"/>
      <c r="IH1010" s="16"/>
      <c r="II1010" s="16"/>
      <c r="IJ1010" s="65"/>
      <c r="IL1010" s="16"/>
      <c r="IM1010" s="93"/>
      <c r="IO1010" s="55"/>
      <c r="IP1010" s="131"/>
    </row>
    <row r="1011" spans="1:250" s="11" customFormat="1" ht="14.4" x14ac:dyDescent="0.3">
      <c r="A1011" s="99"/>
      <c r="B1011" s="100"/>
      <c r="C1011" s="372" t="s">
        <v>76</v>
      </c>
      <c r="D1011" s="372"/>
      <c r="E1011" s="372"/>
      <c r="F1011" s="372"/>
      <c r="G1011" s="372"/>
      <c r="H1011" s="58"/>
      <c r="I1011" s="59"/>
      <c r="J1011" s="59"/>
      <c r="K1011" s="59"/>
      <c r="L1011" s="62"/>
      <c r="M1011" s="59"/>
      <c r="N1011" s="62"/>
      <c r="O1011" s="59"/>
      <c r="P1011" s="134">
        <v>153.65</v>
      </c>
      <c r="HY1011" s="55"/>
      <c r="HZ1011" s="65"/>
      <c r="IA1011" s="65"/>
      <c r="IB1011" s="65"/>
      <c r="IC1011" s="65"/>
      <c r="ID1011" s="65"/>
      <c r="IE1011" s="16"/>
      <c r="IF1011" s="16"/>
      <c r="IG1011" s="65"/>
      <c r="IH1011" s="16"/>
      <c r="II1011" s="16"/>
      <c r="IJ1011" s="65" t="s">
        <v>76</v>
      </c>
      <c r="IL1011" s="16"/>
      <c r="IM1011" s="93"/>
      <c r="IO1011" s="55"/>
      <c r="IP1011" s="131"/>
    </row>
    <row r="1012" spans="1:250" s="11" customFormat="1" ht="14.4" x14ac:dyDescent="0.3">
      <c r="A1012" s="381" t="s">
        <v>1796</v>
      </c>
      <c r="B1012" s="382"/>
      <c r="C1012" s="382"/>
      <c r="D1012" s="382"/>
      <c r="E1012" s="382"/>
      <c r="F1012" s="382"/>
      <c r="G1012" s="382"/>
      <c r="H1012" s="382"/>
      <c r="I1012" s="382"/>
      <c r="J1012" s="382"/>
      <c r="K1012" s="382"/>
      <c r="L1012" s="382"/>
      <c r="M1012" s="382"/>
      <c r="N1012" s="382"/>
      <c r="O1012" s="382"/>
      <c r="P1012" s="383"/>
      <c r="HY1012" s="55"/>
      <c r="HZ1012" s="65"/>
      <c r="IA1012" s="65"/>
      <c r="IB1012" s="65"/>
      <c r="IC1012" s="65"/>
      <c r="ID1012" s="65"/>
      <c r="IE1012" s="16"/>
      <c r="IF1012" s="16"/>
      <c r="IG1012" s="65"/>
      <c r="IH1012" s="16"/>
      <c r="II1012" s="16"/>
      <c r="IJ1012" s="65"/>
      <c r="IL1012" s="16"/>
      <c r="IM1012" s="93"/>
      <c r="IN1012" s="9" t="s">
        <v>1796</v>
      </c>
      <c r="IO1012" s="55"/>
      <c r="IP1012" s="131"/>
    </row>
    <row r="1013" spans="1:250" s="11" customFormat="1" ht="30.6" x14ac:dyDescent="0.3">
      <c r="A1013" s="56" t="s">
        <v>1436</v>
      </c>
      <c r="B1013" s="57" t="s">
        <v>1795</v>
      </c>
      <c r="C1013" s="373" t="s">
        <v>1794</v>
      </c>
      <c r="D1013" s="373"/>
      <c r="E1013" s="373"/>
      <c r="F1013" s="373"/>
      <c r="G1013" s="373"/>
      <c r="H1013" s="58" t="s">
        <v>145</v>
      </c>
      <c r="I1013" s="59">
        <v>15.401999999999999</v>
      </c>
      <c r="J1013" s="60">
        <v>1</v>
      </c>
      <c r="K1013" s="101">
        <v>15.401999999999999</v>
      </c>
      <c r="L1013" s="62"/>
      <c r="M1013" s="59"/>
      <c r="N1013" s="133">
        <v>39.590000000000003</v>
      </c>
      <c r="O1013" s="59"/>
      <c r="P1013" s="134">
        <v>609.77</v>
      </c>
      <c r="HY1013" s="55"/>
      <c r="HZ1013" s="65" t="s">
        <v>1794</v>
      </c>
      <c r="IA1013" s="65" t="s">
        <v>4</v>
      </c>
      <c r="IB1013" s="65" t="s">
        <v>4</v>
      </c>
      <c r="IC1013" s="65" t="s">
        <v>4</v>
      </c>
      <c r="ID1013" s="65" t="s">
        <v>4</v>
      </c>
      <c r="IE1013" s="16"/>
      <c r="IF1013" s="16"/>
      <c r="IG1013" s="65"/>
      <c r="IH1013" s="16"/>
      <c r="II1013" s="16"/>
      <c r="IJ1013" s="65"/>
      <c r="IL1013" s="16"/>
      <c r="IM1013" s="93"/>
      <c r="IO1013" s="55"/>
      <c r="IP1013" s="131"/>
    </row>
    <row r="1014" spans="1:250" s="11" customFormat="1" ht="14.4" x14ac:dyDescent="0.3">
      <c r="A1014" s="66"/>
      <c r="B1014" s="15"/>
      <c r="C1014" s="339" t="s">
        <v>1793</v>
      </c>
      <c r="D1014" s="339"/>
      <c r="E1014" s="339"/>
      <c r="F1014" s="339"/>
      <c r="G1014" s="339"/>
      <c r="H1014" s="339"/>
      <c r="I1014" s="339"/>
      <c r="J1014" s="339"/>
      <c r="K1014" s="339"/>
      <c r="L1014" s="339"/>
      <c r="M1014" s="339"/>
      <c r="N1014" s="339"/>
      <c r="O1014" s="339"/>
      <c r="P1014" s="374"/>
      <c r="HY1014" s="55"/>
      <c r="HZ1014" s="65"/>
      <c r="IA1014" s="65"/>
      <c r="IB1014" s="65"/>
      <c r="IC1014" s="65"/>
      <c r="ID1014" s="65"/>
      <c r="IE1014" s="16"/>
      <c r="IF1014" s="16"/>
      <c r="IG1014" s="65"/>
      <c r="IH1014" s="16"/>
      <c r="II1014" s="16"/>
      <c r="IJ1014" s="65"/>
      <c r="IK1014" s="3" t="s">
        <v>1793</v>
      </c>
      <c r="IL1014" s="16"/>
      <c r="IM1014" s="93"/>
      <c r="IO1014" s="55"/>
      <c r="IP1014" s="131"/>
    </row>
    <row r="1015" spans="1:250" s="11" customFormat="1" ht="14.4" x14ac:dyDescent="0.3">
      <c r="A1015" s="99"/>
      <c r="B1015" s="100"/>
      <c r="C1015" s="372" t="s">
        <v>76</v>
      </c>
      <c r="D1015" s="372"/>
      <c r="E1015" s="372"/>
      <c r="F1015" s="372"/>
      <c r="G1015" s="372"/>
      <c r="H1015" s="58"/>
      <c r="I1015" s="59"/>
      <c r="J1015" s="59"/>
      <c r="K1015" s="59"/>
      <c r="L1015" s="62"/>
      <c r="M1015" s="59"/>
      <c r="N1015" s="62"/>
      <c r="O1015" s="59"/>
      <c r="P1015" s="134">
        <v>609.77</v>
      </c>
      <c r="HY1015" s="55"/>
      <c r="HZ1015" s="65"/>
      <c r="IA1015" s="65"/>
      <c r="IB1015" s="65"/>
      <c r="IC1015" s="65"/>
      <c r="ID1015" s="65"/>
      <c r="IE1015" s="16"/>
      <c r="IF1015" s="16"/>
      <c r="IG1015" s="65"/>
      <c r="IH1015" s="16"/>
      <c r="II1015" s="16"/>
      <c r="IJ1015" s="65" t="s">
        <v>76</v>
      </c>
      <c r="IL1015" s="16"/>
      <c r="IM1015" s="93"/>
      <c r="IO1015" s="55"/>
      <c r="IP1015" s="131"/>
    </row>
    <row r="1016" spans="1:250" s="11" customFormat="1" ht="20.399999999999999" x14ac:dyDescent="0.3">
      <c r="A1016" s="56" t="s">
        <v>1432</v>
      </c>
      <c r="B1016" s="57" t="s">
        <v>1792</v>
      </c>
      <c r="C1016" s="373" t="s">
        <v>1791</v>
      </c>
      <c r="D1016" s="373"/>
      <c r="E1016" s="373"/>
      <c r="F1016" s="373"/>
      <c r="G1016" s="373"/>
      <c r="H1016" s="58" t="s">
        <v>153</v>
      </c>
      <c r="I1016" s="59">
        <v>5</v>
      </c>
      <c r="J1016" s="60">
        <v>1</v>
      </c>
      <c r="K1016" s="60">
        <v>5</v>
      </c>
      <c r="L1016" s="62"/>
      <c r="M1016" s="59"/>
      <c r="N1016" s="63"/>
      <c r="O1016" s="59"/>
      <c r="P1016" s="64"/>
      <c r="HY1016" s="55"/>
      <c r="HZ1016" s="65" t="s">
        <v>1791</v>
      </c>
      <c r="IA1016" s="65" t="s">
        <v>4</v>
      </c>
      <c r="IB1016" s="65" t="s">
        <v>4</v>
      </c>
      <c r="IC1016" s="65" t="s">
        <v>4</v>
      </c>
      <c r="ID1016" s="65" t="s">
        <v>4</v>
      </c>
      <c r="IE1016" s="16"/>
      <c r="IF1016" s="16"/>
      <c r="IG1016" s="65"/>
      <c r="IH1016" s="16"/>
      <c r="II1016" s="16"/>
      <c r="IJ1016" s="65"/>
      <c r="IL1016" s="16"/>
      <c r="IM1016" s="93"/>
      <c r="IO1016" s="55"/>
      <c r="IP1016" s="131"/>
    </row>
    <row r="1017" spans="1:250" s="11" customFormat="1" ht="14.4" x14ac:dyDescent="0.3">
      <c r="A1017" s="67"/>
      <c r="B1017" s="68" t="s">
        <v>57</v>
      </c>
      <c r="C1017" s="344" t="s">
        <v>59</v>
      </c>
      <c r="D1017" s="344"/>
      <c r="E1017" s="344"/>
      <c r="F1017" s="344"/>
      <c r="G1017" s="344"/>
      <c r="H1017" s="69" t="s">
        <v>60</v>
      </c>
      <c r="I1017" s="70"/>
      <c r="J1017" s="70"/>
      <c r="K1017" s="80">
        <v>5.15</v>
      </c>
      <c r="L1017" s="72"/>
      <c r="M1017" s="70"/>
      <c r="N1017" s="72"/>
      <c r="O1017" s="70"/>
      <c r="P1017" s="73">
        <v>2856.96</v>
      </c>
      <c r="HY1017" s="55"/>
      <c r="HZ1017" s="65"/>
      <c r="IA1017" s="65"/>
      <c r="IB1017" s="65"/>
      <c r="IC1017" s="65"/>
      <c r="ID1017" s="65"/>
      <c r="IE1017" s="16" t="s">
        <v>59</v>
      </c>
      <c r="IF1017" s="16"/>
      <c r="IG1017" s="65"/>
      <c r="IH1017" s="16"/>
      <c r="II1017" s="16"/>
      <c r="IJ1017" s="65"/>
      <c r="IL1017" s="16"/>
      <c r="IM1017" s="93"/>
      <c r="IO1017" s="55"/>
      <c r="IP1017" s="131"/>
    </row>
    <row r="1018" spans="1:250" s="11" customFormat="1" ht="14.4" x14ac:dyDescent="0.3">
      <c r="A1018" s="74"/>
      <c r="B1018" s="68" t="s">
        <v>263</v>
      </c>
      <c r="C1018" s="344" t="s">
        <v>264</v>
      </c>
      <c r="D1018" s="344"/>
      <c r="E1018" s="344"/>
      <c r="F1018" s="344"/>
      <c r="G1018" s="344"/>
      <c r="H1018" s="69" t="s">
        <v>60</v>
      </c>
      <c r="I1018" s="80">
        <v>1.03</v>
      </c>
      <c r="J1018" s="70"/>
      <c r="K1018" s="80">
        <v>5.15</v>
      </c>
      <c r="L1018" s="10"/>
      <c r="M1018" s="76"/>
      <c r="N1018" s="77">
        <v>554.75</v>
      </c>
      <c r="O1018" s="70"/>
      <c r="P1018" s="73">
        <v>2856.96</v>
      </c>
      <c r="Q1018" s="78"/>
      <c r="R1018" s="78"/>
      <c r="HY1018" s="55"/>
      <c r="HZ1018" s="65"/>
      <c r="IA1018" s="65"/>
      <c r="IB1018" s="65"/>
      <c r="IC1018" s="65"/>
      <c r="ID1018" s="65"/>
      <c r="IE1018" s="16"/>
      <c r="IF1018" s="16" t="s">
        <v>264</v>
      </c>
      <c r="IG1018" s="65"/>
      <c r="IH1018" s="16"/>
      <c r="II1018" s="16"/>
      <c r="IJ1018" s="65"/>
      <c r="IL1018" s="16"/>
      <c r="IM1018" s="93"/>
      <c r="IO1018" s="55"/>
      <c r="IP1018" s="131"/>
    </row>
    <row r="1019" spans="1:250" s="11" customFormat="1" ht="14.4" x14ac:dyDescent="0.3">
      <c r="A1019" s="67"/>
      <c r="B1019" s="68" t="s">
        <v>80</v>
      </c>
      <c r="C1019" s="344" t="s">
        <v>99</v>
      </c>
      <c r="D1019" s="344"/>
      <c r="E1019" s="344"/>
      <c r="F1019" s="344"/>
      <c r="G1019" s="344"/>
      <c r="H1019" s="69"/>
      <c r="I1019" s="70"/>
      <c r="J1019" s="70"/>
      <c r="K1019" s="70"/>
      <c r="L1019" s="72"/>
      <c r="M1019" s="70"/>
      <c r="N1019" s="72"/>
      <c r="O1019" s="70"/>
      <c r="P1019" s="104">
        <v>207.84</v>
      </c>
      <c r="HY1019" s="55"/>
      <c r="HZ1019" s="65"/>
      <c r="IA1019" s="65"/>
      <c r="IB1019" s="65"/>
      <c r="IC1019" s="65"/>
      <c r="ID1019" s="65"/>
      <c r="IE1019" s="16" t="s">
        <v>99</v>
      </c>
      <c r="IF1019" s="16"/>
      <c r="IG1019" s="65"/>
      <c r="IH1019" s="16"/>
      <c r="II1019" s="16"/>
      <c r="IJ1019" s="65"/>
      <c r="IL1019" s="16"/>
      <c r="IM1019" s="93"/>
      <c r="IO1019" s="55"/>
      <c r="IP1019" s="131"/>
    </row>
    <row r="1020" spans="1:250" s="11" customFormat="1" ht="14.4" x14ac:dyDescent="0.3">
      <c r="A1020" s="74"/>
      <c r="B1020" s="68" t="s">
        <v>1790</v>
      </c>
      <c r="C1020" s="344" t="s">
        <v>1789</v>
      </c>
      <c r="D1020" s="344"/>
      <c r="E1020" s="344"/>
      <c r="F1020" s="344"/>
      <c r="G1020" s="344"/>
      <c r="H1020" s="69" t="s">
        <v>103</v>
      </c>
      <c r="I1020" s="102">
        <v>2.0000000000000001E-4</v>
      </c>
      <c r="J1020" s="70"/>
      <c r="K1020" s="107">
        <v>1E-3</v>
      </c>
      <c r="L1020" s="112">
        <v>1193.3399999999999</v>
      </c>
      <c r="M1020" s="113">
        <v>1.6</v>
      </c>
      <c r="N1020" s="77">
        <v>1909.34</v>
      </c>
      <c r="O1020" s="70"/>
      <c r="P1020" s="73">
        <v>1.91</v>
      </c>
      <c r="Q1020" s="78"/>
      <c r="R1020" s="78"/>
      <c r="HY1020" s="55"/>
      <c r="HZ1020" s="65"/>
      <c r="IA1020" s="65"/>
      <c r="IB1020" s="65"/>
      <c r="IC1020" s="65"/>
      <c r="ID1020" s="65"/>
      <c r="IE1020" s="16"/>
      <c r="IF1020" s="16" t="s">
        <v>1789</v>
      </c>
      <c r="IG1020" s="65"/>
      <c r="IH1020" s="16"/>
      <c r="II1020" s="16"/>
      <c r="IJ1020" s="65"/>
      <c r="IL1020" s="16"/>
      <c r="IM1020" s="93"/>
      <c r="IO1020" s="55"/>
      <c r="IP1020" s="131"/>
    </row>
    <row r="1021" spans="1:250" s="11" customFormat="1" ht="14.4" x14ac:dyDescent="0.3">
      <c r="A1021" s="74"/>
      <c r="B1021" s="68" t="s">
        <v>1788</v>
      </c>
      <c r="C1021" s="344" t="s">
        <v>1787</v>
      </c>
      <c r="D1021" s="344"/>
      <c r="E1021" s="344"/>
      <c r="F1021" s="344"/>
      <c r="G1021" s="344"/>
      <c r="H1021" s="69" t="s">
        <v>103</v>
      </c>
      <c r="I1021" s="102">
        <v>2.9999999999999997E-4</v>
      </c>
      <c r="J1021" s="70"/>
      <c r="K1021" s="102">
        <v>1.5E-3</v>
      </c>
      <c r="L1021" s="112">
        <v>1144.4000000000001</v>
      </c>
      <c r="M1021" s="113">
        <v>1.6</v>
      </c>
      <c r="N1021" s="77">
        <v>1831.04</v>
      </c>
      <c r="O1021" s="70"/>
      <c r="P1021" s="73">
        <v>2.75</v>
      </c>
      <c r="Q1021" s="78"/>
      <c r="R1021" s="78"/>
      <c r="HY1021" s="55"/>
      <c r="HZ1021" s="65"/>
      <c r="IA1021" s="65"/>
      <c r="IB1021" s="65"/>
      <c r="IC1021" s="65"/>
      <c r="ID1021" s="65"/>
      <c r="IE1021" s="16"/>
      <c r="IF1021" s="16" t="s">
        <v>1787</v>
      </c>
      <c r="IG1021" s="65"/>
      <c r="IH1021" s="16"/>
      <c r="II1021" s="16"/>
      <c r="IJ1021" s="65"/>
      <c r="IL1021" s="16"/>
      <c r="IM1021" s="93"/>
      <c r="IO1021" s="55"/>
      <c r="IP1021" s="131"/>
    </row>
    <row r="1022" spans="1:250" s="11" customFormat="1" ht="14.4" x14ac:dyDescent="0.3">
      <c r="A1022" s="74"/>
      <c r="B1022" s="68" t="s">
        <v>1786</v>
      </c>
      <c r="C1022" s="344" t="s">
        <v>1785</v>
      </c>
      <c r="D1022" s="344"/>
      <c r="E1022" s="344"/>
      <c r="F1022" s="344"/>
      <c r="G1022" s="344"/>
      <c r="H1022" s="69" t="s">
        <v>103</v>
      </c>
      <c r="I1022" s="107">
        <v>3.3000000000000002E-2</v>
      </c>
      <c r="J1022" s="70"/>
      <c r="K1022" s="107">
        <v>0.16500000000000001</v>
      </c>
      <c r="L1022" s="81">
        <v>89.75</v>
      </c>
      <c r="M1022" s="82">
        <v>1.59</v>
      </c>
      <c r="N1022" s="77">
        <v>142.69999999999999</v>
      </c>
      <c r="O1022" s="70"/>
      <c r="P1022" s="73">
        <v>23.55</v>
      </c>
      <c r="Q1022" s="78"/>
      <c r="R1022" s="78"/>
      <c r="HY1022" s="55"/>
      <c r="HZ1022" s="65"/>
      <c r="IA1022" s="65"/>
      <c r="IB1022" s="65"/>
      <c r="IC1022" s="65"/>
      <c r="ID1022" s="65"/>
      <c r="IE1022" s="16"/>
      <c r="IF1022" s="16" t="s">
        <v>1785</v>
      </c>
      <c r="IG1022" s="65"/>
      <c r="IH1022" s="16"/>
      <c r="II1022" s="16"/>
      <c r="IJ1022" s="65"/>
      <c r="IL1022" s="16"/>
      <c r="IM1022" s="93"/>
      <c r="IO1022" s="55"/>
      <c r="IP1022" s="131"/>
    </row>
    <row r="1023" spans="1:250" s="11" customFormat="1" ht="14.4" x14ac:dyDescent="0.3">
      <c r="A1023" s="74"/>
      <c r="B1023" s="68" t="s">
        <v>1784</v>
      </c>
      <c r="C1023" s="344" t="s">
        <v>1783</v>
      </c>
      <c r="D1023" s="344"/>
      <c r="E1023" s="344"/>
      <c r="F1023" s="344"/>
      <c r="G1023" s="344"/>
      <c r="H1023" s="69" t="s">
        <v>103</v>
      </c>
      <c r="I1023" s="102">
        <v>1E-4</v>
      </c>
      <c r="J1023" s="70"/>
      <c r="K1023" s="102">
        <v>5.0000000000000001E-4</v>
      </c>
      <c r="L1023" s="81">
        <v>451.21</v>
      </c>
      <c r="M1023" s="82">
        <v>1.58</v>
      </c>
      <c r="N1023" s="77">
        <v>712.91</v>
      </c>
      <c r="O1023" s="70"/>
      <c r="P1023" s="73">
        <v>0.36</v>
      </c>
      <c r="Q1023" s="78"/>
      <c r="R1023" s="78"/>
      <c r="HY1023" s="55"/>
      <c r="HZ1023" s="65"/>
      <c r="IA1023" s="65"/>
      <c r="IB1023" s="65"/>
      <c r="IC1023" s="65"/>
      <c r="ID1023" s="65"/>
      <c r="IE1023" s="16"/>
      <c r="IF1023" s="16" t="s">
        <v>1783</v>
      </c>
      <c r="IG1023" s="65"/>
      <c r="IH1023" s="16"/>
      <c r="II1023" s="16"/>
      <c r="IJ1023" s="65"/>
      <c r="IL1023" s="16"/>
      <c r="IM1023" s="93"/>
      <c r="IO1023" s="55"/>
      <c r="IP1023" s="131"/>
    </row>
    <row r="1024" spans="1:250" s="11" customFormat="1" ht="20.399999999999999" x14ac:dyDescent="0.3">
      <c r="A1024" s="74"/>
      <c r="B1024" s="68" t="s">
        <v>1782</v>
      </c>
      <c r="C1024" s="344" t="s">
        <v>1781</v>
      </c>
      <c r="D1024" s="344"/>
      <c r="E1024" s="344"/>
      <c r="F1024" s="344"/>
      <c r="G1024" s="344"/>
      <c r="H1024" s="69" t="s">
        <v>72</v>
      </c>
      <c r="I1024" s="71">
        <v>1.0000000000000001E-5</v>
      </c>
      <c r="J1024" s="70"/>
      <c r="K1024" s="71">
        <v>5.0000000000000002E-5</v>
      </c>
      <c r="L1024" s="112">
        <v>1050091.7</v>
      </c>
      <c r="M1024" s="82">
        <v>1.1100000000000001</v>
      </c>
      <c r="N1024" s="77">
        <v>1165601.79</v>
      </c>
      <c r="O1024" s="70"/>
      <c r="P1024" s="73">
        <v>58.28</v>
      </c>
      <c r="Q1024" s="78"/>
      <c r="R1024" s="78"/>
      <c r="HY1024" s="55"/>
      <c r="HZ1024" s="65"/>
      <c r="IA1024" s="65"/>
      <c r="IB1024" s="65"/>
      <c r="IC1024" s="65"/>
      <c r="ID1024" s="65"/>
      <c r="IE1024" s="16"/>
      <c r="IF1024" s="16" t="s">
        <v>1781</v>
      </c>
      <c r="IG1024" s="65"/>
      <c r="IH1024" s="16"/>
      <c r="II1024" s="16"/>
      <c r="IJ1024" s="65"/>
      <c r="IL1024" s="16"/>
      <c r="IM1024" s="93"/>
      <c r="IO1024" s="55"/>
      <c r="IP1024" s="131"/>
    </row>
    <row r="1025" spans="1:250" s="11" customFormat="1" ht="14.4" x14ac:dyDescent="0.3">
      <c r="A1025" s="74"/>
      <c r="B1025" s="68" t="s">
        <v>1780</v>
      </c>
      <c r="C1025" s="344" t="s">
        <v>1779</v>
      </c>
      <c r="D1025" s="344"/>
      <c r="E1025" s="344"/>
      <c r="F1025" s="344"/>
      <c r="G1025" s="344"/>
      <c r="H1025" s="69" t="s">
        <v>103</v>
      </c>
      <c r="I1025" s="102">
        <v>1.6000000000000001E-3</v>
      </c>
      <c r="J1025" s="70"/>
      <c r="K1025" s="107">
        <v>8.0000000000000002E-3</v>
      </c>
      <c r="L1025" s="112">
        <v>1836.83</v>
      </c>
      <c r="M1025" s="82">
        <v>1.62</v>
      </c>
      <c r="N1025" s="77">
        <v>2975.66</v>
      </c>
      <c r="O1025" s="70"/>
      <c r="P1025" s="73">
        <v>23.81</v>
      </c>
      <c r="Q1025" s="78"/>
      <c r="R1025" s="78"/>
      <c r="HY1025" s="55"/>
      <c r="HZ1025" s="65"/>
      <c r="IA1025" s="65"/>
      <c r="IB1025" s="65"/>
      <c r="IC1025" s="65"/>
      <c r="ID1025" s="65"/>
      <c r="IE1025" s="16"/>
      <c r="IF1025" s="16" t="s">
        <v>1779</v>
      </c>
      <c r="IG1025" s="65"/>
      <c r="IH1025" s="16"/>
      <c r="II1025" s="16"/>
      <c r="IJ1025" s="65"/>
      <c r="IL1025" s="16"/>
      <c r="IM1025" s="93"/>
      <c r="IO1025" s="55"/>
      <c r="IP1025" s="131"/>
    </row>
    <row r="1026" spans="1:250" s="11" customFormat="1" ht="14.4" x14ac:dyDescent="0.3">
      <c r="A1026" s="74"/>
      <c r="B1026" s="68" t="s">
        <v>1778</v>
      </c>
      <c r="C1026" s="344" t="s">
        <v>1777</v>
      </c>
      <c r="D1026" s="344"/>
      <c r="E1026" s="344"/>
      <c r="F1026" s="344"/>
      <c r="G1026" s="344"/>
      <c r="H1026" s="69" t="s">
        <v>103</v>
      </c>
      <c r="I1026" s="107">
        <v>1E-3</v>
      </c>
      <c r="J1026" s="70"/>
      <c r="K1026" s="107">
        <v>5.0000000000000001E-3</v>
      </c>
      <c r="L1026" s="112">
        <v>8329.08</v>
      </c>
      <c r="M1026" s="82">
        <v>1.29</v>
      </c>
      <c r="N1026" s="77">
        <v>10744.51</v>
      </c>
      <c r="O1026" s="70"/>
      <c r="P1026" s="73">
        <v>53.72</v>
      </c>
      <c r="Q1026" s="78"/>
      <c r="R1026" s="78"/>
      <c r="HY1026" s="55"/>
      <c r="HZ1026" s="65"/>
      <c r="IA1026" s="65"/>
      <c r="IB1026" s="65"/>
      <c r="IC1026" s="65"/>
      <c r="ID1026" s="65"/>
      <c r="IE1026" s="16"/>
      <c r="IF1026" s="16" t="s">
        <v>1777</v>
      </c>
      <c r="IG1026" s="65"/>
      <c r="IH1026" s="16"/>
      <c r="II1026" s="16"/>
      <c r="IJ1026" s="65"/>
      <c r="IL1026" s="16"/>
      <c r="IM1026" s="93"/>
      <c r="IO1026" s="55"/>
      <c r="IP1026" s="131"/>
    </row>
    <row r="1027" spans="1:250" s="11" customFormat="1" ht="14.4" x14ac:dyDescent="0.3">
      <c r="A1027" s="74"/>
      <c r="B1027" s="68" t="s">
        <v>1776</v>
      </c>
      <c r="C1027" s="344" t="s">
        <v>1775</v>
      </c>
      <c r="D1027" s="344"/>
      <c r="E1027" s="344"/>
      <c r="F1027" s="344"/>
      <c r="G1027" s="344"/>
      <c r="H1027" s="69" t="s">
        <v>72</v>
      </c>
      <c r="I1027" s="71">
        <v>1.0000000000000001E-5</v>
      </c>
      <c r="J1027" s="70"/>
      <c r="K1027" s="71">
        <v>5.0000000000000002E-5</v>
      </c>
      <c r="L1027" s="112">
        <v>155497.88</v>
      </c>
      <c r="M1027" s="82">
        <v>1.29</v>
      </c>
      <c r="N1027" s="77">
        <v>200592.27</v>
      </c>
      <c r="O1027" s="70"/>
      <c r="P1027" s="73">
        <v>10.029999999999999</v>
      </c>
      <c r="Q1027" s="78"/>
      <c r="R1027" s="78"/>
      <c r="HY1027" s="55"/>
      <c r="HZ1027" s="65"/>
      <c r="IA1027" s="65"/>
      <c r="IB1027" s="65"/>
      <c r="IC1027" s="65"/>
      <c r="ID1027" s="65"/>
      <c r="IE1027" s="16"/>
      <c r="IF1027" s="16" t="s">
        <v>1775</v>
      </c>
      <c r="IG1027" s="65"/>
      <c r="IH1027" s="16"/>
      <c r="II1027" s="16"/>
      <c r="IJ1027" s="65"/>
      <c r="IL1027" s="16"/>
      <c r="IM1027" s="93"/>
      <c r="IO1027" s="55"/>
      <c r="IP1027" s="131"/>
    </row>
    <row r="1028" spans="1:250" s="11" customFormat="1" ht="14.4" x14ac:dyDescent="0.3">
      <c r="A1028" s="74"/>
      <c r="B1028" s="68" t="s">
        <v>1774</v>
      </c>
      <c r="C1028" s="344" t="s">
        <v>1773</v>
      </c>
      <c r="D1028" s="344"/>
      <c r="E1028" s="344"/>
      <c r="F1028" s="344"/>
      <c r="G1028" s="344"/>
      <c r="H1028" s="69" t="s">
        <v>81</v>
      </c>
      <c r="I1028" s="80">
        <v>0.01</v>
      </c>
      <c r="J1028" s="70"/>
      <c r="K1028" s="80">
        <v>0.05</v>
      </c>
      <c r="L1028" s="81">
        <v>233.18</v>
      </c>
      <c r="M1028" s="82">
        <v>1.41</v>
      </c>
      <c r="N1028" s="77">
        <v>328.78</v>
      </c>
      <c r="O1028" s="70"/>
      <c r="P1028" s="73">
        <v>16.440000000000001</v>
      </c>
      <c r="Q1028" s="78"/>
      <c r="R1028" s="78"/>
      <c r="HY1028" s="55"/>
      <c r="HZ1028" s="65"/>
      <c r="IA1028" s="65"/>
      <c r="IB1028" s="65"/>
      <c r="IC1028" s="65"/>
      <c r="ID1028" s="65"/>
      <c r="IE1028" s="16"/>
      <c r="IF1028" s="16" t="s">
        <v>1773</v>
      </c>
      <c r="IG1028" s="65"/>
      <c r="IH1028" s="16"/>
      <c r="II1028" s="16"/>
      <c r="IJ1028" s="65"/>
      <c r="IL1028" s="16"/>
      <c r="IM1028" s="93"/>
      <c r="IO1028" s="55"/>
      <c r="IP1028" s="131"/>
    </row>
    <row r="1029" spans="1:250" s="11" customFormat="1" ht="14.4" x14ac:dyDescent="0.3">
      <c r="A1029" s="74"/>
      <c r="B1029" s="68" t="s">
        <v>1772</v>
      </c>
      <c r="C1029" s="344" t="s">
        <v>1771</v>
      </c>
      <c r="D1029" s="344"/>
      <c r="E1029" s="344"/>
      <c r="F1029" s="344"/>
      <c r="G1029" s="344"/>
      <c r="H1029" s="69" t="s">
        <v>103</v>
      </c>
      <c r="I1029" s="102">
        <v>4.4999999999999997E-3</v>
      </c>
      <c r="J1029" s="70"/>
      <c r="K1029" s="102">
        <v>2.2499999999999999E-2</v>
      </c>
      <c r="L1029" s="81">
        <v>196.41</v>
      </c>
      <c r="M1029" s="82">
        <v>1.23</v>
      </c>
      <c r="N1029" s="77">
        <v>241.58</v>
      </c>
      <c r="O1029" s="70"/>
      <c r="P1029" s="73">
        <v>5.44</v>
      </c>
      <c r="Q1029" s="78"/>
      <c r="R1029" s="78"/>
      <c r="HY1029" s="55"/>
      <c r="HZ1029" s="65"/>
      <c r="IA1029" s="65"/>
      <c r="IB1029" s="65"/>
      <c r="IC1029" s="65"/>
      <c r="ID1029" s="65"/>
      <c r="IE1029" s="16"/>
      <c r="IF1029" s="16" t="s">
        <v>1771</v>
      </c>
      <c r="IG1029" s="65"/>
      <c r="IH1029" s="16"/>
      <c r="II1029" s="16"/>
      <c r="IJ1029" s="65"/>
      <c r="IL1029" s="16"/>
      <c r="IM1029" s="93"/>
      <c r="IO1029" s="55"/>
      <c r="IP1029" s="131"/>
    </row>
    <row r="1030" spans="1:250" s="11" customFormat="1" ht="14.4" x14ac:dyDescent="0.3">
      <c r="A1030" s="74"/>
      <c r="B1030" s="68" t="s">
        <v>1770</v>
      </c>
      <c r="C1030" s="344" t="s">
        <v>1769</v>
      </c>
      <c r="D1030" s="344"/>
      <c r="E1030" s="344"/>
      <c r="F1030" s="344"/>
      <c r="G1030" s="344"/>
      <c r="H1030" s="69" t="s">
        <v>81</v>
      </c>
      <c r="I1030" s="80">
        <v>0.01</v>
      </c>
      <c r="J1030" s="70"/>
      <c r="K1030" s="80">
        <v>0.05</v>
      </c>
      <c r="L1030" s="81">
        <v>235.73</v>
      </c>
      <c r="M1030" s="82">
        <v>0.98</v>
      </c>
      <c r="N1030" s="77">
        <v>231.02</v>
      </c>
      <c r="O1030" s="70"/>
      <c r="P1030" s="73">
        <v>11.55</v>
      </c>
      <c r="Q1030" s="78"/>
      <c r="R1030" s="78"/>
      <c r="HY1030" s="55"/>
      <c r="HZ1030" s="65"/>
      <c r="IA1030" s="65"/>
      <c r="IB1030" s="65"/>
      <c r="IC1030" s="65"/>
      <c r="ID1030" s="65"/>
      <c r="IE1030" s="16"/>
      <c r="IF1030" s="16" t="s">
        <v>1769</v>
      </c>
      <c r="IG1030" s="65"/>
      <c r="IH1030" s="16"/>
      <c r="II1030" s="16"/>
      <c r="IJ1030" s="65"/>
      <c r="IL1030" s="16"/>
      <c r="IM1030" s="93"/>
      <c r="IO1030" s="55"/>
      <c r="IP1030" s="131"/>
    </row>
    <row r="1031" spans="1:250" s="11" customFormat="1" ht="14.4" x14ac:dyDescent="0.3">
      <c r="A1031" s="94"/>
      <c r="B1031" s="95"/>
      <c r="C1031" s="372" t="s">
        <v>73</v>
      </c>
      <c r="D1031" s="372"/>
      <c r="E1031" s="372"/>
      <c r="F1031" s="372"/>
      <c r="G1031" s="372"/>
      <c r="H1031" s="58"/>
      <c r="I1031" s="59"/>
      <c r="J1031" s="59"/>
      <c r="K1031" s="59"/>
      <c r="L1031" s="62"/>
      <c r="M1031" s="59"/>
      <c r="N1031" s="96"/>
      <c r="O1031" s="59"/>
      <c r="P1031" s="97">
        <v>3064.8</v>
      </c>
      <c r="Q1031" s="78"/>
      <c r="R1031" s="78"/>
      <c r="HY1031" s="55"/>
      <c r="HZ1031" s="65"/>
      <c r="IA1031" s="65"/>
      <c r="IB1031" s="65"/>
      <c r="IC1031" s="65"/>
      <c r="ID1031" s="65"/>
      <c r="IE1031" s="16"/>
      <c r="IF1031" s="16"/>
      <c r="IG1031" s="65" t="s">
        <v>73</v>
      </c>
      <c r="IH1031" s="16"/>
      <c r="II1031" s="16"/>
      <c r="IJ1031" s="65"/>
      <c r="IL1031" s="16"/>
      <c r="IM1031" s="93"/>
      <c r="IO1031" s="55"/>
      <c r="IP1031" s="131"/>
    </row>
    <row r="1032" spans="1:250" s="11" customFormat="1" ht="14.4" x14ac:dyDescent="0.3">
      <c r="A1032" s="83" t="s">
        <v>1427</v>
      </c>
      <c r="B1032" s="68" t="s">
        <v>485</v>
      </c>
      <c r="C1032" s="344" t="s">
        <v>486</v>
      </c>
      <c r="D1032" s="344"/>
      <c r="E1032" s="344"/>
      <c r="F1032" s="344"/>
      <c r="G1032" s="344"/>
      <c r="H1032" s="69" t="s">
        <v>75</v>
      </c>
      <c r="I1032" s="98">
        <v>2</v>
      </c>
      <c r="J1032" s="70"/>
      <c r="K1032" s="98">
        <v>2</v>
      </c>
      <c r="L1032" s="72"/>
      <c r="M1032" s="70"/>
      <c r="N1032" s="72"/>
      <c r="O1032" s="70"/>
      <c r="P1032" s="104">
        <v>57.14</v>
      </c>
      <c r="HY1032" s="55"/>
      <c r="HZ1032" s="65"/>
      <c r="IA1032" s="65"/>
      <c r="IB1032" s="65"/>
      <c r="IC1032" s="65"/>
      <c r="ID1032" s="65"/>
      <c r="IE1032" s="16"/>
      <c r="IF1032" s="16"/>
      <c r="IG1032" s="65"/>
      <c r="IH1032" s="16" t="s">
        <v>486</v>
      </c>
      <c r="II1032" s="16"/>
      <c r="IJ1032" s="65"/>
      <c r="IL1032" s="16"/>
      <c r="IM1032" s="93"/>
      <c r="IO1032" s="55"/>
      <c r="IP1032" s="131"/>
    </row>
    <row r="1033" spans="1:250" s="11" customFormat="1" ht="14.4" x14ac:dyDescent="0.3">
      <c r="A1033" s="83"/>
      <c r="B1033" s="68"/>
      <c r="C1033" s="344" t="s">
        <v>74</v>
      </c>
      <c r="D1033" s="344"/>
      <c r="E1033" s="344"/>
      <c r="F1033" s="344"/>
      <c r="G1033" s="344"/>
      <c r="H1033" s="69"/>
      <c r="I1033" s="70"/>
      <c r="J1033" s="70"/>
      <c r="K1033" s="70"/>
      <c r="L1033" s="72"/>
      <c r="M1033" s="70"/>
      <c r="N1033" s="72"/>
      <c r="O1033" s="70"/>
      <c r="P1033" s="73">
        <v>2856.96</v>
      </c>
      <c r="HY1033" s="55"/>
      <c r="HZ1033" s="65"/>
      <c r="IA1033" s="65"/>
      <c r="IB1033" s="65"/>
      <c r="IC1033" s="65"/>
      <c r="ID1033" s="65"/>
      <c r="IE1033" s="16"/>
      <c r="IF1033" s="16"/>
      <c r="IG1033" s="65"/>
      <c r="IH1033" s="16"/>
      <c r="II1033" s="16" t="s">
        <v>74</v>
      </c>
      <c r="IJ1033" s="65"/>
      <c r="IL1033" s="16"/>
      <c r="IM1033" s="93"/>
      <c r="IO1033" s="55"/>
      <c r="IP1033" s="131"/>
    </row>
    <row r="1034" spans="1:250" s="11" customFormat="1" ht="14.4" x14ac:dyDescent="0.3">
      <c r="A1034" s="83"/>
      <c r="B1034" s="68" t="s">
        <v>1426</v>
      </c>
      <c r="C1034" s="344" t="s">
        <v>1425</v>
      </c>
      <c r="D1034" s="344"/>
      <c r="E1034" s="344"/>
      <c r="F1034" s="344"/>
      <c r="G1034" s="344"/>
      <c r="H1034" s="69" t="s">
        <v>75</v>
      </c>
      <c r="I1034" s="98">
        <v>90</v>
      </c>
      <c r="J1034" s="70"/>
      <c r="K1034" s="98">
        <v>90</v>
      </c>
      <c r="L1034" s="72"/>
      <c r="M1034" s="70"/>
      <c r="N1034" s="72"/>
      <c r="O1034" s="70"/>
      <c r="P1034" s="73">
        <v>2571.2600000000002</v>
      </c>
      <c r="HY1034" s="55"/>
      <c r="HZ1034" s="65"/>
      <c r="IA1034" s="65"/>
      <c r="IB1034" s="65"/>
      <c r="IC1034" s="65"/>
      <c r="ID1034" s="65"/>
      <c r="IE1034" s="16"/>
      <c r="IF1034" s="16"/>
      <c r="IG1034" s="65"/>
      <c r="IH1034" s="16"/>
      <c r="II1034" s="16" t="s">
        <v>1425</v>
      </c>
      <c r="IJ1034" s="65"/>
      <c r="IL1034" s="16"/>
      <c r="IM1034" s="93"/>
      <c r="IO1034" s="55"/>
      <c r="IP1034" s="131"/>
    </row>
    <row r="1035" spans="1:250" s="11" customFormat="1" ht="14.4" x14ac:dyDescent="0.3">
      <c r="A1035" s="83"/>
      <c r="B1035" s="68" t="s">
        <v>1424</v>
      </c>
      <c r="C1035" s="344" t="s">
        <v>1423</v>
      </c>
      <c r="D1035" s="344"/>
      <c r="E1035" s="344"/>
      <c r="F1035" s="344"/>
      <c r="G1035" s="344"/>
      <c r="H1035" s="69" t="s">
        <v>75</v>
      </c>
      <c r="I1035" s="98">
        <v>46</v>
      </c>
      <c r="J1035" s="70"/>
      <c r="K1035" s="98">
        <v>46</v>
      </c>
      <c r="L1035" s="72"/>
      <c r="M1035" s="70"/>
      <c r="N1035" s="72"/>
      <c r="O1035" s="70"/>
      <c r="P1035" s="73">
        <v>1314.2</v>
      </c>
      <c r="HY1035" s="55"/>
      <c r="HZ1035" s="65"/>
      <c r="IA1035" s="65"/>
      <c r="IB1035" s="65"/>
      <c r="IC1035" s="65"/>
      <c r="ID1035" s="65"/>
      <c r="IE1035" s="16"/>
      <c r="IF1035" s="16"/>
      <c r="IG1035" s="65"/>
      <c r="IH1035" s="16"/>
      <c r="II1035" s="16" t="s">
        <v>1423</v>
      </c>
      <c r="IJ1035" s="65"/>
      <c r="IL1035" s="16"/>
      <c r="IM1035" s="93"/>
      <c r="IO1035" s="55"/>
      <c r="IP1035" s="131"/>
    </row>
    <row r="1036" spans="1:250" s="11" customFormat="1" ht="14.4" x14ac:dyDescent="0.3">
      <c r="A1036" s="99"/>
      <c r="B1036" s="100"/>
      <c r="C1036" s="372" t="s">
        <v>76</v>
      </c>
      <c r="D1036" s="372"/>
      <c r="E1036" s="372"/>
      <c r="F1036" s="372"/>
      <c r="G1036" s="372"/>
      <c r="H1036" s="58"/>
      <c r="I1036" s="59"/>
      <c r="J1036" s="59"/>
      <c r="K1036" s="59"/>
      <c r="L1036" s="62"/>
      <c r="M1036" s="59"/>
      <c r="N1036" s="96">
        <v>1401.48</v>
      </c>
      <c r="O1036" s="59"/>
      <c r="P1036" s="97">
        <v>7007.4</v>
      </c>
      <c r="HY1036" s="55"/>
      <c r="HZ1036" s="65"/>
      <c r="IA1036" s="65"/>
      <c r="IB1036" s="65"/>
      <c r="IC1036" s="65"/>
      <c r="ID1036" s="65"/>
      <c r="IE1036" s="16"/>
      <c r="IF1036" s="16"/>
      <c r="IG1036" s="65"/>
      <c r="IH1036" s="16"/>
      <c r="II1036" s="16"/>
      <c r="IJ1036" s="65" t="s">
        <v>76</v>
      </c>
      <c r="IL1036" s="16"/>
      <c r="IM1036" s="93"/>
      <c r="IO1036" s="55"/>
      <c r="IP1036" s="131"/>
    </row>
    <row r="1037" spans="1:250" s="11" customFormat="1" ht="40.799999999999997" x14ac:dyDescent="0.3">
      <c r="A1037" s="56" t="s">
        <v>1768</v>
      </c>
      <c r="B1037" s="57" t="s">
        <v>1767</v>
      </c>
      <c r="C1037" s="373" t="s">
        <v>1766</v>
      </c>
      <c r="D1037" s="373"/>
      <c r="E1037" s="373"/>
      <c r="F1037" s="373"/>
      <c r="G1037" s="373"/>
      <c r="H1037" s="58" t="s">
        <v>153</v>
      </c>
      <c r="I1037" s="59">
        <v>5</v>
      </c>
      <c r="J1037" s="60">
        <v>1</v>
      </c>
      <c r="K1037" s="60">
        <v>5</v>
      </c>
      <c r="L1037" s="118">
        <v>384.51</v>
      </c>
      <c r="M1037" s="106">
        <v>0.94</v>
      </c>
      <c r="N1037" s="133">
        <v>361.44</v>
      </c>
      <c r="O1037" s="59"/>
      <c r="P1037" s="97">
        <v>1807.2</v>
      </c>
      <c r="HY1037" s="55"/>
      <c r="HZ1037" s="65" t="s">
        <v>1766</v>
      </c>
      <c r="IA1037" s="65" t="s">
        <v>4</v>
      </c>
      <c r="IB1037" s="65" t="s">
        <v>4</v>
      </c>
      <c r="IC1037" s="65" t="s">
        <v>4</v>
      </c>
      <c r="ID1037" s="65" t="s">
        <v>4</v>
      </c>
      <c r="IE1037" s="16"/>
      <c r="IF1037" s="16"/>
      <c r="IG1037" s="65"/>
      <c r="IH1037" s="16"/>
      <c r="II1037" s="16"/>
      <c r="IJ1037" s="65"/>
      <c r="IL1037" s="16"/>
      <c r="IM1037" s="93"/>
      <c r="IO1037" s="55"/>
      <c r="IP1037" s="131"/>
    </row>
    <row r="1038" spans="1:250" s="11" customFormat="1" ht="14.4" x14ac:dyDescent="0.3">
      <c r="A1038" s="99"/>
      <c r="B1038" s="100"/>
      <c r="C1038" s="372" t="s">
        <v>76</v>
      </c>
      <c r="D1038" s="372"/>
      <c r="E1038" s="372"/>
      <c r="F1038" s="372"/>
      <c r="G1038" s="372"/>
      <c r="H1038" s="58"/>
      <c r="I1038" s="59"/>
      <c r="J1038" s="59"/>
      <c r="K1038" s="59"/>
      <c r="L1038" s="62"/>
      <c r="M1038" s="59"/>
      <c r="N1038" s="62"/>
      <c r="O1038" s="59"/>
      <c r="P1038" s="97">
        <v>1807.2</v>
      </c>
      <c r="HY1038" s="55"/>
      <c r="HZ1038" s="65"/>
      <c r="IA1038" s="65"/>
      <c r="IB1038" s="65"/>
      <c r="IC1038" s="65"/>
      <c r="ID1038" s="65"/>
      <c r="IE1038" s="16"/>
      <c r="IF1038" s="16"/>
      <c r="IG1038" s="65"/>
      <c r="IH1038" s="16"/>
      <c r="II1038" s="16"/>
      <c r="IJ1038" s="65" t="s">
        <v>76</v>
      </c>
      <c r="IL1038" s="16"/>
      <c r="IM1038" s="93"/>
      <c r="IO1038" s="55"/>
      <c r="IP1038" s="131"/>
    </row>
    <row r="1039" spans="1:250" s="11" customFormat="1" ht="1.5" customHeight="1" x14ac:dyDescent="0.3">
      <c r="A1039" s="119"/>
      <c r="B1039" s="120"/>
      <c r="C1039" s="120"/>
      <c r="D1039" s="120"/>
      <c r="E1039" s="120"/>
      <c r="F1039" s="121"/>
      <c r="G1039" s="121"/>
      <c r="H1039" s="121"/>
      <c r="I1039" s="121"/>
      <c r="J1039" s="122"/>
      <c r="K1039" s="121"/>
      <c r="L1039" s="122"/>
      <c r="M1039" s="123"/>
      <c r="N1039" s="122"/>
      <c r="O1039" s="124"/>
      <c r="P1039" s="125"/>
      <c r="Q1039" s="126"/>
      <c r="R1039" s="127"/>
      <c r="HY1039" s="55"/>
      <c r="HZ1039" s="65"/>
      <c r="IA1039" s="65"/>
      <c r="IB1039" s="65"/>
      <c r="IC1039" s="65"/>
      <c r="ID1039" s="65"/>
      <c r="IE1039" s="16"/>
      <c r="IF1039" s="16"/>
      <c r="IG1039" s="65"/>
      <c r="IH1039" s="16"/>
      <c r="II1039" s="16"/>
      <c r="IJ1039" s="65"/>
      <c r="IL1039" s="16"/>
      <c r="IM1039" s="93"/>
      <c r="IO1039" s="55"/>
      <c r="IP1039" s="131"/>
    </row>
    <row r="1040" spans="1:250" s="11" customFormat="1" ht="14.4" x14ac:dyDescent="0.3">
      <c r="A1040" s="94"/>
      <c r="B1040" s="128"/>
      <c r="C1040" s="377" t="s">
        <v>1765</v>
      </c>
      <c r="D1040" s="377"/>
      <c r="E1040" s="377"/>
      <c r="F1040" s="377"/>
      <c r="G1040" s="377"/>
      <c r="H1040" s="377"/>
      <c r="I1040" s="377"/>
      <c r="J1040" s="377"/>
      <c r="K1040" s="377"/>
      <c r="L1040" s="377"/>
      <c r="M1040" s="377"/>
      <c r="N1040" s="377"/>
      <c r="O1040" s="377"/>
      <c r="P1040" s="130">
        <v>144486.70000000001</v>
      </c>
      <c r="Q1040" s="126"/>
      <c r="R1040" s="127"/>
      <c r="HY1040" s="55"/>
      <c r="HZ1040" s="65"/>
      <c r="IA1040" s="65"/>
      <c r="IB1040" s="65"/>
      <c r="IC1040" s="65"/>
      <c r="ID1040" s="65"/>
      <c r="IE1040" s="16"/>
      <c r="IF1040" s="16"/>
      <c r="IG1040" s="65"/>
      <c r="IH1040" s="16"/>
      <c r="II1040" s="16"/>
      <c r="IJ1040" s="65"/>
      <c r="IL1040" s="16"/>
      <c r="IM1040" s="93"/>
      <c r="IO1040" s="55"/>
      <c r="IP1040" s="131" t="s">
        <v>1765</v>
      </c>
    </row>
    <row r="1041" spans="1:250" s="11" customFormat="1" ht="14.4" x14ac:dyDescent="0.3">
      <c r="A1041" s="362" t="s">
        <v>1764</v>
      </c>
      <c r="B1041" s="363"/>
      <c r="C1041" s="363"/>
      <c r="D1041" s="363"/>
      <c r="E1041" s="363"/>
      <c r="F1041" s="363"/>
      <c r="G1041" s="363"/>
      <c r="H1041" s="363"/>
      <c r="I1041" s="363"/>
      <c r="J1041" s="363"/>
      <c r="K1041" s="363"/>
      <c r="L1041" s="363"/>
      <c r="M1041" s="363"/>
      <c r="N1041" s="363"/>
      <c r="O1041" s="363"/>
      <c r="P1041" s="364"/>
      <c r="HY1041" s="55" t="s">
        <v>1764</v>
      </c>
      <c r="HZ1041" s="65"/>
      <c r="IA1041" s="65"/>
      <c r="IB1041" s="65"/>
      <c r="IC1041" s="65"/>
      <c r="ID1041" s="65"/>
      <c r="IE1041" s="16"/>
      <c r="IF1041" s="16"/>
      <c r="IG1041" s="65"/>
      <c r="IH1041" s="16"/>
      <c r="II1041" s="16"/>
      <c r="IJ1041" s="65"/>
      <c r="IL1041" s="16"/>
      <c r="IM1041" s="93"/>
      <c r="IO1041" s="55"/>
      <c r="IP1041" s="131"/>
    </row>
    <row r="1042" spans="1:250" s="11" customFormat="1" ht="14.4" x14ac:dyDescent="0.3">
      <c r="A1042" s="56" t="s">
        <v>1420</v>
      </c>
      <c r="B1042" s="57" t="s">
        <v>1763</v>
      </c>
      <c r="C1042" s="373" t="s">
        <v>1762</v>
      </c>
      <c r="D1042" s="373"/>
      <c r="E1042" s="373"/>
      <c r="F1042" s="373"/>
      <c r="G1042" s="373"/>
      <c r="H1042" s="58" t="s">
        <v>154</v>
      </c>
      <c r="I1042" s="59">
        <v>0.1</v>
      </c>
      <c r="J1042" s="60">
        <v>1</v>
      </c>
      <c r="K1042" s="116">
        <v>0.1</v>
      </c>
      <c r="L1042" s="62"/>
      <c r="M1042" s="59"/>
      <c r="N1042" s="63"/>
      <c r="O1042" s="59"/>
      <c r="P1042" s="64"/>
      <c r="HY1042" s="55"/>
      <c r="HZ1042" s="65" t="s">
        <v>1762</v>
      </c>
      <c r="IA1042" s="65" t="s">
        <v>4</v>
      </c>
      <c r="IB1042" s="65" t="s">
        <v>4</v>
      </c>
      <c r="IC1042" s="65" t="s">
        <v>4</v>
      </c>
      <c r="ID1042" s="65" t="s">
        <v>4</v>
      </c>
      <c r="IE1042" s="16"/>
      <c r="IF1042" s="16"/>
      <c r="IG1042" s="65"/>
      <c r="IH1042" s="16"/>
      <c r="II1042" s="16"/>
      <c r="IJ1042" s="65"/>
      <c r="IL1042" s="16"/>
      <c r="IM1042" s="93"/>
      <c r="IO1042" s="55"/>
      <c r="IP1042" s="131"/>
    </row>
    <row r="1043" spans="1:250" s="11" customFormat="1" ht="14.4" x14ac:dyDescent="0.3">
      <c r="A1043" s="66"/>
      <c r="B1043" s="15"/>
      <c r="C1043" s="339" t="s">
        <v>721</v>
      </c>
      <c r="D1043" s="339"/>
      <c r="E1043" s="339"/>
      <c r="F1043" s="339"/>
      <c r="G1043" s="339"/>
      <c r="H1043" s="339"/>
      <c r="I1043" s="339"/>
      <c r="J1043" s="339"/>
      <c r="K1043" s="339"/>
      <c r="L1043" s="339"/>
      <c r="M1043" s="339"/>
      <c r="N1043" s="339"/>
      <c r="O1043" s="339"/>
      <c r="P1043" s="374"/>
      <c r="HY1043" s="55"/>
      <c r="HZ1043" s="65"/>
      <c r="IA1043" s="65"/>
      <c r="IB1043" s="65"/>
      <c r="IC1043" s="65"/>
      <c r="ID1043" s="65"/>
      <c r="IE1043" s="16"/>
      <c r="IF1043" s="16"/>
      <c r="IG1043" s="65"/>
      <c r="IH1043" s="16"/>
      <c r="II1043" s="16"/>
      <c r="IJ1043" s="65"/>
      <c r="IK1043" s="3" t="s">
        <v>721</v>
      </c>
      <c r="IL1043" s="16"/>
      <c r="IM1043" s="93"/>
      <c r="IO1043" s="55"/>
      <c r="IP1043" s="131"/>
    </row>
    <row r="1044" spans="1:250" s="11" customFormat="1" ht="14.4" x14ac:dyDescent="0.3">
      <c r="A1044" s="67"/>
      <c r="B1044" s="68" t="s">
        <v>57</v>
      </c>
      <c r="C1044" s="344" t="s">
        <v>59</v>
      </c>
      <c r="D1044" s="344"/>
      <c r="E1044" s="344"/>
      <c r="F1044" s="344"/>
      <c r="G1044" s="344"/>
      <c r="H1044" s="69" t="s">
        <v>60</v>
      </c>
      <c r="I1044" s="70"/>
      <c r="J1044" s="70"/>
      <c r="K1044" s="107">
        <v>4.5620000000000003</v>
      </c>
      <c r="L1044" s="72"/>
      <c r="M1044" s="70"/>
      <c r="N1044" s="72"/>
      <c r="O1044" s="70"/>
      <c r="P1044" s="73">
        <v>2568.54</v>
      </c>
      <c r="HY1044" s="55"/>
      <c r="HZ1044" s="65"/>
      <c r="IA1044" s="65"/>
      <c r="IB1044" s="65"/>
      <c r="IC1044" s="65"/>
      <c r="ID1044" s="65"/>
      <c r="IE1044" s="16" t="s">
        <v>59</v>
      </c>
      <c r="IF1044" s="16"/>
      <c r="IG1044" s="65"/>
      <c r="IH1044" s="16"/>
      <c r="II1044" s="16"/>
      <c r="IJ1044" s="65"/>
      <c r="IL1044" s="16"/>
      <c r="IM1044" s="93"/>
      <c r="IO1044" s="55"/>
      <c r="IP1044" s="131"/>
    </row>
    <row r="1045" spans="1:250" s="11" customFormat="1" ht="14.4" x14ac:dyDescent="0.3">
      <c r="A1045" s="74"/>
      <c r="B1045" s="68" t="s">
        <v>521</v>
      </c>
      <c r="C1045" s="344" t="s">
        <v>522</v>
      </c>
      <c r="D1045" s="344"/>
      <c r="E1045" s="344"/>
      <c r="F1045" s="344"/>
      <c r="G1045" s="344"/>
      <c r="H1045" s="69" t="s">
        <v>60</v>
      </c>
      <c r="I1045" s="80">
        <v>45.62</v>
      </c>
      <c r="J1045" s="70"/>
      <c r="K1045" s="107">
        <v>4.5620000000000003</v>
      </c>
      <c r="L1045" s="10"/>
      <c r="M1045" s="76"/>
      <c r="N1045" s="77">
        <v>563.03</v>
      </c>
      <c r="O1045" s="70"/>
      <c r="P1045" s="73">
        <v>2568.54</v>
      </c>
      <c r="Q1045" s="78"/>
      <c r="R1045" s="78"/>
      <c r="HY1045" s="55"/>
      <c r="HZ1045" s="65"/>
      <c r="IA1045" s="65"/>
      <c r="IB1045" s="65"/>
      <c r="IC1045" s="65"/>
      <c r="ID1045" s="65"/>
      <c r="IE1045" s="16"/>
      <c r="IF1045" s="16" t="s">
        <v>522</v>
      </c>
      <c r="IG1045" s="65"/>
      <c r="IH1045" s="16"/>
      <c r="II1045" s="16"/>
      <c r="IJ1045" s="65"/>
      <c r="IL1045" s="16"/>
      <c r="IM1045" s="93"/>
      <c r="IO1045" s="55"/>
      <c r="IP1045" s="131"/>
    </row>
    <row r="1046" spans="1:250" s="11" customFormat="1" ht="14.4" x14ac:dyDescent="0.3">
      <c r="A1046" s="67"/>
      <c r="B1046" s="68" t="s">
        <v>61</v>
      </c>
      <c r="C1046" s="344" t="s">
        <v>62</v>
      </c>
      <c r="D1046" s="344"/>
      <c r="E1046" s="344"/>
      <c r="F1046" s="344"/>
      <c r="G1046" s="344"/>
      <c r="H1046" s="69"/>
      <c r="I1046" s="70"/>
      <c r="J1046" s="70"/>
      <c r="K1046" s="70"/>
      <c r="L1046" s="72"/>
      <c r="M1046" s="70"/>
      <c r="N1046" s="72"/>
      <c r="O1046" s="70"/>
      <c r="P1046" s="104">
        <v>0.72</v>
      </c>
      <c r="HY1046" s="55"/>
      <c r="HZ1046" s="65"/>
      <c r="IA1046" s="65"/>
      <c r="IB1046" s="65"/>
      <c r="IC1046" s="65"/>
      <c r="ID1046" s="65"/>
      <c r="IE1046" s="16" t="s">
        <v>62</v>
      </c>
      <c r="IF1046" s="16"/>
      <c r="IG1046" s="65"/>
      <c r="IH1046" s="16"/>
      <c r="II1046" s="16"/>
      <c r="IJ1046" s="65"/>
      <c r="IL1046" s="16"/>
      <c r="IM1046" s="93"/>
      <c r="IO1046" s="55"/>
      <c r="IP1046" s="131"/>
    </row>
    <row r="1047" spans="1:250" s="11" customFormat="1" ht="14.4" x14ac:dyDescent="0.3">
      <c r="A1047" s="67"/>
      <c r="B1047" s="68"/>
      <c r="C1047" s="344" t="s">
        <v>63</v>
      </c>
      <c r="D1047" s="344"/>
      <c r="E1047" s="344"/>
      <c r="F1047" s="344"/>
      <c r="G1047" s="344"/>
      <c r="H1047" s="69" t="s">
        <v>60</v>
      </c>
      <c r="I1047" s="70"/>
      <c r="J1047" s="70"/>
      <c r="K1047" s="107">
        <v>1E-3</v>
      </c>
      <c r="L1047" s="72"/>
      <c r="M1047" s="70"/>
      <c r="N1047" s="72"/>
      <c r="O1047" s="70"/>
      <c r="P1047" s="104">
        <v>0.55000000000000004</v>
      </c>
      <c r="HY1047" s="55"/>
      <c r="HZ1047" s="65"/>
      <c r="IA1047" s="65"/>
      <c r="IB1047" s="65"/>
      <c r="IC1047" s="65"/>
      <c r="ID1047" s="65"/>
      <c r="IE1047" s="16" t="s">
        <v>63</v>
      </c>
      <c r="IF1047" s="16"/>
      <c r="IG1047" s="65"/>
      <c r="IH1047" s="16"/>
      <c r="II1047" s="16"/>
      <c r="IJ1047" s="65"/>
      <c r="IL1047" s="16"/>
      <c r="IM1047" s="93"/>
      <c r="IO1047" s="55"/>
      <c r="IP1047" s="131"/>
    </row>
    <row r="1048" spans="1:250" s="11" customFormat="1" ht="14.4" x14ac:dyDescent="0.3">
      <c r="A1048" s="74"/>
      <c r="B1048" s="68" t="s">
        <v>91</v>
      </c>
      <c r="C1048" s="344" t="s">
        <v>92</v>
      </c>
      <c r="D1048" s="344"/>
      <c r="E1048" s="344"/>
      <c r="F1048" s="344"/>
      <c r="G1048" s="344"/>
      <c r="H1048" s="69" t="s">
        <v>66</v>
      </c>
      <c r="I1048" s="80">
        <v>0.01</v>
      </c>
      <c r="J1048" s="70"/>
      <c r="K1048" s="107">
        <v>1E-3</v>
      </c>
      <c r="L1048" s="10"/>
      <c r="M1048" s="76"/>
      <c r="N1048" s="77">
        <v>717.22</v>
      </c>
      <c r="O1048" s="70"/>
      <c r="P1048" s="73">
        <v>0.72</v>
      </c>
      <c r="Q1048" s="78"/>
      <c r="R1048" s="78"/>
      <c r="HY1048" s="55"/>
      <c r="HZ1048" s="65"/>
      <c r="IA1048" s="65"/>
      <c r="IB1048" s="65"/>
      <c r="IC1048" s="65"/>
      <c r="ID1048" s="65"/>
      <c r="IE1048" s="16"/>
      <c r="IF1048" s="16" t="s">
        <v>92</v>
      </c>
      <c r="IG1048" s="65"/>
      <c r="IH1048" s="16"/>
      <c r="II1048" s="16"/>
      <c r="IJ1048" s="65"/>
      <c r="IL1048" s="16"/>
      <c r="IM1048" s="93"/>
      <c r="IO1048" s="55"/>
      <c r="IP1048" s="131"/>
    </row>
    <row r="1049" spans="1:250" s="11" customFormat="1" ht="14.4" x14ac:dyDescent="0.3">
      <c r="A1049" s="83"/>
      <c r="B1049" s="68" t="s">
        <v>93</v>
      </c>
      <c r="C1049" s="344" t="s">
        <v>94</v>
      </c>
      <c r="D1049" s="344"/>
      <c r="E1049" s="344"/>
      <c r="F1049" s="344"/>
      <c r="G1049" s="344"/>
      <c r="H1049" s="69" t="s">
        <v>60</v>
      </c>
      <c r="I1049" s="80">
        <v>0.01</v>
      </c>
      <c r="J1049" s="70"/>
      <c r="K1049" s="107">
        <v>1E-3</v>
      </c>
      <c r="L1049" s="72"/>
      <c r="M1049" s="70"/>
      <c r="N1049" s="84">
        <v>554.75</v>
      </c>
      <c r="O1049" s="70"/>
      <c r="P1049" s="104">
        <v>0.55000000000000004</v>
      </c>
      <c r="HY1049" s="55"/>
      <c r="HZ1049" s="65"/>
      <c r="IA1049" s="65"/>
      <c r="IB1049" s="65"/>
      <c r="IC1049" s="65"/>
      <c r="ID1049" s="65"/>
      <c r="IE1049" s="16"/>
      <c r="IF1049" s="16"/>
      <c r="IG1049" s="65"/>
      <c r="IH1049" s="16"/>
      <c r="II1049" s="16"/>
      <c r="IJ1049" s="65"/>
      <c r="IL1049" s="16" t="s">
        <v>94</v>
      </c>
      <c r="IM1049" s="93"/>
      <c r="IO1049" s="55"/>
      <c r="IP1049" s="131"/>
    </row>
    <row r="1050" spans="1:250" s="11" customFormat="1" ht="14.4" x14ac:dyDescent="0.3">
      <c r="A1050" s="94"/>
      <c r="B1050" s="95"/>
      <c r="C1050" s="372" t="s">
        <v>73</v>
      </c>
      <c r="D1050" s="372"/>
      <c r="E1050" s="372"/>
      <c r="F1050" s="372"/>
      <c r="G1050" s="372"/>
      <c r="H1050" s="58"/>
      <c r="I1050" s="59"/>
      <c r="J1050" s="59"/>
      <c r="K1050" s="59"/>
      <c r="L1050" s="62"/>
      <c r="M1050" s="59"/>
      <c r="N1050" s="96"/>
      <c r="O1050" s="59"/>
      <c r="P1050" s="97">
        <v>2569.81</v>
      </c>
      <c r="Q1050" s="78"/>
      <c r="R1050" s="78"/>
      <c r="HY1050" s="55"/>
      <c r="HZ1050" s="65"/>
      <c r="IA1050" s="65"/>
      <c r="IB1050" s="65"/>
      <c r="IC1050" s="65"/>
      <c r="ID1050" s="65"/>
      <c r="IE1050" s="16"/>
      <c r="IF1050" s="16"/>
      <c r="IG1050" s="65" t="s">
        <v>73</v>
      </c>
      <c r="IH1050" s="16"/>
      <c r="II1050" s="16"/>
      <c r="IJ1050" s="65"/>
      <c r="IL1050" s="16"/>
      <c r="IM1050" s="93"/>
      <c r="IO1050" s="55"/>
      <c r="IP1050" s="131"/>
    </row>
    <row r="1051" spans="1:250" s="11" customFormat="1" ht="14.4" x14ac:dyDescent="0.3">
      <c r="A1051" s="83" t="s">
        <v>1761</v>
      </c>
      <c r="B1051" s="68" t="s">
        <v>485</v>
      </c>
      <c r="C1051" s="344" t="s">
        <v>486</v>
      </c>
      <c r="D1051" s="344"/>
      <c r="E1051" s="344"/>
      <c r="F1051" s="344"/>
      <c r="G1051" s="344"/>
      <c r="H1051" s="69" t="s">
        <v>75</v>
      </c>
      <c r="I1051" s="98">
        <v>2</v>
      </c>
      <c r="J1051" s="70"/>
      <c r="K1051" s="98">
        <v>2</v>
      </c>
      <c r="L1051" s="72"/>
      <c r="M1051" s="70"/>
      <c r="N1051" s="72"/>
      <c r="O1051" s="70"/>
      <c r="P1051" s="104">
        <v>51.37</v>
      </c>
      <c r="HY1051" s="55"/>
      <c r="HZ1051" s="65"/>
      <c r="IA1051" s="65"/>
      <c r="IB1051" s="65"/>
      <c r="IC1051" s="65"/>
      <c r="ID1051" s="65"/>
      <c r="IE1051" s="16"/>
      <c r="IF1051" s="16"/>
      <c r="IG1051" s="65"/>
      <c r="IH1051" s="16" t="s">
        <v>486</v>
      </c>
      <c r="II1051" s="16"/>
      <c r="IJ1051" s="65"/>
      <c r="IL1051" s="16"/>
      <c r="IM1051" s="93"/>
      <c r="IO1051" s="55"/>
      <c r="IP1051" s="131"/>
    </row>
    <row r="1052" spans="1:250" s="11" customFormat="1" ht="14.4" x14ac:dyDescent="0.3">
      <c r="A1052" s="83"/>
      <c r="B1052" s="68"/>
      <c r="C1052" s="344" t="s">
        <v>74</v>
      </c>
      <c r="D1052" s="344"/>
      <c r="E1052" s="344"/>
      <c r="F1052" s="344"/>
      <c r="G1052" s="344"/>
      <c r="H1052" s="69"/>
      <c r="I1052" s="70"/>
      <c r="J1052" s="70"/>
      <c r="K1052" s="70"/>
      <c r="L1052" s="72"/>
      <c r="M1052" s="70"/>
      <c r="N1052" s="72"/>
      <c r="O1052" s="70"/>
      <c r="P1052" s="73">
        <v>2569.09</v>
      </c>
      <c r="HY1052" s="55"/>
      <c r="HZ1052" s="65"/>
      <c r="IA1052" s="65"/>
      <c r="IB1052" s="65"/>
      <c r="IC1052" s="65"/>
      <c r="ID1052" s="65"/>
      <c r="IE1052" s="16"/>
      <c r="IF1052" s="16"/>
      <c r="IG1052" s="65"/>
      <c r="IH1052" s="16"/>
      <c r="II1052" s="16" t="s">
        <v>74</v>
      </c>
      <c r="IJ1052" s="65"/>
      <c r="IL1052" s="16"/>
      <c r="IM1052" s="93"/>
      <c r="IO1052" s="55"/>
      <c r="IP1052" s="131"/>
    </row>
    <row r="1053" spans="1:250" s="11" customFormat="1" ht="14.4" x14ac:dyDescent="0.3">
      <c r="A1053" s="83"/>
      <c r="B1053" s="68" t="s">
        <v>524</v>
      </c>
      <c r="C1053" s="344" t="s">
        <v>525</v>
      </c>
      <c r="D1053" s="344"/>
      <c r="E1053" s="344"/>
      <c r="F1053" s="344"/>
      <c r="G1053" s="344"/>
      <c r="H1053" s="69" t="s">
        <v>75</v>
      </c>
      <c r="I1053" s="98">
        <v>90</v>
      </c>
      <c r="J1053" s="70"/>
      <c r="K1053" s="98">
        <v>90</v>
      </c>
      <c r="L1053" s="72"/>
      <c r="M1053" s="70"/>
      <c r="N1053" s="72"/>
      <c r="O1053" s="70"/>
      <c r="P1053" s="73">
        <v>2312.1799999999998</v>
      </c>
      <c r="HY1053" s="55"/>
      <c r="HZ1053" s="65"/>
      <c r="IA1053" s="65"/>
      <c r="IB1053" s="65"/>
      <c r="IC1053" s="65"/>
      <c r="ID1053" s="65"/>
      <c r="IE1053" s="16"/>
      <c r="IF1053" s="16"/>
      <c r="IG1053" s="65"/>
      <c r="IH1053" s="16"/>
      <c r="II1053" s="16" t="s">
        <v>525</v>
      </c>
      <c r="IJ1053" s="65"/>
      <c r="IL1053" s="16"/>
      <c r="IM1053" s="93"/>
      <c r="IO1053" s="55"/>
      <c r="IP1053" s="131"/>
    </row>
    <row r="1054" spans="1:250" s="11" customFormat="1" ht="14.4" x14ac:dyDescent="0.3">
      <c r="A1054" s="83"/>
      <c r="B1054" s="68" t="s">
        <v>526</v>
      </c>
      <c r="C1054" s="344" t="s">
        <v>527</v>
      </c>
      <c r="D1054" s="344"/>
      <c r="E1054" s="344"/>
      <c r="F1054" s="344"/>
      <c r="G1054" s="344"/>
      <c r="H1054" s="69" t="s">
        <v>75</v>
      </c>
      <c r="I1054" s="98">
        <v>46</v>
      </c>
      <c r="J1054" s="70"/>
      <c r="K1054" s="98">
        <v>46</v>
      </c>
      <c r="L1054" s="72"/>
      <c r="M1054" s="70"/>
      <c r="N1054" s="72"/>
      <c r="O1054" s="70"/>
      <c r="P1054" s="73">
        <v>1181.78</v>
      </c>
      <c r="HY1054" s="55"/>
      <c r="HZ1054" s="65"/>
      <c r="IA1054" s="65"/>
      <c r="IB1054" s="65"/>
      <c r="IC1054" s="65"/>
      <c r="ID1054" s="65"/>
      <c r="IE1054" s="16"/>
      <c r="IF1054" s="16"/>
      <c r="IG1054" s="65"/>
      <c r="IH1054" s="16"/>
      <c r="II1054" s="16" t="s">
        <v>527</v>
      </c>
      <c r="IJ1054" s="65"/>
      <c r="IL1054" s="16"/>
      <c r="IM1054" s="93"/>
      <c r="IO1054" s="55"/>
      <c r="IP1054" s="131"/>
    </row>
    <row r="1055" spans="1:250" s="11" customFormat="1" ht="14.4" x14ac:dyDescent="0.3">
      <c r="A1055" s="99"/>
      <c r="B1055" s="100"/>
      <c r="C1055" s="372" t="s">
        <v>76</v>
      </c>
      <c r="D1055" s="372"/>
      <c r="E1055" s="372"/>
      <c r="F1055" s="372"/>
      <c r="G1055" s="372"/>
      <c r="H1055" s="58"/>
      <c r="I1055" s="59"/>
      <c r="J1055" s="59"/>
      <c r="K1055" s="59"/>
      <c r="L1055" s="62"/>
      <c r="M1055" s="59"/>
      <c r="N1055" s="96">
        <v>61151.4</v>
      </c>
      <c r="O1055" s="59"/>
      <c r="P1055" s="97">
        <v>6115.14</v>
      </c>
      <c r="HY1055" s="55"/>
      <c r="HZ1055" s="65"/>
      <c r="IA1055" s="65"/>
      <c r="IB1055" s="65"/>
      <c r="IC1055" s="65"/>
      <c r="ID1055" s="65"/>
      <c r="IE1055" s="16"/>
      <c r="IF1055" s="16"/>
      <c r="IG1055" s="65"/>
      <c r="IH1055" s="16"/>
      <c r="II1055" s="16"/>
      <c r="IJ1055" s="65" t="s">
        <v>76</v>
      </c>
      <c r="IL1055" s="16"/>
      <c r="IM1055" s="93"/>
      <c r="IO1055" s="55"/>
      <c r="IP1055" s="131"/>
    </row>
    <row r="1056" spans="1:250" s="11" customFormat="1" ht="30.6" x14ac:dyDescent="0.3">
      <c r="A1056" s="56" t="s">
        <v>1760</v>
      </c>
      <c r="B1056" s="57" t="s">
        <v>1759</v>
      </c>
      <c r="C1056" s="373" t="s">
        <v>1758</v>
      </c>
      <c r="D1056" s="373"/>
      <c r="E1056" s="373"/>
      <c r="F1056" s="373"/>
      <c r="G1056" s="373"/>
      <c r="H1056" s="58" t="s">
        <v>153</v>
      </c>
      <c r="I1056" s="59">
        <v>1</v>
      </c>
      <c r="J1056" s="60">
        <v>1</v>
      </c>
      <c r="K1056" s="60">
        <v>1</v>
      </c>
      <c r="L1056" s="62"/>
      <c r="M1056" s="59"/>
      <c r="N1056" s="132">
        <v>15081.02</v>
      </c>
      <c r="O1056" s="59"/>
      <c r="P1056" s="97">
        <v>15081.02</v>
      </c>
      <c r="HY1056" s="55"/>
      <c r="HZ1056" s="65" t="s">
        <v>1758</v>
      </c>
      <c r="IA1056" s="65" t="s">
        <v>4</v>
      </c>
      <c r="IB1056" s="65" t="s">
        <v>4</v>
      </c>
      <c r="IC1056" s="65" t="s">
        <v>4</v>
      </c>
      <c r="ID1056" s="65" t="s">
        <v>4</v>
      </c>
      <c r="IE1056" s="16"/>
      <c r="IF1056" s="16"/>
      <c r="IG1056" s="65"/>
      <c r="IH1056" s="16"/>
      <c r="II1056" s="16"/>
      <c r="IJ1056" s="65"/>
      <c r="IL1056" s="16"/>
      <c r="IM1056" s="93"/>
      <c r="IO1056" s="55"/>
      <c r="IP1056" s="131"/>
    </row>
    <row r="1057" spans="1:250" s="11" customFormat="1" ht="14.4" x14ac:dyDescent="0.3">
      <c r="A1057" s="99"/>
      <c r="B1057" s="100"/>
      <c r="C1057" s="372" t="s">
        <v>76</v>
      </c>
      <c r="D1057" s="372"/>
      <c r="E1057" s="372"/>
      <c r="F1057" s="372"/>
      <c r="G1057" s="372"/>
      <c r="H1057" s="58"/>
      <c r="I1057" s="59"/>
      <c r="J1057" s="59"/>
      <c r="K1057" s="59"/>
      <c r="L1057" s="62"/>
      <c r="M1057" s="59"/>
      <c r="N1057" s="62"/>
      <c r="O1057" s="59"/>
      <c r="P1057" s="97">
        <v>15081.02</v>
      </c>
      <c r="HY1057" s="55"/>
      <c r="HZ1057" s="65"/>
      <c r="IA1057" s="65"/>
      <c r="IB1057" s="65"/>
      <c r="IC1057" s="65"/>
      <c r="ID1057" s="65"/>
      <c r="IE1057" s="16"/>
      <c r="IF1057" s="16"/>
      <c r="IG1057" s="65"/>
      <c r="IH1057" s="16"/>
      <c r="II1057" s="16"/>
      <c r="IJ1057" s="65" t="s">
        <v>76</v>
      </c>
      <c r="IL1057" s="16"/>
      <c r="IM1057" s="93"/>
      <c r="IO1057" s="55"/>
      <c r="IP1057" s="131"/>
    </row>
    <row r="1058" spans="1:250" s="11" customFormat="1" ht="30.6" x14ac:dyDescent="0.3">
      <c r="A1058" s="56" t="s">
        <v>1757</v>
      </c>
      <c r="B1058" s="57" t="s">
        <v>1756</v>
      </c>
      <c r="C1058" s="373" t="s">
        <v>1755</v>
      </c>
      <c r="D1058" s="373"/>
      <c r="E1058" s="373"/>
      <c r="F1058" s="373"/>
      <c r="G1058" s="373"/>
      <c r="H1058" s="58" t="s">
        <v>153</v>
      </c>
      <c r="I1058" s="59">
        <v>1</v>
      </c>
      <c r="J1058" s="60">
        <v>1</v>
      </c>
      <c r="K1058" s="60">
        <v>1</v>
      </c>
      <c r="L1058" s="62"/>
      <c r="M1058" s="59"/>
      <c r="N1058" s="132">
        <v>1234.8399999999999</v>
      </c>
      <c r="O1058" s="59"/>
      <c r="P1058" s="97">
        <v>1234.8399999999999</v>
      </c>
      <c r="HY1058" s="55"/>
      <c r="HZ1058" s="65" t="s">
        <v>1755</v>
      </c>
      <c r="IA1058" s="65" t="s">
        <v>4</v>
      </c>
      <c r="IB1058" s="65" t="s">
        <v>4</v>
      </c>
      <c r="IC1058" s="65" t="s">
        <v>4</v>
      </c>
      <c r="ID1058" s="65" t="s">
        <v>4</v>
      </c>
      <c r="IE1058" s="16"/>
      <c r="IF1058" s="16"/>
      <c r="IG1058" s="65"/>
      <c r="IH1058" s="16"/>
      <c r="II1058" s="16"/>
      <c r="IJ1058" s="65"/>
      <c r="IL1058" s="16"/>
      <c r="IM1058" s="93"/>
      <c r="IO1058" s="55"/>
      <c r="IP1058" s="131"/>
    </row>
    <row r="1059" spans="1:250" s="11" customFormat="1" ht="14.4" x14ac:dyDescent="0.3">
      <c r="A1059" s="99"/>
      <c r="B1059" s="100"/>
      <c r="C1059" s="372" t="s">
        <v>76</v>
      </c>
      <c r="D1059" s="372"/>
      <c r="E1059" s="372"/>
      <c r="F1059" s="372"/>
      <c r="G1059" s="372"/>
      <c r="H1059" s="58"/>
      <c r="I1059" s="59"/>
      <c r="J1059" s="59"/>
      <c r="K1059" s="59"/>
      <c r="L1059" s="62"/>
      <c r="M1059" s="59"/>
      <c r="N1059" s="62"/>
      <c r="O1059" s="59"/>
      <c r="P1059" s="97">
        <v>1234.8399999999999</v>
      </c>
      <c r="HY1059" s="55"/>
      <c r="HZ1059" s="65"/>
      <c r="IA1059" s="65"/>
      <c r="IB1059" s="65"/>
      <c r="IC1059" s="65"/>
      <c r="ID1059" s="65"/>
      <c r="IE1059" s="16"/>
      <c r="IF1059" s="16"/>
      <c r="IG1059" s="65"/>
      <c r="IH1059" s="16"/>
      <c r="II1059" s="16"/>
      <c r="IJ1059" s="65" t="s">
        <v>76</v>
      </c>
      <c r="IL1059" s="16"/>
      <c r="IM1059" s="93"/>
      <c r="IO1059" s="55"/>
      <c r="IP1059" s="131"/>
    </row>
    <row r="1060" spans="1:250" s="11" customFormat="1" ht="30.6" x14ac:dyDescent="0.3">
      <c r="A1060" s="56" t="s">
        <v>1754</v>
      </c>
      <c r="B1060" s="57" t="s">
        <v>1753</v>
      </c>
      <c r="C1060" s="373" t="s">
        <v>1752</v>
      </c>
      <c r="D1060" s="373"/>
      <c r="E1060" s="373"/>
      <c r="F1060" s="373"/>
      <c r="G1060" s="373"/>
      <c r="H1060" s="58" t="s">
        <v>153</v>
      </c>
      <c r="I1060" s="59">
        <v>1</v>
      </c>
      <c r="J1060" s="60">
        <v>1</v>
      </c>
      <c r="K1060" s="60">
        <v>1</v>
      </c>
      <c r="L1060" s="62"/>
      <c r="M1060" s="59"/>
      <c r="N1060" s="133">
        <v>398.73</v>
      </c>
      <c r="O1060" s="59"/>
      <c r="P1060" s="134">
        <v>398.73</v>
      </c>
      <c r="HY1060" s="55"/>
      <c r="HZ1060" s="65" t="s">
        <v>1752</v>
      </c>
      <c r="IA1060" s="65" t="s">
        <v>4</v>
      </c>
      <c r="IB1060" s="65" t="s">
        <v>4</v>
      </c>
      <c r="IC1060" s="65" t="s">
        <v>4</v>
      </c>
      <c r="ID1060" s="65" t="s">
        <v>4</v>
      </c>
      <c r="IE1060" s="16"/>
      <c r="IF1060" s="16"/>
      <c r="IG1060" s="65"/>
      <c r="IH1060" s="16"/>
      <c r="II1060" s="16"/>
      <c r="IJ1060" s="65"/>
      <c r="IL1060" s="16"/>
      <c r="IM1060" s="93"/>
      <c r="IO1060" s="55"/>
      <c r="IP1060" s="131"/>
    </row>
    <row r="1061" spans="1:250" s="11" customFormat="1" ht="14.4" x14ac:dyDescent="0.3">
      <c r="A1061" s="99"/>
      <c r="B1061" s="100"/>
      <c r="C1061" s="372" t="s">
        <v>76</v>
      </c>
      <c r="D1061" s="372"/>
      <c r="E1061" s="372"/>
      <c r="F1061" s="372"/>
      <c r="G1061" s="372"/>
      <c r="H1061" s="58"/>
      <c r="I1061" s="59"/>
      <c r="J1061" s="59"/>
      <c r="K1061" s="59"/>
      <c r="L1061" s="62"/>
      <c r="M1061" s="59"/>
      <c r="N1061" s="62"/>
      <c r="O1061" s="59"/>
      <c r="P1061" s="134">
        <v>398.73</v>
      </c>
      <c r="HY1061" s="55"/>
      <c r="HZ1061" s="65"/>
      <c r="IA1061" s="65"/>
      <c r="IB1061" s="65"/>
      <c r="IC1061" s="65"/>
      <c r="ID1061" s="65"/>
      <c r="IE1061" s="16"/>
      <c r="IF1061" s="16"/>
      <c r="IG1061" s="65"/>
      <c r="IH1061" s="16"/>
      <c r="II1061" s="16"/>
      <c r="IJ1061" s="65" t="s">
        <v>76</v>
      </c>
      <c r="IL1061" s="16"/>
      <c r="IM1061" s="93"/>
      <c r="IO1061" s="55"/>
      <c r="IP1061" s="131"/>
    </row>
    <row r="1062" spans="1:250" s="11" customFormat="1" ht="30.6" x14ac:dyDescent="0.3">
      <c r="A1062" s="56" t="s">
        <v>1751</v>
      </c>
      <c r="B1062" s="57" t="s">
        <v>1750</v>
      </c>
      <c r="C1062" s="373" t="s">
        <v>1749</v>
      </c>
      <c r="D1062" s="373"/>
      <c r="E1062" s="373"/>
      <c r="F1062" s="373"/>
      <c r="G1062" s="373"/>
      <c r="H1062" s="58" t="s">
        <v>153</v>
      </c>
      <c r="I1062" s="59">
        <v>1</v>
      </c>
      <c r="J1062" s="60">
        <v>1</v>
      </c>
      <c r="K1062" s="60">
        <v>1</v>
      </c>
      <c r="L1062" s="62"/>
      <c r="M1062" s="59"/>
      <c r="N1062" s="132">
        <v>3735.61</v>
      </c>
      <c r="O1062" s="59"/>
      <c r="P1062" s="97">
        <v>3735.61</v>
      </c>
      <c r="HY1062" s="55"/>
      <c r="HZ1062" s="65" t="s">
        <v>1749</v>
      </c>
      <c r="IA1062" s="65" t="s">
        <v>4</v>
      </c>
      <c r="IB1062" s="65" t="s">
        <v>4</v>
      </c>
      <c r="IC1062" s="65" t="s">
        <v>4</v>
      </c>
      <c r="ID1062" s="65" t="s">
        <v>4</v>
      </c>
      <c r="IE1062" s="16"/>
      <c r="IF1062" s="16"/>
      <c r="IG1062" s="65"/>
      <c r="IH1062" s="16"/>
      <c r="II1062" s="16"/>
      <c r="IJ1062" s="65"/>
      <c r="IL1062" s="16"/>
      <c r="IM1062" s="93"/>
      <c r="IO1062" s="55"/>
      <c r="IP1062" s="131"/>
    </row>
    <row r="1063" spans="1:250" s="11" customFormat="1" ht="14.4" x14ac:dyDescent="0.3">
      <c r="A1063" s="99"/>
      <c r="B1063" s="100"/>
      <c r="C1063" s="372" t="s">
        <v>76</v>
      </c>
      <c r="D1063" s="372"/>
      <c r="E1063" s="372"/>
      <c r="F1063" s="372"/>
      <c r="G1063" s="372"/>
      <c r="H1063" s="58"/>
      <c r="I1063" s="59"/>
      <c r="J1063" s="59"/>
      <c r="K1063" s="59"/>
      <c r="L1063" s="62"/>
      <c r="M1063" s="59"/>
      <c r="N1063" s="62"/>
      <c r="O1063" s="59"/>
      <c r="P1063" s="97">
        <v>3735.61</v>
      </c>
      <c r="HY1063" s="55"/>
      <c r="HZ1063" s="65"/>
      <c r="IA1063" s="65"/>
      <c r="IB1063" s="65"/>
      <c r="IC1063" s="65"/>
      <c r="ID1063" s="65"/>
      <c r="IE1063" s="16"/>
      <c r="IF1063" s="16"/>
      <c r="IG1063" s="65"/>
      <c r="IH1063" s="16"/>
      <c r="II1063" s="16"/>
      <c r="IJ1063" s="65" t="s">
        <v>76</v>
      </c>
      <c r="IL1063" s="16"/>
      <c r="IM1063" s="93"/>
      <c r="IO1063" s="55"/>
      <c r="IP1063" s="131"/>
    </row>
    <row r="1064" spans="1:250" s="11" customFormat="1" ht="30.6" x14ac:dyDescent="0.3">
      <c r="A1064" s="56" t="s">
        <v>1748</v>
      </c>
      <c r="B1064" s="57" t="s">
        <v>1747</v>
      </c>
      <c r="C1064" s="373" t="s">
        <v>1746</v>
      </c>
      <c r="D1064" s="373"/>
      <c r="E1064" s="373"/>
      <c r="F1064" s="373"/>
      <c r="G1064" s="373"/>
      <c r="H1064" s="58" t="s">
        <v>153</v>
      </c>
      <c r="I1064" s="59">
        <v>1</v>
      </c>
      <c r="J1064" s="60">
        <v>1</v>
      </c>
      <c r="K1064" s="60">
        <v>1</v>
      </c>
      <c r="L1064" s="62"/>
      <c r="M1064" s="59"/>
      <c r="N1064" s="132">
        <v>1673.16</v>
      </c>
      <c r="O1064" s="59"/>
      <c r="P1064" s="97">
        <v>1673.16</v>
      </c>
      <c r="HY1064" s="55"/>
      <c r="HZ1064" s="65" t="s">
        <v>1746</v>
      </c>
      <c r="IA1064" s="65" t="s">
        <v>4</v>
      </c>
      <c r="IB1064" s="65" t="s">
        <v>4</v>
      </c>
      <c r="IC1064" s="65" t="s">
        <v>4</v>
      </c>
      <c r="ID1064" s="65" t="s">
        <v>4</v>
      </c>
      <c r="IE1064" s="16"/>
      <c r="IF1064" s="16"/>
      <c r="IG1064" s="65"/>
      <c r="IH1064" s="16"/>
      <c r="II1064" s="16"/>
      <c r="IJ1064" s="65"/>
      <c r="IL1064" s="16"/>
      <c r="IM1064" s="93"/>
      <c r="IO1064" s="55"/>
      <c r="IP1064" s="131"/>
    </row>
    <row r="1065" spans="1:250" s="11" customFormat="1" ht="14.4" x14ac:dyDescent="0.3">
      <c r="A1065" s="99"/>
      <c r="B1065" s="100"/>
      <c r="C1065" s="372" t="s">
        <v>76</v>
      </c>
      <c r="D1065" s="372"/>
      <c r="E1065" s="372"/>
      <c r="F1065" s="372"/>
      <c r="G1065" s="372"/>
      <c r="H1065" s="58"/>
      <c r="I1065" s="59"/>
      <c r="J1065" s="59"/>
      <c r="K1065" s="59"/>
      <c r="L1065" s="62"/>
      <c r="M1065" s="59"/>
      <c r="N1065" s="62"/>
      <c r="O1065" s="59"/>
      <c r="P1065" s="97">
        <v>1673.16</v>
      </c>
      <c r="HY1065" s="55"/>
      <c r="HZ1065" s="65"/>
      <c r="IA1065" s="65"/>
      <c r="IB1065" s="65"/>
      <c r="IC1065" s="65"/>
      <c r="ID1065" s="65"/>
      <c r="IE1065" s="16"/>
      <c r="IF1065" s="16"/>
      <c r="IG1065" s="65"/>
      <c r="IH1065" s="16"/>
      <c r="II1065" s="16"/>
      <c r="IJ1065" s="65" t="s">
        <v>76</v>
      </c>
      <c r="IL1065" s="16"/>
      <c r="IM1065" s="93"/>
      <c r="IO1065" s="55"/>
      <c r="IP1065" s="131"/>
    </row>
    <row r="1066" spans="1:250" s="11" customFormat="1" ht="30.6" x14ac:dyDescent="0.3">
      <c r="A1066" s="56" t="s">
        <v>1379</v>
      </c>
      <c r="B1066" s="57" t="s">
        <v>1745</v>
      </c>
      <c r="C1066" s="373" t="s">
        <v>1744</v>
      </c>
      <c r="D1066" s="373"/>
      <c r="E1066" s="373"/>
      <c r="F1066" s="373"/>
      <c r="G1066" s="373"/>
      <c r="H1066" s="58" t="s">
        <v>153</v>
      </c>
      <c r="I1066" s="59">
        <v>20</v>
      </c>
      <c r="J1066" s="60">
        <v>1</v>
      </c>
      <c r="K1066" s="60">
        <v>20</v>
      </c>
      <c r="L1066" s="62"/>
      <c r="M1066" s="59"/>
      <c r="N1066" s="133">
        <v>35.82</v>
      </c>
      <c r="O1066" s="59"/>
      <c r="P1066" s="134">
        <v>716.4</v>
      </c>
      <c r="HY1066" s="55"/>
      <c r="HZ1066" s="65" t="s">
        <v>1744</v>
      </c>
      <c r="IA1066" s="65" t="s">
        <v>4</v>
      </c>
      <c r="IB1066" s="65" t="s">
        <v>4</v>
      </c>
      <c r="IC1066" s="65" t="s">
        <v>4</v>
      </c>
      <c r="ID1066" s="65" t="s">
        <v>4</v>
      </c>
      <c r="IE1066" s="16"/>
      <c r="IF1066" s="16"/>
      <c r="IG1066" s="65"/>
      <c r="IH1066" s="16"/>
      <c r="II1066" s="16"/>
      <c r="IJ1066" s="65"/>
      <c r="IL1066" s="16"/>
      <c r="IM1066" s="93"/>
      <c r="IO1066" s="55"/>
      <c r="IP1066" s="131"/>
    </row>
    <row r="1067" spans="1:250" s="11" customFormat="1" ht="14.4" x14ac:dyDescent="0.3">
      <c r="A1067" s="99"/>
      <c r="B1067" s="100"/>
      <c r="C1067" s="372" t="s">
        <v>76</v>
      </c>
      <c r="D1067" s="372"/>
      <c r="E1067" s="372"/>
      <c r="F1067" s="372"/>
      <c r="G1067" s="372"/>
      <c r="H1067" s="58"/>
      <c r="I1067" s="59"/>
      <c r="J1067" s="59"/>
      <c r="K1067" s="59"/>
      <c r="L1067" s="62"/>
      <c r="M1067" s="59"/>
      <c r="N1067" s="62"/>
      <c r="O1067" s="59"/>
      <c r="P1067" s="134">
        <v>716.4</v>
      </c>
      <c r="HY1067" s="55"/>
      <c r="HZ1067" s="65"/>
      <c r="IA1067" s="65"/>
      <c r="IB1067" s="65"/>
      <c r="IC1067" s="65"/>
      <c r="ID1067" s="65"/>
      <c r="IE1067" s="16"/>
      <c r="IF1067" s="16"/>
      <c r="IG1067" s="65"/>
      <c r="IH1067" s="16"/>
      <c r="II1067" s="16"/>
      <c r="IJ1067" s="65" t="s">
        <v>76</v>
      </c>
      <c r="IL1067" s="16"/>
      <c r="IM1067" s="93"/>
      <c r="IO1067" s="55"/>
      <c r="IP1067" s="131"/>
    </row>
    <row r="1068" spans="1:250" s="11" customFormat="1" ht="30.6" x14ac:dyDescent="0.3">
      <c r="A1068" s="56" t="s">
        <v>1376</v>
      </c>
      <c r="B1068" s="57" t="s">
        <v>697</v>
      </c>
      <c r="C1068" s="373" t="s">
        <v>698</v>
      </c>
      <c r="D1068" s="373"/>
      <c r="E1068" s="373"/>
      <c r="F1068" s="373"/>
      <c r="G1068" s="373"/>
      <c r="H1068" s="58" t="s">
        <v>118</v>
      </c>
      <c r="I1068" s="59">
        <v>0.2</v>
      </c>
      <c r="J1068" s="60">
        <v>1</v>
      </c>
      <c r="K1068" s="116">
        <v>0.2</v>
      </c>
      <c r="L1068" s="62"/>
      <c r="M1068" s="59"/>
      <c r="N1068" s="63"/>
      <c r="O1068" s="59"/>
      <c r="P1068" s="64"/>
      <c r="HY1068" s="55"/>
      <c r="HZ1068" s="65" t="s">
        <v>698</v>
      </c>
      <c r="IA1068" s="65" t="s">
        <v>4</v>
      </c>
      <c r="IB1068" s="65" t="s">
        <v>4</v>
      </c>
      <c r="IC1068" s="65" t="s">
        <v>4</v>
      </c>
      <c r="ID1068" s="65" t="s">
        <v>4</v>
      </c>
      <c r="IE1068" s="16"/>
      <c r="IF1068" s="16"/>
      <c r="IG1068" s="65"/>
      <c r="IH1068" s="16"/>
      <c r="II1068" s="16"/>
      <c r="IJ1068" s="65"/>
      <c r="IL1068" s="16"/>
      <c r="IM1068" s="93"/>
      <c r="IO1068" s="55"/>
      <c r="IP1068" s="131"/>
    </row>
    <row r="1069" spans="1:250" s="11" customFormat="1" ht="14.4" x14ac:dyDescent="0.3">
      <c r="A1069" s="66"/>
      <c r="B1069" s="15"/>
      <c r="C1069" s="339" t="s">
        <v>1735</v>
      </c>
      <c r="D1069" s="339"/>
      <c r="E1069" s="339"/>
      <c r="F1069" s="339"/>
      <c r="G1069" s="339"/>
      <c r="H1069" s="339"/>
      <c r="I1069" s="339"/>
      <c r="J1069" s="339"/>
      <c r="K1069" s="339"/>
      <c r="L1069" s="339"/>
      <c r="M1069" s="339"/>
      <c r="N1069" s="339"/>
      <c r="O1069" s="339"/>
      <c r="P1069" s="374"/>
      <c r="HY1069" s="55"/>
      <c r="HZ1069" s="65"/>
      <c r="IA1069" s="65"/>
      <c r="IB1069" s="65"/>
      <c r="IC1069" s="65"/>
      <c r="ID1069" s="65"/>
      <c r="IE1069" s="16"/>
      <c r="IF1069" s="16"/>
      <c r="IG1069" s="65"/>
      <c r="IH1069" s="16"/>
      <c r="II1069" s="16"/>
      <c r="IJ1069" s="65"/>
      <c r="IK1069" s="3" t="s">
        <v>1735</v>
      </c>
      <c r="IL1069" s="16"/>
      <c r="IM1069" s="93"/>
      <c r="IO1069" s="55"/>
      <c r="IP1069" s="131"/>
    </row>
    <row r="1070" spans="1:250" s="11" customFormat="1" ht="14.4" x14ac:dyDescent="0.3">
      <c r="A1070" s="67"/>
      <c r="B1070" s="68" t="s">
        <v>57</v>
      </c>
      <c r="C1070" s="344" t="s">
        <v>59</v>
      </c>
      <c r="D1070" s="344"/>
      <c r="E1070" s="344"/>
      <c r="F1070" s="344"/>
      <c r="G1070" s="344"/>
      <c r="H1070" s="69" t="s">
        <v>60</v>
      </c>
      <c r="I1070" s="70"/>
      <c r="J1070" s="70"/>
      <c r="K1070" s="80">
        <v>3.12</v>
      </c>
      <c r="L1070" s="72"/>
      <c r="M1070" s="70"/>
      <c r="N1070" s="72"/>
      <c r="O1070" s="70"/>
      <c r="P1070" s="73">
        <v>1596.9</v>
      </c>
      <c r="HY1070" s="55"/>
      <c r="HZ1070" s="65"/>
      <c r="IA1070" s="65"/>
      <c r="IB1070" s="65"/>
      <c r="IC1070" s="65"/>
      <c r="ID1070" s="65"/>
      <c r="IE1070" s="16" t="s">
        <v>59</v>
      </c>
      <c r="IF1070" s="16"/>
      <c r="IG1070" s="65"/>
      <c r="IH1070" s="16"/>
      <c r="II1070" s="16"/>
      <c r="IJ1070" s="65"/>
      <c r="IL1070" s="16"/>
      <c r="IM1070" s="93"/>
      <c r="IO1070" s="55"/>
      <c r="IP1070" s="131"/>
    </row>
    <row r="1071" spans="1:250" s="11" customFormat="1" ht="14.4" x14ac:dyDescent="0.3">
      <c r="A1071" s="74"/>
      <c r="B1071" s="68" t="s">
        <v>221</v>
      </c>
      <c r="C1071" s="344" t="s">
        <v>222</v>
      </c>
      <c r="D1071" s="344"/>
      <c r="E1071" s="344"/>
      <c r="F1071" s="344"/>
      <c r="G1071" s="344"/>
      <c r="H1071" s="69" t="s">
        <v>60</v>
      </c>
      <c r="I1071" s="80">
        <v>0.02</v>
      </c>
      <c r="J1071" s="70"/>
      <c r="K1071" s="107">
        <v>4.0000000000000001E-3</v>
      </c>
      <c r="L1071" s="10"/>
      <c r="M1071" s="76"/>
      <c r="N1071" s="77">
        <v>451.25</v>
      </c>
      <c r="O1071" s="70"/>
      <c r="P1071" s="73">
        <v>1.81</v>
      </c>
      <c r="Q1071" s="78"/>
      <c r="R1071" s="78"/>
      <c r="HY1071" s="55"/>
      <c r="HZ1071" s="65"/>
      <c r="IA1071" s="65"/>
      <c r="IB1071" s="65"/>
      <c r="IC1071" s="65"/>
      <c r="ID1071" s="65"/>
      <c r="IE1071" s="16"/>
      <c r="IF1071" s="16" t="s">
        <v>222</v>
      </c>
      <c r="IG1071" s="65"/>
      <c r="IH1071" s="16"/>
      <c r="II1071" s="16"/>
      <c r="IJ1071" s="65"/>
      <c r="IL1071" s="16"/>
      <c r="IM1071" s="93"/>
      <c r="IO1071" s="55"/>
      <c r="IP1071" s="131"/>
    </row>
    <row r="1072" spans="1:250" s="11" customFormat="1" ht="14.4" x14ac:dyDescent="0.3">
      <c r="A1072" s="74"/>
      <c r="B1072" s="68" t="s">
        <v>223</v>
      </c>
      <c r="C1072" s="344" t="s">
        <v>224</v>
      </c>
      <c r="D1072" s="344"/>
      <c r="E1072" s="344"/>
      <c r="F1072" s="344"/>
      <c r="G1072" s="344"/>
      <c r="H1072" s="69" t="s">
        <v>60</v>
      </c>
      <c r="I1072" s="80">
        <v>10.75</v>
      </c>
      <c r="J1072" s="70"/>
      <c r="K1072" s="80">
        <v>2.15</v>
      </c>
      <c r="L1072" s="10"/>
      <c r="M1072" s="76"/>
      <c r="N1072" s="77">
        <v>492.65</v>
      </c>
      <c r="O1072" s="70"/>
      <c r="P1072" s="73">
        <v>1059.2</v>
      </c>
      <c r="Q1072" s="78"/>
      <c r="R1072" s="78"/>
      <c r="HY1072" s="55"/>
      <c r="HZ1072" s="65"/>
      <c r="IA1072" s="65"/>
      <c r="IB1072" s="65"/>
      <c r="IC1072" s="65"/>
      <c r="ID1072" s="65"/>
      <c r="IE1072" s="16"/>
      <c r="IF1072" s="16" t="s">
        <v>224</v>
      </c>
      <c r="IG1072" s="65"/>
      <c r="IH1072" s="16"/>
      <c r="II1072" s="16"/>
      <c r="IJ1072" s="65"/>
      <c r="IL1072" s="16"/>
      <c r="IM1072" s="93"/>
      <c r="IO1072" s="55"/>
      <c r="IP1072" s="131"/>
    </row>
    <row r="1073" spans="1:250" s="11" customFormat="1" ht="14.4" x14ac:dyDescent="0.3">
      <c r="A1073" s="74"/>
      <c r="B1073" s="68" t="s">
        <v>225</v>
      </c>
      <c r="C1073" s="344" t="s">
        <v>226</v>
      </c>
      <c r="D1073" s="344"/>
      <c r="E1073" s="344"/>
      <c r="F1073" s="344"/>
      <c r="G1073" s="344"/>
      <c r="H1073" s="69" t="s">
        <v>60</v>
      </c>
      <c r="I1073" s="80">
        <v>4.83</v>
      </c>
      <c r="J1073" s="70"/>
      <c r="K1073" s="107">
        <v>0.96599999999999997</v>
      </c>
      <c r="L1073" s="10"/>
      <c r="M1073" s="76"/>
      <c r="N1073" s="77">
        <v>554.75</v>
      </c>
      <c r="O1073" s="70"/>
      <c r="P1073" s="73">
        <v>535.89</v>
      </c>
      <c r="Q1073" s="78"/>
      <c r="R1073" s="78"/>
      <c r="HY1073" s="55"/>
      <c r="HZ1073" s="65"/>
      <c r="IA1073" s="65"/>
      <c r="IB1073" s="65"/>
      <c r="IC1073" s="65"/>
      <c r="ID1073" s="65"/>
      <c r="IE1073" s="16"/>
      <c r="IF1073" s="16" t="s">
        <v>226</v>
      </c>
      <c r="IG1073" s="65"/>
      <c r="IH1073" s="16"/>
      <c r="II1073" s="16"/>
      <c r="IJ1073" s="65"/>
      <c r="IL1073" s="16"/>
      <c r="IM1073" s="93"/>
      <c r="IO1073" s="55"/>
      <c r="IP1073" s="131"/>
    </row>
    <row r="1074" spans="1:250" s="11" customFormat="1" ht="14.4" x14ac:dyDescent="0.3">
      <c r="A1074" s="67"/>
      <c r="B1074" s="68" t="s">
        <v>61</v>
      </c>
      <c r="C1074" s="344" t="s">
        <v>62</v>
      </c>
      <c r="D1074" s="344"/>
      <c r="E1074" s="344"/>
      <c r="F1074" s="344"/>
      <c r="G1074" s="344"/>
      <c r="H1074" s="69"/>
      <c r="I1074" s="70"/>
      <c r="J1074" s="70"/>
      <c r="K1074" s="70"/>
      <c r="L1074" s="72"/>
      <c r="M1074" s="70"/>
      <c r="N1074" s="72"/>
      <c r="O1074" s="70"/>
      <c r="P1074" s="104">
        <v>1.43</v>
      </c>
      <c r="HY1074" s="55"/>
      <c r="HZ1074" s="65"/>
      <c r="IA1074" s="65"/>
      <c r="IB1074" s="65"/>
      <c r="IC1074" s="65"/>
      <c r="ID1074" s="65"/>
      <c r="IE1074" s="16" t="s">
        <v>62</v>
      </c>
      <c r="IF1074" s="16"/>
      <c r="IG1074" s="65"/>
      <c r="IH1074" s="16"/>
      <c r="II1074" s="16"/>
      <c r="IJ1074" s="65"/>
      <c r="IL1074" s="16"/>
      <c r="IM1074" s="93"/>
      <c r="IO1074" s="55"/>
      <c r="IP1074" s="131"/>
    </row>
    <row r="1075" spans="1:250" s="11" customFormat="1" ht="14.4" x14ac:dyDescent="0.3">
      <c r="A1075" s="67"/>
      <c r="B1075" s="68"/>
      <c r="C1075" s="344" t="s">
        <v>63</v>
      </c>
      <c r="D1075" s="344"/>
      <c r="E1075" s="344"/>
      <c r="F1075" s="344"/>
      <c r="G1075" s="344"/>
      <c r="H1075" s="69" t="s">
        <v>60</v>
      </c>
      <c r="I1075" s="70"/>
      <c r="J1075" s="70"/>
      <c r="K1075" s="107">
        <v>2E-3</v>
      </c>
      <c r="L1075" s="72"/>
      <c r="M1075" s="70"/>
      <c r="N1075" s="72"/>
      <c r="O1075" s="70"/>
      <c r="P1075" s="104">
        <v>1.1100000000000001</v>
      </c>
      <c r="HY1075" s="55"/>
      <c r="HZ1075" s="65"/>
      <c r="IA1075" s="65"/>
      <c r="IB1075" s="65"/>
      <c r="IC1075" s="65"/>
      <c r="ID1075" s="65"/>
      <c r="IE1075" s="16" t="s">
        <v>63</v>
      </c>
      <c r="IF1075" s="16"/>
      <c r="IG1075" s="65"/>
      <c r="IH1075" s="16"/>
      <c r="II1075" s="16"/>
      <c r="IJ1075" s="65"/>
      <c r="IL1075" s="16"/>
      <c r="IM1075" s="93"/>
      <c r="IO1075" s="55"/>
      <c r="IP1075" s="131"/>
    </row>
    <row r="1076" spans="1:250" s="11" customFormat="1" ht="14.4" x14ac:dyDescent="0.3">
      <c r="A1076" s="74"/>
      <c r="B1076" s="68" t="s">
        <v>91</v>
      </c>
      <c r="C1076" s="344" t="s">
        <v>92</v>
      </c>
      <c r="D1076" s="344"/>
      <c r="E1076" s="344"/>
      <c r="F1076" s="344"/>
      <c r="G1076" s="344"/>
      <c r="H1076" s="69" t="s">
        <v>66</v>
      </c>
      <c r="I1076" s="80">
        <v>0.01</v>
      </c>
      <c r="J1076" s="70"/>
      <c r="K1076" s="107">
        <v>2E-3</v>
      </c>
      <c r="L1076" s="10"/>
      <c r="M1076" s="76"/>
      <c r="N1076" s="77">
        <v>717.22</v>
      </c>
      <c r="O1076" s="70"/>
      <c r="P1076" s="73">
        <v>1.43</v>
      </c>
      <c r="Q1076" s="78"/>
      <c r="R1076" s="78"/>
      <c r="HY1076" s="55"/>
      <c r="HZ1076" s="65"/>
      <c r="IA1076" s="65"/>
      <c r="IB1076" s="65"/>
      <c r="IC1076" s="65"/>
      <c r="ID1076" s="65"/>
      <c r="IE1076" s="16"/>
      <c r="IF1076" s="16" t="s">
        <v>92</v>
      </c>
      <c r="IG1076" s="65"/>
      <c r="IH1076" s="16"/>
      <c r="II1076" s="16"/>
      <c r="IJ1076" s="65"/>
      <c r="IL1076" s="16"/>
      <c r="IM1076" s="93"/>
      <c r="IO1076" s="55"/>
      <c r="IP1076" s="131"/>
    </row>
    <row r="1077" spans="1:250" s="11" customFormat="1" ht="14.4" x14ac:dyDescent="0.3">
      <c r="A1077" s="83"/>
      <c r="B1077" s="68" t="s">
        <v>93</v>
      </c>
      <c r="C1077" s="344" t="s">
        <v>94</v>
      </c>
      <c r="D1077" s="344"/>
      <c r="E1077" s="344"/>
      <c r="F1077" s="344"/>
      <c r="G1077" s="344"/>
      <c r="H1077" s="69" t="s">
        <v>60</v>
      </c>
      <c r="I1077" s="80">
        <v>0.01</v>
      </c>
      <c r="J1077" s="70"/>
      <c r="K1077" s="107">
        <v>2E-3</v>
      </c>
      <c r="L1077" s="72"/>
      <c r="M1077" s="70"/>
      <c r="N1077" s="84">
        <v>554.75</v>
      </c>
      <c r="O1077" s="70"/>
      <c r="P1077" s="104">
        <v>1.1100000000000001</v>
      </c>
      <c r="HY1077" s="55"/>
      <c r="HZ1077" s="65"/>
      <c r="IA1077" s="65"/>
      <c r="IB1077" s="65"/>
      <c r="IC1077" s="65"/>
      <c r="ID1077" s="65"/>
      <c r="IE1077" s="16"/>
      <c r="IF1077" s="16"/>
      <c r="IG1077" s="65"/>
      <c r="IH1077" s="16"/>
      <c r="II1077" s="16"/>
      <c r="IJ1077" s="65"/>
      <c r="IL1077" s="16" t="s">
        <v>94</v>
      </c>
      <c r="IM1077" s="93"/>
      <c r="IO1077" s="55"/>
      <c r="IP1077" s="131"/>
    </row>
    <row r="1078" spans="1:250" s="11" customFormat="1" ht="14.4" x14ac:dyDescent="0.3">
      <c r="A1078" s="67"/>
      <c r="B1078" s="68" t="s">
        <v>80</v>
      </c>
      <c r="C1078" s="344" t="s">
        <v>99</v>
      </c>
      <c r="D1078" s="344"/>
      <c r="E1078" s="344"/>
      <c r="F1078" s="344"/>
      <c r="G1078" s="344"/>
      <c r="H1078" s="69"/>
      <c r="I1078" s="70"/>
      <c r="J1078" s="70"/>
      <c r="K1078" s="70"/>
      <c r="L1078" s="72"/>
      <c r="M1078" s="70"/>
      <c r="N1078" s="72"/>
      <c r="O1078" s="70"/>
      <c r="P1078" s="104">
        <v>38.32</v>
      </c>
      <c r="HY1078" s="55"/>
      <c r="HZ1078" s="65"/>
      <c r="IA1078" s="65"/>
      <c r="IB1078" s="65"/>
      <c r="IC1078" s="65"/>
      <c r="ID1078" s="65"/>
      <c r="IE1078" s="16" t="s">
        <v>99</v>
      </c>
      <c r="IF1078" s="16"/>
      <c r="IG1078" s="65"/>
      <c r="IH1078" s="16"/>
      <c r="II1078" s="16"/>
      <c r="IJ1078" s="65"/>
      <c r="IL1078" s="16"/>
      <c r="IM1078" s="93"/>
      <c r="IO1078" s="55"/>
      <c r="IP1078" s="131"/>
    </row>
    <row r="1079" spans="1:250" s="11" customFormat="1" ht="14.4" x14ac:dyDescent="0.3">
      <c r="A1079" s="74"/>
      <c r="B1079" s="68" t="s">
        <v>137</v>
      </c>
      <c r="C1079" s="344" t="s">
        <v>138</v>
      </c>
      <c r="D1079" s="344"/>
      <c r="E1079" s="344"/>
      <c r="F1079" s="344"/>
      <c r="G1079" s="344"/>
      <c r="H1079" s="69" t="s">
        <v>139</v>
      </c>
      <c r="I1079" s="80">
        <v>4.42</v>
      </c>
      <c r="J1079" s="70"/>
      <c r="K1079" s="107">
        <v>0.88400000000000001</v>
      </c>
      <c r="L1079" s="10"/>
      <c r="M1079" s="76"/>
      <c r="N1079" s="77">
        <v>7.22</v>
      </c>
      <c r="O1079" s="70"/>
      <c r="P1079" s="73">
        <v>6.38</v>
      </c>
      <c r="Q1079" s="78"/>
      <c r="R1079" s="78"/>
      <c r="HY1079" s="55"/>
      <c r="HZ1079" s="65"/>
      <c r="IA1079" s="65"/>
      <c r="IB1079" s="65"/>
      <c r="IC1079" s="65"/>
      <c r="ID1079" s="65"/>
      <c r="IE1079" s="16"/>
      <c r="IF1079" s="16" t="s">
        <v>138</v>
      </c>
      <c r="IG1079" s="65"/>
      <c r="IH1079" s="16"/>
      <c r="II1079" s="16"/>
      <c r="IJ1079" s="65"/>
      <c r="IL1079" s="16"/>
      <c r="IM1079" s="93"/>
      <c r="IO1079" s="55"/>
      <c r="IP1079" s="131"/>
    </row>
    <row r="1080" spans="1:250" s="11" customFormat="1" ht="20.399999999999999" x14ac:dyDescent="0.3">
      <c r="A1080" s="74"/>
      <c r="B1080" s="68" t="s">
        <v>190</v>
      </c>
      <c r="C1080" s="344" t="s">
        <v>191</v>
      </c>
      <c r="D1080" s="344"/>
      <c r="E1080" s="344"/>
      <c r="F1080" s="344"/>
      <c r="G1080" s="344"/>
      <c r="H1080" s="69" t="s">
        <v>81</v>
      </c>
      <c r="I1080" s="80">
        <v>2.09</v>
      </c>
      <c r="J1080" s="70"/>
      <c r="K1080" s="107">
        <v>0.41799999999999998</v>
      </c>
      <c r="L1080" s="81">
        <v>52.34</v>
      </c>
      <c r="M1080" s="82">
        <v>1.46</v>
      </c>
      <c r="N1080" s="77">
        <v>76.42</v>
      </c>
      <c r="O1080" s="70"/>
      <c r="P1080" s="73">
        <v>31.94</v>
      </c>
      <c r="Q1080" s="78"/>
      <c r="R1080" s="78"/>
      <c r="HY1080" s="55"/>
      <c r="HZ1080" s="65"/>
      <c r="IA1080" s="65"/>
      <c r="IB1080" s="65"/>
      <c r="IC1080" s="65"/>
      <c r="ID1080" s="65"/>
      <c r="IE1080" s="16"/>
      <c r="IF1080" s="16" t="s">
        <v>191</v>
      </c>
      <c r="IG1080" s="65"/>
      <c r="IH1080" s="16"/>
      <c r="II1080" s="16"/>
      <c r="IJ1080" s="65"/>
      <c r="IL1080" s="16"/>
      <c r="IM1080" s="93"/>
      <c r="IO1080" s="55"/>
      <c r="IP1080" s="131"/>
    </row>
    <row r="1081" spans="1:250" s="11" customFormat="1" ht="14.4" x14ac:dyDescent="0.3">
      <c r="A1081" s="94"/>
      <c r="B1081" s="95"/>
      <c r="C1081" s="372" t="s">
        <v>73</v>
      </c>
      <c r="D1081" s="372"/>
      <c r="E1081" s="372"/>
      <c r="F1081" s="372"/>
      <c r="G1081" s="372"/>
      <c r="H1081" s="58"/>
      <c r="I1081" s="59"/>
      <c r="J1081" s="59"/>
      <c r="K1081" s="59"/>
      <c r="L1081" s="62"/>
      <c r="M1081" s="59"/>
      <c r="N1081" s="96"/>
      <c r="O1081" s="59"/>
      <c r="P1081" s="97">
        <v>1637.76</v>
      </c>
      <c r="Q1081" s="78"/>
      <c r="R1081" s="78"/>
      <c r="HY1081" s="55"/>
      <c r="HZ1081" s="65"/>
      <c r="IA1081" s="65"/>
      <c r="IB1081" s="65"/>
      <c r="IC1081" s="65"/>
      <c r="ID1081" s="65"/>
      <c r="IE1081" s="16"/>
      <c r="IF1081" s="16"/>
      <c r="IG1081" s="65" t="s">
        <v>73</v>
      </c>
      <c r="IH1081" s="16"/>
      <c r="II1081" s="16"/>
      <c r="IJ1081" s="65"/>
      <c r="IL1081" s="16"/>
      <c r="IM1081" s="93"/>
      <c r="IO1081" s="55"/>
      <c r="IP1081" s="131"/>
    </row>
    <row r="1082" spans="1:250" s="11" customFormat="1" ht="14.4" x14ac:dyDescent="0.3">
      <c r="A1082" s="83" t="s">
        <v>1743</v>
      </c>
      <c r="B1082" s="68" t="s">
        <v>485</v>
      </c>
      <c r="C1082" s="344" t="s">
        <v>486</v>
      </c>
      <c r="D1082" s="344"/>
      <c r="E1082" s="344"/>
      <c r="F1082" s="344"/>
      <c r="G1082" s="344"/>
      <c r="H1082" s="69" t="s">
        <v>75</v>
      </c>
      <c r="I1082" s="98">
        <v>2</v>
      </c>
      <c r="J1082" s="70"/>
      <c r="K1082" s="98">
        <v>2</v>
      </c>
      <c r="L1082" s="72"/>
      <c r="M1082" s="70"/>
      <c r="N1082" s="72"/>
      <c r="O1082" s="70"/>
      <c r="P1082" s="104">
        <v>31.94</v>
      </c>
      <c r="HY1082" s="55"/>
      <c r="HZ1082" s="65"/>
      <c r="IA1082" s="65"/>
      <c r="IB1082" s="65"/>
      <c r="IC1082" s="65"/>
      <c r="ID1082" s="65"/>
      <c r="IE1082" s="16"/>
      <c r="IF1082" s="16"/>
      <c r="IG1082" s="65"/>
      <c r="IH1082" s="16" t="s">
        <v>486</v>
      </c>
      <c r="II1082" s="16"/>
      <c r="IJ1082" s="65"/>
      <c r="IL1082" s="16"/>
      <c r="IM1082" s="93"/>
      <c r="IO1082" s="55"/>
      <c r="IP1082" s="131"/>
    </row>
    <row r="1083" spans="1:250" s="11" customFormat="1" ht="14.4" x14ac:dyDescent="0.3">
      <c r="A1083" s="83"/>
      <c r="B1083" s="68"/>
      <c r="C1083" s="344" t="s">
        <v>74</v>
      </c>
      <c r="D1083" s="344"/>
      <c r="E1083" s="344"/>
      <c r="F1083" s="344"/>
      <c r="G1083" s="344"/>
      <c r="H1083" s="69"/>
      <c r="I1083" s="70"/>
      <c r="J1083" s="70"/>
      <c r="K1083" s="70"/>
      <c r="L1083" s="72"/>
      <c r="M1083" s="70"/>
      <c r="N1083" s="72"/>
      <c r="O1083" s="70"/>
      <c r="P1083" s="73">
        <v>1598.01</v>
      </c>
      <c r="HY1083" s="55"/>
      <c r="HZ1083" s="65"/>
      <c r="IA1083" s="65"/>
      <c r="IB1083" s="65"/>
      <c r="IC1083" s="65"/>
      <c r="ID1083" s="65"/>
      <c r="IE1083" s="16"/>
      <c r="IF1083" s="16"/>
      <c r="IG1083" s="65"/>
      <c r="IH1083" s="16"/>
      <c r="II1083" s="16" t="s">
        <v>74</v>
      </c>
      <c r="IJ1083" s="65"/>
      <c r="IL1083" s="16"/>
      <c r="IM1083" s="93"/>
      <c r="IO1083" s="55"/>
      <c r="IP1083" s="131"/>
    </row>
    <row r="1084" spans="1:250" s="11" customFormat="1" ht="14.4" x14ac:dyDescent="0.3">
      <c r="A1084" s="83"/>
      <c r="B1084" s="68" t="s">
        <v>487</v>
      </c>
      <c r="C1084" s="344" t="s">
        <v>488</v>
      </c>
      <c r="D1084" s="344"/>
      <c r="E1084" s="344"/>
      <c r="F1084" s="344"/>
      <c r="G1084" s="344"/>
      <c r="H1084" s="69" t="s">
        <v>75</v>
      </c>
      <c r="I1084" s="98">
        <v>97</v>
      </c>
      <c r="J1084" s="70"/>
      <c r="K1084" s="98">
        <v>97</v>
      </c>
      <c r="L1084" s="72"/>
      <c r="M1084" s="70"/>
      <c r="N1084" s="72"/>
      <c r="O1084" s="70"/>
      <c r="P1084" s="73">
        <v>1550.07</v>
      </c>
      <c r="HY1084" s="55"/>
      <c r="HZ1084" s="65"/>
      <c r="IA1084" s="65"/>
      <c r="IB1084" s="65"/>
      <c r="IC1084" s="65"/>
      <c r="ID1084" s="65"/>
      <c r="IE1084" s="16"/>
      <c r="IF1084" s="16"/>
      <c r="IG1084" s="65"/>
      <c r="IH1084" s="16"/>
      <c r="II1084" s="16" t="s">
        <v>488</v>
      </c>
      <c r="IJ1084" s="65"/>
      <c r="IL1084" s="16"/>
      <c r="IM1084" s="93"/>
      <c r="IO1084" s="55"/>
      <c r="IP1084" s="131"/>
    </row>
    <row r="1085" spans="1:250" s="11" customFormat="1" ht="14.4" x14ac:dyDescent="0.3">
      <c r="A1085" s="83"/>
      <c r="B1085" s="68" t="s">
        <v>489</v>
      </c>
      <c r="C1085" s="344" t="s">
        <v>490</v>
      </c>
      <c r="D1085" s="344"/>
      <c r="E1085" s="344"/>
      <c r="F1085" s="344"/>
      <c r="G1085" s="344"/>
      <c r="H1085" s="69" t="s">
        <v>75</v>
      </c>
      <c r="I1085" s="98">
        <v>51</v>
      </c>
      <c r="J1085" s="70"/>
      <c r="K1085" s="98">
        <v>51</v>
      </c>
      <c r="L1085" s="72"/>
      <c r="M1085" s="70"/>
      <c r="N1085" s="72"/>
      <c r="O1085" s="70"/>
      <c r="P1085" s="104">
        <v>814.99</v>
      </c>
      <c r="HY1085" s="55"/>
      <c r="HZ1085" s="65"/>
      <c r="IA1085" s="65"/>
      <c r="IB1085" s="65"/>
      <c r="IC1085" s="65"/>
      <c r="ID1085" s="65"/>
      <c r="IE1085" s="16"/>
      <c r="IF1085" s="16"/>
      <c r="IG1085" s="65"/>
      <c r="IH1085" s="16"/>
      <c r="II1085" s="16" t="s">
        <v>490</v>
      </c>
      <c r="IJ1085" s="65"/>
      <c r="IL1085" s="16"/>
      <c r="IM1085" s="93"/>
      <c r="IO1085" s="55"/>
      <c r="IP1085" s="131"/>
    </row>
    <row r="1086" spans="1:250" s="11" customFormat="1" ht="14.4" x14ac:dyDescent="0.3">
      <c r="A1086" s="99"/>
      <c r="B1086" s="100"/>
      <c r="C1086" s="372" t="s">
        <v>76</v>
      </c>
      <c r="D1086" s="372"/>
      <c r="E1086" s="372"/>
      <c r="F1086" s="372"/>
      <c r="G1086" s="372"/>
      <c r="H1086" s="58"/>
      <c r="I1086" s="59"/>
      <c r="J1086" s="59"/>
      <c r="K1086" s="59"/>
      <c r="L1086" s="62"/>
      <c r="M1086" s="59"/>
      <c r="N1086" s="96">
        <v>20173.8</v>
      </c>
      <c r="O1086" s="59"/>
      <c r="P1086" s="97">
        <v>4034.76</v>
      </c>
      <c r="HY1086" s="55"/>
      <c r="HZ1086" s="65"/>
      <c r="IA1086" s="65"/>
      <c r="IB1086" s="65"/>
      <c r="IC1086" s="65"/>
      <c r="ID1086" s="65"/>
      <c r="IE1086" s="16"/>
      <c r="IF1086" s="16"/>
      <c r="IG1086" s="65"/>
      <c r="IH1086" s="16"/>
      <c r="II1086" s="16"/>
      <c r="IJ1086" s="65" t="s">
        <v>76</v>
      </c>
      <c r="IL1086" s="16"/>
      <c r="IM1086" s="93"/>
      <c r="IO1086" s="55"/>
      <c r="IP1086" s="131"/>
    </row>
    <row r="1087" spans="1:250" s="11" customFormat="1" ht="40.799999999999997" x14ac:dyDescent="0.3">
      <c r="A1087" s="56" t="s">
        <v>1373</v>
      </c>
      <c r="B1087" s="57" t="s">
        <v>706</v>
      </c>
      <c r="C1087" s="373" t="s">
        <v>707</v>
      </c>
      <c r="D1087" s="373"/>
      <c r="E1087" s="373"/>
      <c r="F1087" s="373"/>
      <c r="G1087" s="373"/>
      <c r="H1087" s="58" t="s">
        <v>145</v>
      </c>
      <c r="I1087" s="59">
        <v>20.239999999999998</v>
      </c>
      <c r="J1087" s="60">
        <v>1</v>
      </c>
      <c r="K1087" s="106">
        <v>20.239999999999998</v>
      </c>
      <c r="L1087" s="118">
        <v>12.11</v>
      </c>
      <c r="M1087" s="106">
        <v>1.1499999999999999</v>
      </c>
      <c r="N1087" s="133">
        <v>13.93</v>
      </c>
      <c r="O1087" s="59"/>
      <c r="P1087" s="134">
        <v>281.94</v>
      </c>
      <c r="HY1087" s="55"/>
      <c r="HZ1087" s="65" t="s">
        <v>707</v>
      </c>
      <c r="IA1087" s="65" t="s">
        <v>4</v>
      </c>
      <c r="IB1087" s="65" t="s">
        <v>4</v>
      </c>
      <c r="IC1087" s="65" t="s">
        <v>4</v>
      </c>
      <c r="ID1087" s="65" t="s">
        <v>4</v>
      </c>
      <c r="IE1087" s="16"/>
      <c r="IF1087" s="16"/>
      <c r="IG1087" s="65"/>
      <c r="IH1087" s="16"/>
      <c r="II1087" s="16"/>
      <c r="IJ1087" s="65"/>
      <c r="IL1087" s="16"/>
      <c r="IM1087" s="93"/>
      <c r="IO1087" s="55"/>
      <c r="IP1087" s="131"/>
    </row>
    <row r="1088" spans="1:250" s="11" customFormat="1" ht="14.4" x14ac:dyDescent="0.3">
      <c r="A1088" s="66"/>
      <c r="B1088" s="15"/>
      <c r="C1088" s="339" t="s">
        <v>1742</v>
      </c>
      <c r="D1088" s="339"/>
      <c r="E1088" s="339"/>
      <c r="F1088" s="339"/>
      <c r="G1088" s="339"/>
      <c r="H1088" s="339"/>
      <c r="I1088" s="339"/>
      <c r="J1088" s="339"/>
      <c r="K1088" s="339"/>
      <c r="L1088" s="339"/>
      <c r="M1088" s="339"/>
      <c r="N1088" s="339"/>
      <c r="O1088" s="339"/>
      <c r="P1088" s="374"/>
      <c r="HY1088" s="55"/>
      <c r="HZ1088" s="65"/>
      <c r="IA1088" s="65"/>
      <c r="IB1088" s="65"/>
      <c r="IC1088" s="65"/>
      <c r="ID1088" s="65"/>
      <c r="IE1088" s="16"/>
      <c r="IF1088" s="16"/>
      <c r="IG1088" s="65"/>
      <c r="IH1088" s="16"/>
      <c r="II1088" s="16"/>
      <c r="IJ1088" s="65"/>
      <c r="IK1088" s="3" t="s">
        <v>1742</v>
      </c>
      <c r="IL1088" s="16"/>
      <c r="IM1088" s="93"/>
      <c r="IO1088" s="55"/>
      <c r="IP1088" s="131"/>
    </row>
    <row r="1089" spans="1:250" s="11" customFormat="1" ht="14.4" x14ac:dyDescent="0.3">
      <c r="A1089" s="99"/>
      <c r="B1089" s="100"/>
      <c r="C1089" s="372" t="s">
        <v>76</v>
      </c>
      <c r="D1089" s="372"/>
      <c r="E1089" s="372"/>
      <c r="F1089" s="372"/>
      <c r="G1089" s="372"/>
      <c r="H1089" s="58"/>
      <c r="I1089" s="59"/>
      <c r="J1089" s="59"/>
      <c r="K1089" s="59"/>
      <c r="L1089" s="62"/>
      <c r="M1089" s="59"/>
      <c r="N1089" s="62"/>
      <c r="O1089" s="59"/>
      <c r="P1089" s="134">
        <v>281.94</v>
      </c>
      <c r="HY1089" s="55"/>
      <c r="HZ1089" s="65"/>
      <c r="IA1089" s="65"/>
      <c r="IB1089" s="65"/>
      <c r="IC1089" s="65"/>
      <c r="ID1089" s="65"/>
      <c r="IE1089" s="16"/>
      <c r="IF1089" s="16"/>
      <c r="IG1089" s="65"/>
      <c r="IH1089" s="16"/>
      <c r="II1089" s="16"/>
      <c r="IJ1089" s="65" t="s">
        <v>76</v>
      </c>
      <c r="IL1089" s="16"/>
      <c r="IM1089" s="93"/>
      <c r="IO1089" s="55"/>
      <c r="IP1089" s="131"/>
    </row>
    <row r="1090" spans="1:250" s="11" customFormat="1" ht="30.6" x14ac:dyDescent="0.3">
      <c r="A1090" s="56" t="s">
        <v>1370</v>
      </c>
      <c r="B1090" s="57" t="s">
        <v>686</v>
      </c>
      <c r="C1090" s="373" t="s">
        <v>687</v>
      </c>
      <c r="D1090" s="373"/>
      <c r="E1090" s="373"/>
      <c r="F1090" s="373"/>
      <c r="G1090" s="373"/>
      <c r="H1090" s="58" t="s">
        <v>118</v>
      </c>
      <c r="I1090" s="59">
        <v>0.2</v>
      </c>
      <c r="J1090" s="60">
        <v>1</v>
      </c>
      <c r="K1090" s="116">
        <v>0.2</v>
      </c>
      <c r="L1090" s="62"/>
      <c r="M1090" s="59"/>
      <c r="N1090" s="63"/>
      <c r="O1090" s="59"/>
      <c r="P1090" s="64"/>
      <c r="HY1090" s="55"/>
      <c r="HZ1090" s="65" t="s">
        <v>687</v>
      </c>
      <c r="IA1090" s="65" t="s">
        <v>4</v>
      </c>
      <c r="IB1090" s="65" t="s">
        <v>4</v>
      </c>
      <c r="IC1090" s="65" t="s">
        <v>4</v>
      </c>
      <c r="ID1090" s="65" t="s">
        <v>4</v>
      </c>
      <c r="IE1090" s="16"/>
      <c r="IF1090" s="16"/>
      <c r="IG1090" s="65"/>
      <c r="IH1090" s="16"/>
      <c r="II1090" s="16"/>
      <c r="IJ1090" s="65"/>
      <c r="IL1090" s="16"/>
      <c r="IM1090" s="93"/>
      <c r="IO1090" s="55"/>
      <c r="IP1090" s="131"/>
    </row>
    <row r="1091" spans="1:250" s="11" customFormat="1" ht="14.4" x14ac:dyDescent="0.3">
      <c r="A1091" s="66"/>
      <c r="B1091" s="15"/>
      <c r="C1091" s="339" t="s">
        <v>1735</v>
      </c>
      <c r="D1091" s="339"/>
      <c r="E1091" s="339"/>
      <c r="F1091" s="339"/>
      <c r="G1091" s="339"/>
      <c r="H1091" s="339"/>
      <c r="I1091" s="339"/>
      <c r="J1091" s="339"/>
      <c r="K1091" s="339"/>
      <c r="L1091" s="339"/>
      <c r="M1091" s="339"/>
      <c r="N1091" s="339"/>
      <c r="O1091" s="339"/>
      <c r="P1091" s="374"/>
      <c r="HY1091" s="55"/>
      <c r="HZ1091" s="65"/>
      <c r="IA1091" s="65"/>
      <c r="IB1091" s="65"/>
      <c r="IC1091" s="65"/>
      <c r="ID1091" s="65"/>
      <c r="IE1091" s="16"/>
      <c r="IF1091" s="16"/>
      <c r="IG1091" s="65"/>
      <c r="IH1091" s="16"/>
      <c r="II1091" s="16"/>
      <c r="IJ1091" s="65"/>
      <c r="IK1091" s="3" t="s">
        <v>1735</v>
      </c>
      <c r="IL1091" s="16"/>
      <c r="IM1091" s="93"/>
      <c r="IO1091" s="55"/>
      <c r="IP1091" s="131"/>
    </row>
    <row r="1092" spans="1:250" s="11" customFormat="1" ht="14.4" x14ac:dyDescent="0.3">
      <c r="A1092" s="67"/>
      <c r="B1092" s="68" t="s">
        <v>57</v>
      </c>
      <c r="C1092" s="344" t="s">
        <v>59</v>
      </c>
      <c r="D1092" s="344"/>
      <c r="E1092" s="344"/>
      <c r="F1092" s="344"/>
      <c r="G1092" s="344"/>
      <c r="H1092" s="69" t="s">
        <v>60</v>
      </c>
      <c r="I1092" s="70"/>
      <c r="J1092" s="70"/>
      <c r="K1092" s="107">
        <v>0.89800000000000002</v>
      </c>
      <c r="L1092" s="72"/>
      <c r="M1092" s="70"/>
      <c r="N1092" s="72"/>
      <c r="O1092" s="70"/>
      <c r="P1092" s="104">
        <v>487.01</v>
      </c>
      <c r="HY1092" s="55"/>
      <c r="HZ1092" s="65"/>
      <c r="IA1092" s="65"/>
      <c r="IB1092" s="65"/>
      <c r="IC1092" s="65"/>
      <c r="ID1092" s="65"/>
      <c r="IE1092" s="16" t="s">
        <v>59</v>
      </c>
      <c r="IF1092" s="16"/>
      <c r="IG1092" s="65"/>
      <c r="IH1092" s="16"/>
      <c r="II1092" s="16"/>
      <c r="IJ1092" s="65"/>
      <c r="IL1092" s="16"/>
      <c r="IM1092" s="93"/>
      <c r="IO1092" s="55"/>
      <c r="IP1092" s="131"/>
    </row>
    <row r="1093" spans="1:250" s="11" customFormat="1" ht="14.4" x14ac:dyDescent="0.3">
      <c r="A1093" s="74"/>
      <c r="B1093" s="68" t="s">
        <v>261</v>
      </c>
      <c r="C1093" s="344" t="s">
        <v>262</v>
      </c>
      <c r="D1093" s="344"/>
      <c r="E1093" s="344"/>
      <c r="F1093" s="344"/>
      <c r="G1093" s="344"/>
      <c r="H1093" s="69" t="s">
        <v>60</v>
      </c>
      <c r="I1093" s="80">
        <v>4.49</v>
      </c>
      <c r="J1093" s="70"/>
      <c r="K1093" s="107">
        <v>0.89800000000000002</v>
      </c>
      <c r="L1093" s="10"/>
      <c r="M1093" s="76"/>
      <c r="N1093" s="77">
        <v>542.33000000000004</v>
      </c>
      <c r="O1093" s="70"/>
      <c r="P1093" s="73">
        <v>487.01</v>
      </c>
      <c r="Q1093" s="78"/>
      <c r="R1093" s="78"/>
      <c r="HY1093" s="55"/>
      <c r="HZ1093" s="65"/>
      <c r="IA1093" s="65"/>
      <c r="IB1093" s="65"/>
      <c r="IC1093" s="65"/>
      <c r="ID1093" s="65"/>
      <c r="IE1093" s="16"/>
      <c r="IF1093" s="16" t="s">
        <v>262</v>
      </c>
      <c r="IG1093" s="65"/>
      <c r="IH1093" s="16"/>
      <c r="II1093" s="16"/>
      <c r="IJ1093" s="65"/>
      <c r="IL1093" s="16"/>
      <c r="IM1093" s="93"/>
      <c r="IO1093" s="55"/>
      <c r="IP1093" s="131"/>
    </row>
    <row r="1094" spans="1:250" s="11" customFormat="1" ht="14.4" x14ac:dyDescent="0.3">
      <c r="A1094" s="67"/>
      <c r="B1094" s="68" t="s">
        <v>61</v>
      </c>
      <c r="C1094" s="344" t="s">
        <v>62</v>
      </c>
      <c r="D1094" s="344"/>
      <c r="E1094" s="344"/>
      <c r="F1094" s="344"/>
      <c r="G1094" s="344"/>
      <c r="H1094" s="69"/>
      <c r="I1094" s="70"/>
      <c r="J1094" s="70"/>
      <c r="K1094" s="70"/>
      <c r="L1094" s="72"/>
      <c r="M1094" s="70"/>
      <c r="N1094" s="72"/>
      <c r="O1094" s="70"/>
      <c r="P1094" s="104">
        <v>4.91</v>
      </c>
      <c r="HY1094" s="55"/>
      <c r="HZ1094" s="65"/>
      <c r="IA1094" s="65"/>
      <c r="IB1094" s="65"/>
      <c r="IC1094" s="65"/>
      <c r="ID1094" s="65"/>
      <c r="IE1094" s="16" t="s">
        <v>62</v>
      </c>
      <c r="IF1094" s="16"/>
      <c r="IG1094" s="65"/>
      <c r="IH1094" s="16"/>
      <c r="II1094" s="16"/>
      <c r="IJ1094" s="65"/>
      <c r="IL1094" s="16"/>
      <c r="IM1094" s="93"/>
      <c r="IO1094" s="55"/>
      <c r="IP1094" s="131"/>
    </row>
    <row r="1095" spans="1:250" s="11" customFormat="1" ht="14.4" x14ac:dyDescent="0.3">
      <c r="A1095" s="67"/>
      <c r="B1095" s="68"/>
      <c r="C1095" s="344" t="s">
        <v>63</v>
      </c>
      <c r="D1095" s="344"/>
      <c r="E1095" s="344"/>
      <c r="F1095" s="344"/>
      <c r="G1095" s="344"/>
      <c r="H1095" s="69" t="s">
        <v>60</v>
      </c>
      <c r="I1095" s="70"/>
      <c r="J1095" s="70"/>
      <c r="K1095" s="107">
        <v>4.0000000000000001E-3</v>
      </c>
      <c r="L1095" s="72"/>
      <c r="M1095" s="70"/>
      <c r="N1095" s="72"/>
      <c r="O1095" s="70"/>
      <c r="P1095" s="104">
        <v>2.6</v>
      </c>
      <c r="HY1095" s="55"/>
      <c r="HZ1095" s="65"/>
      <c r="IA1095" s="65"/>
      <c r="IB1095" s="65"/>
      <c r="IC1095" s="65"/>
      <c r="ID1095" s="65"/>
      <c r="IE1095" s="16" t="s">
        <v>63</v>
      </c>
      <c r="IF1095" s="16"/>
      <c r="IG1095" s="65"/>
      <c r="IH1095" s="16"/>
      <c r="II1095" s="16"/>
      <c r="IJ1095" s="65"/>
      <c r="IL1095" s="16"/>
      <c r="IM1095" s="93"/>
      <c r="IO1095" s="55"/>
      <c r="IP1095" s="131"/>
    </row>
    <row r="1096" spans="1:250" s="11" customFormat="1" ht="14.4" x14ac:dyDescent="0.3">
      <c r="A1096" s="74"/>
      <c r="B1096" s="68" t="s">
        <v>87</v>
      </c>
      <c r="C1096" s="344" t="s">
        <v>88</v>
      </c>
      <c r="D1096" s="344"/>
      <c r="E1096" s="344"/>
      <c r="F1096" s="344"/>
      <c r="G1096" s="344"/>
      <c r="H1096" s="69" t="s">
        <v>66</v>
      </c>
      <c r="I1096" s="80">
        <v>0.01</v>
      </c>
      <c r="J1096" s="70"/>
      <c r="K1096" s="107">
        <v>2E-3</v>
      </c>
      <c r="L1096" s="10"/>
      <c r="M1096" s="76"/>
      <c r="N1096" s="77">
        <v>1740.53</v>
      </c>
      <c r="O1096" s="70"/>
      <c r="P1096" s="73">
        <v>3.48</v>
      </c>
      <c r="Q1096" s="78"/>
      <c r="R1096" s="78"/>
      <c r="HY1096" s="55"/>
      <c r="HZ1096" s="65"/>
      <c r="IA1096" s="65"/>
      <c r="IB1096" s="65"/>
      <c r="IC1096" s="65"/>
      <c r="ID1096" s="65"/>
      <c r="IE1096" s="16"/>
      <c r="IF1096" s="16" t="s">
        <v>88</v>
      </c>
      <c r="IG1096" s="65"/>
      <c r="IH1096" s="16"/>
      <c r="II1096" s="16"/>
      <c r="IJ1096" s="65"/>
      <c r="IL1096" s="16"/>
      <c r="IM1096" s="93"/>
      <c r="IO1096" s="55"/>
      <c r="IP1096" s="131"/>
    </row>
    <row r="1097" spans="1:250" s="11" customFormat="1" ht="14.4" x14ac:dyDescent="0.3">
      <c r="A1097" s="83"/>
      <c r="B1097" s="68" t="s">
        <v>89</v>
      </c>
      <c r="C1097" s="344" t="s">
        <v>90</v>
      </c>
      <c r="D1097" s="344"/>
      <c r="E1097" s="344"/>
      <c r="F1097" s="344"/>
      <c r="G1097" s="344"/>
      <c r="H1097" s="69" t="s">
        <v>60</v>
      </c>
      <c r="I1097" s="80">
        <v>0.01</v>
      </c>
      <c r="J1097" s="70"/>
      <c r="K1097" s="107">
        <v>2E-3</v>
      </c>
      <c r="L1097" s="72"/>
      <c r="M1097" s="70"/>
      <c r="N1097" s="84">
        <v>745.18</v>
      </c>
      <c r="O1097" s="70"/>
      <c r="P1097" s="104">
        <v>1.49</v>
      </c>
      <c r="HY1097" s="55"/>
      <c r="HZ1097" s="65"/>
      <c r="IA1097" s="65"/>
      <c r="IB1097" s="65"/>
      <c r="IC1097" s="65"/>
      <c r="ID1097" s="65"/>
      <c r="IE1097" s="16"/>
      <c r="IF1097" s="16"/>
      <c r="IG1097" s="65"/>
      <c r="IH1097" s="16"/>
      <c r="II1097" s="16"/>
      <c r="IJ1097" s="65"/>
      <c r="IL1097" s="16" t="s">
        <v>90</v>
      </c>
      <c r="IM1097" s="93"/>
      <c r="IO1097" s="55"/>
      <c r="IP1097" s="131"/>
    </row>
    <row r="1098" spans="1:250" s="11" customFormat="1" ht="14.4" x14ac:dyDescent="0.3">
      <c r="A1098" s="74"/>
      <c r="B1098" s="68" t="s">
        <v>91</v>
      </c>
      <c r="C1098" s="344" t="s">
        <v>92</v>
      </c>
      <c r="D1098" s="344"/>
      <c r="E1098" s="344"/>
      <c r="F1098" s="344"/>
      <c r="G1098" s="344"/>
      <c r="H1098" s="69" t="s">
        <v>66</v>
      </c>
      <c r="I1098" s="80">
        <v>0.01</v>
      </c>
      <c r="J1098" s="70"/>
      <c r="K1098" s="107">
        <v>2E-3</v>
      </c>
      <c r="L1098" s="10"/>
      <c r="M1098" s="76"/>
      <c r="N1098" s="77">
        <v>717.22</v>
      </c>
      <c r="O1098" s="70"/>
      <c r="P1098" s="73">
        <v>1.43</v>
      </c>
      <c r="Q1098" s="78"/>
      <c r="R1098" s="78"/>
      <c r="HY1098" s="55"/>
      <c r="HZ1098" s="65"/>
      <c r="IA1098" s="65"/>
      <c r="IB1098" s="65"/>
      <c r="IC1098" s="65"/>
      <c r="ID1098" s="65"/>
      <c r="IE1098" s="16"/>
      <c r="IF1098" s="16" t="s">
        <v>92</v>
      </c>
      <c r="IG1098" s="65"/>
      <c r="IH1098" s="16"/>
      <c r="II1098" s="16"/>
      <c r="IJ1098" s="65"/>
      <c r="IL1098" s="16"/>
      <c r="IM1098" s="93"/>
      <c r="IO1098" s="55"/>
      <c r="IP1098" s="131"/>
    </row>
    <row r="1099" spans="1:250" s="11" customFormat="1" ht="14.4" x14ac:dyDescent="0.3">
      <c r="A1099" s="83"/>
      <c r="B1099" s="68" t="s">
        <v>93</v>
      </c>
      <c r="C1099" s="344" t="s">
        <v>94</v>
      </c>
      <c r="D1099" s="344"/>
      <c r="E1099" s="344"/>
      <c r="F1099" s="344"/>
      <c r="G1099" s="344"/>
      <c r="H1099" s="69" t="s">
        <v>60</v>
      </c>
      <c r="I1099" s="80">
        <v>0.01</v>
      </c>
      <c r="J1099" s="70"/>
      <c r="K1099" s="107">
        <v>2E-3</v>
      </c>
      <c r="L1099" s="72"/>
      <c r="M1099" s="70"/>
      <c r="N1099" s="84">
        <v>554.75</v>
      </c>
      <c r="O1099" s="70"/>
      <c r="P1099" s="104">
        <v>1.1100000000000001</v>
      </c>
      <c r="HY1099" s="55"/>
      <c r="HZ1099" s="65"/>
      <c r="IA1099" s="65"/>
      <c r="IB1099" s="65"/>
      <c r="IC1099" s="65"/>
      <c r="ID1099" s="65"/>
      <c r="IE1099" s="16"/>
      <c r="IF1099" s="16"/>
      <c r="IG1099" s="65"/>
      <c r="IH1099" s="16"/>
      <c r="II1099" s="16"/>
      <c r="IJ1099" s="65"/>
      <c r="IL1099" s="16" t="s">
        <v>94</v>
      </c>
      <c r="IM1099" s="93"/>
      <c r="IO1099" s="55"/>
      <c r="IP1099" s="131"/>
    </row>
    <row r="1100" spans="1:250" s="11" customFormat="1" ht="14.4" x14ac:dyDescent="0.3">
      <c r="A1100" s="67"/>
      <c r="B1100" s="68" t="s">
        <v>80</v>
      </c>
      <c r="C1100" s="344" t="s">
        <v>99</v>
      </c>
      <c r="D1100" s="344"/>
      <c r="E1100" s="344"/>
      <c r="F1100" s="344"/>
      <c r="G1100" s="344"/>
      <c r="H1100" s="69"/>
      <c r="I1100" s="70"/>
      <c r="J1100" s="70"/>
      <c r="K1100" s="70"/>
      <c r="L1100" s="72"/>
      <c r="M1100" s="70"/>
      <c r="N1100" s="72"/>
      <c r="O1100" s="70"/>
      <c r="P1100" s="104">
        <v>31.52</v>
      </c>
      <c r="HY1100" s="55"/>
      <c r="HZ1100" s="65"/>
      <c r="IA1100" s="65"/>
      <c r="IB1100" s="65"/>
      <c r="IC1100" s="65"/>
      <c r="ID1100" s="65"/>
      <c r="IE1100" s="16" t="s">
        <v>99</v>
      </c>
      <c r="IF1100" s="16"/>
      <c r="IG1100" s="65"/>
      <c r="IH1100" s="16"/>
      <c r="II1100" s="16"/>
      <c r="IJ1100" s="65"/>
      <c r="IL1100" s="16"/>
      <c r="IM1100" s="93"/>
      <c r="IO1100" s="55"/>
      <c r="IP1100" s="131"/>
    </row>
    <row r="1101" spans="1:250" s="11" customFormat="1" ht="30.6" x14ac:dyDescent="0.3">
      <c r="A1101" s="74"/>
      <c r="B1101" s="68" t="s">
        <v>478</v>
      </c>
      <c r="C1101" s="344" t="s">
        <v>479</v>
      </c>
      <c r="D1101" s="344"/>
      <c r="E1101" s="344"/>
      <c r="F1101" s="344"/>
      <c r="G1101" s="344"/>
      <c r="H1101" s="69" t="s">
        <v>145</v>
      </c>
      <c r="I1101" s="80">
        <v>13.33</v>
      </c>
      <c r="J1101" s="70"/>
      <c r="K1101" s="107">
        <v>2.6659999999999999</v>
      </c>
      <c r="L1101" s="81">
        <v>5.87</v>
      </c>
      <c r="M1101" s="82">
        <v>0.99</v>
      </c>
      <c r="N1101" s="77">
        <v>5.81</v>
      </c>
      <c r="O1101" s="70"/>
      <c r="P1101" s="73">
        <v>15.49</v>
      </c>
      <c r="Q1101" s="78"/>
      <c r="R1101" s="78"/>
      <c r="HY1101" s="55"/>
      <c r="HZ1101" s="65"/>
      <c r="IA1101" s="65"/>
      <c r="IB1101" s="65"/>
      <c r="IC1101" s="65"/>
      <c r="ID1101" s="65"/>
      <c r="IE1101" s="16"/>
      <c r="IF1101" s="16" t="s">
        <v>479</v>
      </c>
      <c r="IG1101" s="65"/>
      <c r="IH1101" s="16"/>
      <c r="II1101" s="16"/>
      <c r="IJ1101" s="65"/>
      <c r="IL1101" s="16"/>
      <c r="IM1101" s="93"/>
      <c r="IO1101" s="55"/>
      <c r="IP1101" s="131"/>
    </row>
    <row r="1102" spans="1:250" s="11" customFormat="1" ht="14.4" x14ac:dyDescent="0.3">
      <c r="A1102" s="74"/>
      <c r="B1102" s="68" t="s">
        <v>643</v>
      </c>
      <c r="C1102" s="344" t="s">
        <v>644</v>
      </c>
      <c r="D1102" s="344"/>
      <c r="E1102" s="344"/>
      <c r="F1102" s="344"/>
      <c r="G1102" s="344"/>
      <c r="H1102" s="69" t="s">
        <v>72</v>
      </c>
      <c r="I1102" s="71">
        <v>4.2999999999999999E-4</v>
      </c>
      <c r="J1102" s="70"/>
      <c r="K1102" s="79">
        <v>8.6000000000000003E-5</v>
      </c>
      <c r="L1102" s="112">
        <v>43821.53</v>
      </c>
      <c r="M1102" s="82">
        <v>1.43</v>
      </c>
      <c r="N1102" s="77">
        <v>62664.79</v>
      </c>
      <c r="O1102" s="70"/>
      <c r="P1102" s="73">
        <v>5.39</v>
      </c>
      <c r="Q1102" s="78"/>
      <c r="R1102" s="78"/>
      <c r="HY1102" s="55"/>
      <c r="HZ1102" s="65"/>
      <c r="IA1102" s="65"/>
      <c r="IB1102" s="65"/>
      <c r="IC1102" s="65"/>
      <c r="ID1102" s="65"/>
      <c r="IE1102" s="16"/>
      <c r="IF1102" s="16" t="s">
        <v>644</v>
      </c>
      <c r="IG1102" s="65"/>
      <c r="IH1102" s="16"/>
      <c r="II1102" s="16"/>
      <c r="IJ1102" s="65"/>
      <c r="IL1102" s="16"/>
      <c r="IM1102" s="93"/>
      <c r="IO1102" s="55"/>
      <c r="IP1102" s="131"/>
    </row>
    <row r="1103" spans="1:250" s="11" customFormat="1" ht="14.4" x14ac:dyDescent="0.3">
      <c r="A1103" s="74"/>
      <c r="B1103" s="68" t="s">
        <v>537</v>
      </c>
      <c r="C1103" s="344" t="s">
        <v>538</v>
      </c>
      <c r="D1103" s="344"/>
      <c r="E1103" s="344"/>
      <c r="F1103" s="344"/>
      <c r="G1103" s="344"/>
      <c r="H1103" s="69" t="s">
        <v>103</v>
      </c>
      <c r="I1103" s="80">
        <v>0.02</v>
      </c>
      <c r="J1103" s="70"/>
      <c r="K1103" s="107">
        <v>4.0000000000000001E-3</v>
      </c>
      <c r="L1103" s="81">
        <v>79.88</v>
      </c>
      <c r="M1103" s="82">
        <v>1.57</v>
      </c>
      <c r="N1103" s="77">
        <v>125.41</v>
      </c>
      <c r="O1103" s="70"/>
      <c r="P1103" s="73">
        <v>0.5</v>
      </c>
      <c r="Q1103" s="78"/>
      <c r="R1103" s="78"/>
      <c r="HY1103" s="55"/>
      <c r="HZ1103" s="65"/>
      <c r="IA1103" s="65"/>
      <c r="IB1103" s="65"/>
      <c r="IC1103" s="65"/>
      <c r="ID1103" s="65"/>
      <c r="IE1103" s="16"/>
      <c r="IF1103" s="16" t="s">
        <v>538</v>
      </c>
      <c r="IG1103" s="65"/>
      <c r="IH1103" s="16"/>
      <c r="II1103" s="16"/>
      <c r="IJ1103" s="65"/>
      <c r="IL1103" s="16"/>
      <c r="IM1103" s="93"/>
      <c r="IO1103" s="55"/>
      <c r="IP1103" s="131"/>
    </row>
    <row r="1104" spans="1:250" s="11" customFormat="1" ht="14.4" x14ac:dyDescent="0.3">
      <c r="A1104" s="74"/>
      <c r="B1104" s="68" t="s">
        <v>689</v>
      </c>
      <c r="C1104" s="344" t="s">
        <v>690</v>
      </c>
      <c r="D1104" s="344"/>
      <c r="E1104" s="344"/>
      <c r="F1104" s="344"/>
      <c r="G1104" s="344"/>
      <c r="H1104" s="69" t="s">
        <v>81</v>
      </c>
      <c r="I1104" s="80">
        <v>0.05</v>
      </c>
      <c r="J1104" s="70"/>
      <c r="K1104" s="80">
        <v>0.01</v>
      </c>
      <c r="L1104" s="81">
        <v>412.93</v>
      </c>
      <c r="M1104" s="82">
        <v>1.24</v>
      </c>
      <c r="N1104" s="77">
        <v>512.03</v>
      </c>
      <c r="O1104" s="70"/>
      <c r="P1104" s="73">
        <v>5.12</v>
      </c>
      <c r="Q1104" s="78"/>
      <c r="R1104" s="78"/>
      <c r="HY1104" s="55"/>
      <c r="HZ1104" s="65"/>
      <c r="IA1104" s="65"/>
      <c r="IB1104" s="65"/>
      <c r="IC1104" s="65"/>
      <c r="ID1104" s="65"/>
      <c r="IE1104" s="16"/>
      <c r="IF1104" s="16" t="s">
        <v>690</v>
      </c>
      <c r="IG1104" s="65"/>
      <c r="IH1104" s="16"/>
      <c r="II1104" s="16"/>
      <c r="IJ1104" s="65"/>
      <c r="IL1104" s="16"/>
      <c r="IM1104" s="93"/>
      <c r="IO1104" s="55"/>
      <c r="IP1104" s="131"/>
    </row>
    <row r="1105" spans="1:250" s="11" customFormat="1" ht="14.4" x14ac:dyDescent="0.3">
      <c r="A1105" s="74"/>
      <c r="B1105" s="68" t="s">
        <v>691</v>
      </c>
      <c r="C1105" s="344" t="s">
        <v>692</v>
      </c>
      <c r="D1105" s="344"/>
      <c r="E1105" s="344"/>
      <c r="F1105" s="344"/>
      <c r="G1105" s="344"/>
      <c r="H1105" s="69" t="s">
        <v>201</v>
      </c>
      <c r="I1105" s="102">
        <v>1.2200000000000001E-2</v>
      </c>
      <c r="J1105" s="70"/>
      <c r="K1105" s="71">
        <v>2.4399999999999999E-3</v>
      </c>
      <c r="L1105" s="112">
        <v>1481.45</v>
      </c>
      <c r="M1105" s="82">
        <v>1.39</v>
      </c>
      <c r="N1105" s="77">
        <v>2059.2199999999998</v>
      </c>
      <c r="O1105" s="70"/>
      <c r="P1105" s="73">
        <v>5.0199999999999996</v>
      </c>
      <c r="Q1105" s="78"/>
      <c r="R1105" s="78"/>
      <c r="HY1105" s="55"/>
      <c r="HZ1105" s="65"/>
      <c r="IA1105" s="65"/>
      <c r="IB1105" s="65"/>
      <c r="IC1105" s="65"/>
      <c r="ID1105" s="65"/>
      <c r="IE1105" s="16"/>
      <c r="IF1105" s="16" t="s">
        <v>692</v>
      </c>
      <c r="IG1105" s="65"/>
      <c r="IH1105" s="16"/>
      <c r="II1105" s="16"/>
      <c r="IJ1105" s="65"/>
      <c r="IL1105" s="16"/>
      <c r="IM1105" s="93"/>
      <c r="IO1105" s="55"/>
      <c r="IP1105" s="131"/>
    </row>
    <row r="1106" spans="1:250" s="11" customFormat="1" ht="14.4" x14ac:dyDescent="0.3">
      <c r="A1106" s="94"/>
      <c r="B1106" s="95"/>
      <c r="C1106" s="372" t="s">
        <v>73</v>
      </c>
      <c r="D1106" s="372"/>
      <c r="E1106" s="372"/>
      <c r="F1106" s="372"/>
      <c r="G1106" s="372"/>
      <c r="H1106" s="58"/>
      <c r="I1106" s="59"/>
      <c r="J1106" s="59"/>
      <c r="K1106" s="59"/>
      <c r="L1106" s="62"/>
      <c r="M1106" s="59"/>
      <c r="N1106" s="96"/>
      <c r="O1106" s="59"/>
      <c r="P1106" s="97">
        <v>526.04</v>
      </c>
      <c r="Q1106" s="78"/>
      <c r="R1106" s="78"/>
      <c r="HY1106" s="55"/>
      <c r="HZ1106" s="65"/>
      <c r="IA1106" s="65"/>
      <c r="IB1106" s="65"/>
      <c r="IC1106" s="65"/>
      <c r="ID1106" s="65"/>
      <c r="IE1106" s="16"/>
      <c r="IF1106" s="16"/>
      <c r="IG1106" s="65" t="s">
        <v>73</v>
      </c>
      <c r="IH1106" s="16"/>
      <c r="II1106" s="16"/>
      <c r="IJ1106" s="65"/>
      <c r="IL1106" s="16"/>
      <c r="IM1106" s="93"/>
      <c r="IO1106" s="55"/>
      <c r="IP1106" s="131"/>
    </row>
    <row r="1107" spans="1:250" s="11" customFormat="1" ht="14.4" x14ac:dyDescent="0.3">
      <c r="A1107" s="83" t="s">
        <v>1741</v>
      </c>
      <c r="B1107" s="68" t="s">
        <v>485</v>
      </c>
      <c r="C1107" s="344" t="s">
        <v>486</v>
      </c>
      <c r="D1107" s="344"/>
      <c r="E1107" s="344"/>
      <c r="F1107" s="344"/>
      <c r="G1107" s="344"/>
      <c r="H1107" s="69" t="s">
        <v>75</v>
      </c>
      <c r="I1107" s="98">
        <v>2</v>
      </c>
      <c r="J1107" s="70"/>
      <c r="K1107" s="98">
        <v>2</v>
      </c>
      <c r="L1107" s="72"/>
      <c r="M1107" s="70"/>
      <c r="N1107" s="72"/>
      <c r="O1107" s="70"/>
      <c r="P1107" s="104">
        <v>9.74</v>
      </c>
      <c r="HY1107" s="55"/>
      <c r="HZ1107" s="65"/>
      <c r="IA1107" s="65"/>
      <c r="IB1107" s="65"/>
      <c r="IC1107" s="65"/>
      <c r="ID1107" s="65"/>
      <c r="IE1107" s="16"/>
      <c r="IF1107" s="16"/>
      <c r="IG1107" s="65"/>
      <c r="IH1107" s="16" t="s">
        <v>486</v>
      </c>
      <c r="II1107" s="16"/>
      <c r="IJ1107" s="65"/>
      <c r="IL1107" s="16"/>
      <c r="IM1107" s="93"/>
      <c r="IO1107" s="55"/>
      <c r="IP1107" s="131"/>
    </row>
    <row r="1108" spans="1:250" s="11" customFormat="1" ht="14.4" x14ac:dyDescent="0.3">
      <c r="A1108" s="83"/>
      <c r="B1108" s="68"/>
      <c r="C1108" s="344" t="s">
        <v>74</v>
      </c>
      <c r="D1108" s="344"/>
      <c r="E1108" s="344"/>
      <c r="F1108" s="344"/>
      <c r="G1108" s="344"/>
      <c r="H1108" s="69"/>
      <c r="I1108" s="70"/>
      <c r="J1108" s="70"/>
      <c r="K1108" s="70"/>
      <c r="L1108" s="72"/>
      <c r="M1108" s="70"/>
      <c r="N1108" s="72"/>
      <c r="O1108" s="70"/>
      <c r="P1108" s="104">
        <v>489.61</v>
      </c>
      <c r="HY1108" s="55"/>
      <c r="HZ1108" s="65"/>
      <c r="IA1108" s="65"/>
      <c r="IB1108" s="65"/>
      <c r="IC1108" s="65"/>
      <c r="ID1108" s="65"/>
      <c r="IE1108" s="16"/>
      <c r="IF1108" s="16"/>
      <c r="IG1108" s="65"/>
      <c r="IH1108" s="16"/>
      <c r="II1108" s="16" t="s">
        <v>74</v>
      </c>
      <c r="IJ1108" s="65"/>
      <c r="IL1108" s="16"/>
      <c r="IM1108" s="93"/>
      <c r="IO1108" s="55"/>
      <c r="IP1108" s="131"/>
    </row>
    <row r="1109" spans="1:250" s="11" customFormat="1" ht="14.4" x14ac:dyDescent="0.3">
      <c r="A1109" s="83"/>
      <c r="B1109" s="68" t="s">
        <v>487</v>
      </c>
      <c r="C1109" s="344" t="s">
        <v>488</v>
      </c>
      <c r="D1109" s="344"/>
      <c r="E1109" s="344"/>
      <c r="F1109" s="344"/>
      <c r="G1109" s="344"/>
      <c r="H1109" s="69" t="s">
        <v>75</v>
      </c>
      <c r="I1109" s="98">
        <v>97</v>
      </c>
      <c r="J1109" s="70"/>
      <c r="K1109" s="98">
        <v>97</v>
      </c>
      <c r="L1109" s="72"/>
      <c r="M1109" s="70"/>
      <c r="N1109" s="72"/>
      <c r="O1109" s="70"/>
      <c r="P1109" s="104">
        <v>474.92</v>
      </c>
      <c r="HY1109" s="55"/>
      <c r="HZ1109" s="65"/>
      <c r="IA1109" s="65"/>
      <c r="IB1109" s="65"/>
      <c r="IC1109" s="65"/>
      <c r="ID1109" s="65"/>
      <c r="IE1109" s="16"/>
      <c r="IF1109" s="16"/>
      <c r="IG1109" s="65"/>
      <c r="IH1109" s="16"/>
      <c r="II1109" s="16" t="s">
        <v>488</v>
      </c>
      <c r="IJ1109" s="65"/>
      <c r="IL1109" s="16"/>
      <c r="IM1109" s="93"/>
      <c r="IO1109" s="55"/>
      <c r="IP1109" s="131"/>
    </row>
    <row r="1110" spans="1:250" s="11" customFormat="1" ht="14.4" x14ac:dyDescent="0.3">
      <c r="A1110" s="83"/>
      <c r="B1110" s="68" t="s">
        <v>489</v>
      </c>
      <c r="C1110" s="344" t="s">
        <v>490</v>
      </c>
      <c r="D1110" s="344"/>
      <c r="E1110" s="344"/>
      <c r="F1110" s="344"/>
      <c r="G1110" s="344"/>
      <c r="H1110" s="69" t="s">
        <v>75</v>
      </c>
      <c r="I1110" s="98">
        <v>51</v>
      </c>
      <c r="J1110" s="70"/>
      <c r="K1110" s="98">
        <v>51</v>
      </c>
      <c r="L1110" s="72"/>
      <c r="M1110" s="70"/>
      <c r="N1110" s="72"/>
      <c r="O1110" s="70"/>
      <c r="P1110" s="104">
        <v>249.7</v>
      </c>
      <c r="HY1110" s="55"/>
      <c r="HZ1110" s="65"/>
      <c r="IA1110" s="65"/>
      <c r="IB1110" s="65"/>
      <c r="IC1110" s="65"/>
      <c r="ID1110" s="65"/>
      <c r="IE1110" s="16"/>
      <c r="IF1110" s="16"/>
      <c r="IG1110" s="65"/>
      <c r="IH1110" s="16"/>
      <c r="II1110" s="16" t="s">
        <v>490</v>
      </c>
      <c r="IJ1110" s="65"/>
      <c r="IL1110" s="16"/>
      <c r="IM1110" s="93"/>
      <c r="IO1110" s="55"/>
      <c r="IP1110" s="131"/>
    </row>
    <row r="1111" spans="1:250" s="11" customFormat="1" ht="14.4" x14ac:dyDescent="0.3">
      <c r="A1111" s="99"/>
      <c r="B1111" s="100"/>
      <c r="C1111" s="372" t="s">
        <v>76</v>
      </c>
      <c r="D1111" s="372"/>
      <c r="E1111" s="372"/>
      <c r="F1111" s="372"/>
      <c r="G1111" s="372"/>
      <c r="H1111" s="58"/>
      <c r="I1111" s="59"/>
      <c r="J1111" s="59"/>
      <c r="K1111" s="59"/>
      <c r="L1111" s="62"/>
      <c r="M1111" s="59"/>
      <c r="N1111" s="96">
        <v>6302</v>
      </c>
      <c r="O1111" s="59"/>
      <c r="P1111" s="97">
        <v>1260.4000000000001</v>
      </c>
      <c r="HY1111" s="55"/>
      <c r="HZ1111" s="65"/>
      <c r="IA1111" s="65"/>
      <c r="IB1111" s="65"/>
      <c r="IC1111" s="65"/>
      <c r="ID1111" s="65"/>
      <c r="IE1111" s="16"/>
      <c r="IF1111" s="16"/>
      <c r="IG1111" s="65"/>
      <c r="IH1111" s="16"/>
      <c r="II1111" s="16"/>
      <c r="IJ1111" s="65" t="s">
        <v>76</v>
      </c>
      <c r="IL1111" s="16"/>
      <c r="IM1111" s="93"/>
      <c r="IO1111" s="55"/>
      <c r="IP1111" s="131"/>
    </row>
    <row r="1112" spans="1:250" s="11" customFormat="1" ht="30.6" x14ac:dyDescent="0.3">
      <c r="A1112" s="56" t="s">
        <v>1365</v>
      </c>
      <c r="B1112" s="57" t="s">
        <v>1740</v>
      </c>
      <c r="C1112" s="373" t="s">
        <v>1739</v>
      </c>
      <c r="D1112" s="373"/>
      <c r="E1112" s="373"/>
      <c r="F1112" s="373"/>
      <c r="G1112" s="373"/>
      <c r="H1112" s="58" t="s">
        <v>145</v>
      </c>
      <c r="I1112" s="59">
        <v>20.399999999999999</v>
      </c>
      <c r="J1112" s="60">
        <v>1</v>
      </c>
      <c r="K1112" s="116">
        <v>20.399999999999999</v>
      </c>
      <c r="L1112" s="62"/>
      <c r="M1112" s="59"/>
      <c r="N1112" s="133">
        <v>28.69</v>
      </c>
      <c r="O1112" s="59"/>
      <c r="P1112" s="134">
        <v>585.28</v>
      </c>
      <c r="HY1112" s="55"/>
      <c r="HZ1112" s="65" t="s">
        <v>1739</v>
      </c>
      <c r="IA1112" s="65" t="s">
        <v>4</v>
      </c>
      <c r="IB1112" s="65" t="s">
        <v>4</v>
      </c>
      <c r="IC1112" s="65" t="s">
        <v>4</v>
      </c>
      <c r="ID1112" s="65" t="s">
        <v>4</v>
      </c>
      <c r="IE1112" s="16"/>
      <c r="IF1112" s="16"/>
      <c r="IG1112" s="65"/>
      <c r="IH1112" s="16"/>
      <c r="II1112" s="16"/>
      <c r="IJ1112" s="65"/>
      <c r="IL1112" s="16"/>
      <c r="IM1112" s="93"/>
      <c r="IO1112" s="55"/>
      <c r="IP1112" s="131"/>
    </row>
    <row r="1113" spans="1:250" s="11" customFormat="1" ht="14.4" x14ac:dyDescent="0.3">
      <c r="A1113" s="66"/>
      <c r="B1113" s="15"/>
      <c r="C1113" s="339" t="s">
        <v>1738</v>
      </c>
      <c r="D1113" s="339"/>
      <c r="E1113" s="339"/>
      <c r="F1113" s="339"/>
      <c r="G1113" s="339"/>
      <c r="H1113" s="339"/>
      <c r="I1113" s="339"/>
      <c r="J1113" s="339"/>
      <c r="K1113" s="339"/>
      <c r="L1113" s="339"/>
      <c r="M1113" s="339"/>
      <c r="N1113" s="339"/>
      <c r="O1113" s="339"/>
      <c r="P1113" s="374"/>
      <c r="HY1113" s="55"/>
      <c r="HZ1113" s="65"/>
      <c r="IA1113" s="65"/>
      <c r="IB1113" s="65"/>
      <c r="IC1113" s="65"/>
      <c r="ID1113" s="65"/>
      <c r="IE1113" s="16"/>
      <c r="IF1113" s="16"/>
      <c r="IG1113" s="65"/>
      <c r="IH1113" s="16"/>
      <c r="II1113" s="16"/>
      <c r="IJ1113" s="65"/>
      <c r="IK1113" s="3" t="s">
        <v>1738</v>
      </c>
      <c r="IL1113" s="16"/>
      <c r="IM1113" s="93"/>
      <c r="IO1113" s="55"/>
      <c r="IP1113" s="131"/>
    </row>
    <row r="1114" spans="1:250" s="11" customFormat="1" ht="14.4" x14ac:dyDescent="0.3">
      <c r="A1114" s="99"/>
      <c r="B1114" s="100"/>
      <c r="C1114" s="372" t="s">
        <v>76</v>
      </c>
      <c r="D1114" s="372"/>
      <c r="E1114" s="372"/>
      <c r="F1114" s="372"/>
      <c r="G1114" s="372"/>
      <c r="H1114" s="58"/>
      <c r="I1114" s="59"/>
      <c r="J1114" s="59"/>
      <c r="K1114" s="59"/>
      <c r="L1114" s="62"/>
      <c r="M1114" s="59"/>
      <c r="N1114" s="62"/>
      <c r="O1114" s="59"/>
      <c r="P1114" s="134">
        <v>585.28</v>
      </c>
      <c r="HY1114" s="55"/>
      <c r="HZ1114" s="65"/>
      <c r="IA1114" s="65"/>
      <c r="IB1114" s="65"/>
      <c r="IC1114" s="65"/>
      <c r="ID1114" s="65"/>
      <c r="IE1114" s="16"/>
      <c r="IF1114" s="16"/>
      <c r="IG1114" s="65"/>
      <c r="IH1114" s="16"/>
      <c r="II1114" s="16"/>
      <c r="IJ1114" s="65" t="s">
        <v>76</v>
      </c>
      <c r="IL1114" s="16"/>
      <c r="IM1114" s="93"/>
      <c r="IO1114" s="55"/>
      <c r="IP1114" s="131"/>
    </row>
    <row r="1115" spans="1:250" s="11" customFormat="1" ht="30.6" x14ac:dyDescent="0.3">
      <c r="A1115" s="56" t="s">
        <v>1358</v>
      </c>
      <c r="B1115" s="57" t="s">
        <v>1737</v>
      </c>
      <c r="C1115" s="373" t="s">
        <v>1736</v>
      </c>
      <c r="D1115" s="373"/>
      <c r="E1115" s="373"/>
      <c r="F1115" s="373"/>
      <c r="G1115" s="373"/>
      <c r="H1115" s="58" t="s">
        <v>118</v>
      </c>
      <c r="I1115" s="59">
        <v>0.2</v>
      </c>
      <c r="J1115" s="60">
        <v>1</v>
      </c>
      <c r="K1115" s="116">
        <v>0.2</v>
      </c>
      <c r="L1115" s="62"/>
      <c r="M1115" s="59"/>
      <c r="N1115" s="63"/>
      <c r="O1115" s="59"/>
      <c r="P1115" s="64"/>
      <c r="HY1115" s="55"/>
      <c r="HZ1115" s="65" t="s">
        <v>1736</v>
      </c>
      <c r="IA1115" s="65" t="s">
        <v>4</v>
      </c>
      <c r="IB1115" s="65" t="s">
        <v>4</v>
      </c>
      <c r="IC1115" s="65" t="s">
        <v>4</v>
      </c>
      <c r="ID1115" s="65" t="s">
        <v>4</v>
      </c>
      <c r="IE1115" s="16"/>
      <c r="IF1115" s="16"/>
      <c r="IG1115" s="65"/>
      <c r="IH1115" s="16"/>
      <c r="II1115" s="16"/>
      <c r="IJ1115" s="65"/>
      <c r="IL1115" s="16"/>
      <c r="IM1115" s="93"/>
      <c r="IO1115" s="55"/>
      <c r="IP1115" s="131"/>
    </row>
    <row r="1116" spans="1:250" s="11" customFormat="1" ht="14.4" x14ac:dyDescent="0.3">
      <c r="A1116" s="66"/>
      <c r="B1116" s="15"/>
      <c r="C1116" s="339" t="s">
        <v>1735</v>
      </c>
      <c r="D1116" s="339"/>
      <c r="E1116" s="339"/>
      <c r="F1116" s="339"/>
      <c r="G1116" s="339"/>
      <c r="H1116" s="339"/>
      <c r="I1116" s="339"/>
      <c r="J1116" s="339"/>
      <c r="K1116" s="339"/>
      <c r="L1116" s="339"/>
      <c r="M1116" s="339"/>
      <c r="N1116" s="339"/>
      <c r="O1116" s="339"/>
      <c r="P1116" s="374"/>
      <c r="HY1116" s="55"/>
      <c r="HZ1116" s="65"/>
      <c r="IA1116" s="65"/>
      <c r="IB1116" s="65"/>
      <c r="IC1116" s="65"/>
      <c r="ID1116" s="65"/>
      <c r="IE1116" s="16"/>
      <c r="IF1116" s="16"/>
      <c r="IG1116" s="65"/>
      <c r="IH1116" s="16"/>
      <c r="II1116" s="16"/>
      <c r="IJ1116" s="65"/>
      <c r="IK1116" s="3" t="s">
        <v>1735</v>
      </c>
      <c r="IL1116" s="16"/>
      <c r="IM1116" s="93"/>
      <c r="IO1116" s="55"/>
      <c r="IP1116" s="131"/>
    </row>
    <row r="1117" spans="1:250" s="11" customFormat="1" ht="14.4" x14ac:dyDescent="0.3">
      <c r="A1117" s="67"/>
      <c r="B1117" s="68" t="s">
        <v>57</v>
      </c>
      <c r="C1117" s="344" t="s">
        <v>59</v>
      </c>
      <c r="D1117" s="344"/>
      <c r="E1117" s="344"/>
      <c r="F1117" s="344"/>
      <c r="G1117" s="344"/>
      <c r="H1117" s="69" t="s">
        <v>60</v>
      </c>
      <c r="I1117" s="70"/>
      <c r="J1117" s="70"/>
      <c r="K1117" s="107">
        <v>0.36599999999999999</v>
      </c>
      <c r="L1117" s="72"/>
      <c r="M1117" s="70"/>
      <c r="N1117" s="72"/>
      <c r="O1117" s="70"/>
      <c r="P1117" s="104">
        <v>198.49</v>
      </c>
      <c r="HY1117" s="55"/>
      <c r="HZ1117" s="65"/>
      <c r="IA1117" s="65"/>
      <c r="IB1117" s="65"/>
      <c r="IC1117" s="65"/>
      <c r="ID1117" s="65"/>
      <c r="IE1117" s="16" t="s">
        <v>59</v>
      </c>
      <c r="IF1117" s="16"/>
      <c r="IG1117" s="65"/>
      <c r="IH1117" s="16"/>
      <c r="II1117" s="16"/>
      <c r="IJ1117" s="65"/>
      <c r="IL1117" s="16"/>
      <c r="IM1117" s="93"/>
      <c r="IO1117" s="55"/>
      <c r="IP1117" s="131"/>
    </row>
    <row r="1118" spans="1:250" s="11" customFormat="1" ht="14.4" x14ac:dyDescent="0.3">
      <c r="A1118" s="74"/>
      <c r="B1118" s="68" t="s">
        <v>261</v>
      </c>
      <c r="C1118" s="344" t="s">
        <v>262</v>
      </c>
      <c r="D1118" s="344"/>
      <c r="E1118" s="344"/>
      <c r="F1118" s="344"/>
      <c r="G1118" s="344"/>
      <c r="H1118" s="69" t="s">
        <v>60</v>
      </c>
      <c r="I1118" s="80">
        <v>1.83</v>
      </c>
      <c r="J1118" s="70"/>
      <c r="K1118" s="107">
        <v>0.36599999999999999</v>
      </c>
      <c r="L1118" s="10"/>
      <c r="M1118" s="76"/>
      <c r="N1118" s="77">
        <v>542.33000000000004</v>
      </c>
      <c r="O1118" s="70"/>
      <c r="P1118" s="73">
        <v>198.49</v>
      </c>
      <c r="Q1118" s="78"/>
      <c r="R1118" s="78"/>
      <c r="HY1118" s="55"/>
      <c r="HZ1118" s="65"/>
      <c r="IA1118" s="65"/>
      <c r="IB1118" s="65"/>
      <c r="IC1118" s="65"/>
      <c r="ID1118" s="65"/>
      <c r="IE1118" s="16"/>
      <c r="IF1118" s="16" t="s">
        <v>262</v>
      </c>
      <c r="IG1118" s="65"/>
      <c r="IH1118" s="16"/>
      <c r="II1118" s="16"/>
      <c r="IJ1118" s="65"/>
      <c r="IL1118" s="16"/>
      <c r="IM1118" s="93"/>
      <c r="IO1118" s="55"/>
      <c r="IP1118" s="131"/>
    </row>
    <row r="1119" spans="1:250" s="11" customFormat="1" ht="14.4" x14ac:dyDescent="0.3">
      <c r="A1119" s="67"/>
      <c r="B1119" s="68" t="s">
        <v>61</v>
      </c>
      <c r="C1119" s="344" t="s">
        <v>62</v>
      </c>
      <c r="D1119" s="344"/>
      <c r="E1119" s="344"/>
      <c r="F1119" s="344"/>
      <c r="G1119" s="344"/>
      <c r="H1119" s="69"/>
      <c r="I1119" s="70"/>
      <c r="J1119" s="70"/>
      <c r="K1119" s="70"/>
      <c r="L1119" s="72"/>
      <c r="M1119" s="70"/>
      <c r="N1119" s="72"/>
      <c r="O1119" s="70"/>
      <c r="P1119" s="104">
        <v>4.91</v>
      </c>
      <c r="HY1119" s="55"/>
      <c r="HZ1119" s="65"/>
      <c r="IA1119" s="65"/>
      <c r="IB1119" s="65"/>
      <c r="IC1119" s="65"/>
      <c r="ID1119" s="65"/>
      <c r="IE1119" s="16" t="s">
        <v>62</v>
      </c>
      <c r="IF1119" s="16"/>
      <c r="IG1119" s="65"/>
      <c r="IH1119" s="16"/>
      <c r="II1119" s="16"/>
      <c r="IJ1119" s="65"/>
      <c r="IL1119" s="16"/>
      <c r="IM1119" s="93"/>
      <c r="IO1119" s="55"/>
      <c r="IP1119" s="131"/>
    </row>
    <row r="1120" spans="1:250" s="11" customFormat="1" ht="14.4" x14ac:dyDescent="0.3">
      <c r="A1120" s="67"/>
      <c r="B1120" s="68"/>
      <c r="C1120" s="344" t="s">
        <v>63</v>
      </c>
      <c r="D1120" s="344"/>
      <c r="E1120" s="344"/>
      <c r="F1120" s="344"/>
      <c r="G1120" s="344"/>
      <c r="H1120" s="69" t="s">
        <v>60</v>
      </c>
      <c r="I1120" s="70"/>
      <c r="J1120" s="70"/>
      <c r="K1120" s="107">
        <v>4.0000000000000001E-3</v>
      </c>
      <c r="L1120" s="72"/>
      <c r="M1120" s="70"/>
      <c r="N1120" s="72"/>
      <c r="O1120" s="70"/>
      <c r="P1120" s="104">
        <v>2.6</v>
      </c>
      <c r="HY1120" s="55"/>
      <c r="HZ1120" s="65"/>
      <c r="IA1120" s="65"/>
      <c r="IB1120" s="65"/>
      <c r="IC1120" s="65"/>
      <c r="ID1120" s="65"/>
      <c r="IE1120" s="16" t="s">
        <v>63</v>
      </c>
      <c r="IF1120" s="16"/>
      <c r="IG1120" s="65"/>
      <c r="IH1120" s="16"/>
      <c r="II1120" s="16"/>
      <c r="IJ1120" s="65"/>
      <c r="IL1120" s="16"/>
      <c r="IM1120" s="93"/>
      <c r="IO1120" s="55"/>
      <c r="IP1120" s="131"/>
    </row>
    <row r="1121" spans="1:250" s="11" customFormat="1" ht="14.4" x14ac:dyDescent="0.3">
      <c r="A1121" s="74"/>
      <c r="B1121" s="68" t="s">
        <v>87</v>
      </c>
      <c r="C1121" s="344" t="s">
        <v>88</v>
      </c>
      <c r="D1121" s="344"/>
      <c r="E1121" s="344"/>
      <c r="F1121" s="344"/>
      <c r="G1121" s="344"/>
      <c r="H1121" s="69" t="s">
        <v>66</v>
      </c>
      <c r="I1121" s="80">
        <v>0.01</v>
      </c>
      <c r="J1121" s="70"/>
      <c r="K1121" s="107">
        <v>2E-3</v>
      </c>
      <c r="L1121" s="10"/>
      <c r="M1121" s="76"/>
      <c r="N1121" s="77">
        <v>1740.53</v>
      </c>
      <c r="O1121" s="70"/>
      <c r="P1121" s="73">
        <v>3.48</v>
      </c>
      <c r="Q1121" s="78"/>
      <c r="R1121" s="78"/>
      <c r="HY1121" s="55"/>
      <c r="HZ1121" s="65"/>
      <c r="IA1121" s="65"/>
      <c r="IB1121" s="65"/>
      <c r="IC1121" s="65"/>
      <c r="ID1121" s="65"/>
      <c r="IE1121" s="16"/>
      <c r="IF1121" s="16" t="s">
        <v>88</v>
      </c>
      <c r="IG1121" s="65"/>
      <c r="IH1121" s="16"/>
      <c r="II1121" s="16"/>
      <c r="IJ1121" s="65"/>
      <c r="IL1121" s="16"/>
      <c r="IM1121" s="93"/>
      <c r="IO1121" s="55"/>
      <c r="IP1121" s="131"/>
    </row>
    <row r="1122" spans="1:250" s="11" customFormat="1" ht="14.4" x14ac:dyDescent="0.3">
      <c r="A1122" s="83"/>
      <c r="B1122" s="68" t="s">
        <v>89</v>
      </c>
      <c r="C1122" s="344" t="s">
        <v>90</v>
      </c>
      <c r="D1122" s="344"/>
      <c r="E1122" s="344"/>
      <c r="F1122" s="344"/>
      <c r="G1122" s="344"/>
      <c r="H1122" s="69" t="s">
        <v>60</v>
      </c>
      <c r="I1122" s="80">
        <v>0.01</v>
      </c>
      <c r="J1122" s="70"/>
      <c r="K1122" s="107">
        <v>2E-3</v>
      </c>
      <c r="L1122" s="72"/>
      <c r="M1122" s="70"/>
      <c r="N1122" s="84">
        <v>745.18</v>
      </c>
      <c r="O1122" s="70"/>
      <c r="P1122" s="104">
        <v>1.49</v>
      </c>
      <c r="HY1122" s="55"/>
      <c r="HZ1122" s="65"/>
      <c r="IA1122" s="65"/>
      <c r="IB1122" s="65"/>
      <c r="IC1122" s="65"/>
      <c r="ID1122" s="65"/>
      <c r="IE1122" s="16"/>
      <c r="IF1122" s="16"/>
      <c r="IG1122" s="65"/>
      <c r="IH1122" s="16"/>
      <c r="II1122" s="16"/>
      <c r="IJ1122" s="65"/>
      <c r="IL1122" s="16" t="s">
        <v>90</v>
      </c>
      <c r="IM1122" s="93"/>
      <c r="IO1122" s="55"/>
      <c r="IP1122" s="131"/>
    </row>
    <row r="1123" spans="1:250" s="11" customFormat="1" ht="14.4" x14ac:dyDescent="0.3">
      <c r="A1123" s="74"/>
      <c r="B1123" s="68" t="s">
        <v>91</v>
      </c>
      <c r="C1123" s="344" t="s">
        <v>92</v>
      </c>
      <c r="D1123" s="344"/>
      <c r="E1123" s="344"/>
      <c r="F1123" s="344"/>
      <c r="G1123" s="344"/>
      <c r="H1123" s="69" t="s">
        <v>66</v>
      </c>
      <c r="I1123" s="80">
        <v>0.01</v>
      </c>
      <c r="J1123" s="70"/>
      <c r="K1123" s="107">
        <v>2E-3</v>
      </c>
      <c r="L1123" s="10"/>
      <c r="M1123" s="76"/>
      <c r="N1123" s="77">
        <v>717.22</v>
      </c>
      <c r="O1123" s="70"/>
      <c r="P1123" s="73">
        <v>1.43</v>
      </c>
      <c r="Q1123" s="78"/>
      <c r="R1123" s="78"/>
      <c r="HY1123" s="55"/>
      <c r="HZ1123" s="65"/>
      <c r="IA1123" s="65"/>
      <c r="IB1123" s="65"/>
      <c r="IC1123" s="65"/>
      <c r="ID1123" s="65"/>
      <c r="IE1123" s="16"/>
      <c r="IF1123" s="16" t="s">
        <v>92</v>
      </c>
      <c r="IG1123" s="65"/>
      <c r="IH1123" s="16"/>
      <c r="II1123" s="16"/>
      <c r="IJ1123" s="65"/>
      <c r="IL1123" s="16"/>
      <c r="IM1123" s="93"/>
      <c r="IO1123" s="55"/>
      <c r="IP1123" s="131"/>
    </row>
    <row r="1124" spans="1:250" s="11" customFormat="1" ht="14.4" x14ac:dyDescent="0.3">
      <c r="A1124" s="83"/>
      <c r="B1124" s="68" t="s">
        <v>93</v>
      </c>
      <c r="C1124" s="344" t="s">
        <v>94</v>
      </c>
      <c r="D1124" s="344"/>
      <c r="E1124" s="344"/>
      <c r="F1124" s="344"/>
      <c r="G1124" s="344"/>
      <c r="H1124" s="69" t="s">
        <v>60</v>
      </c>
      <c r="I1124" s="80">
        <v>0.01</v>
      </c>
      <c r="J1124" s="70"/>
      <c r="K1124" s="107">
        <v>2E-3</v>
      </c>
      <c r="L1124" s="72"/>
      <c r="M1124" s="70"/>
      <c r="N1124" s="84">
        <v>554.75</v>
      </c>
      <c r="O1124" s="70"/>
      <c r="P1124" s="104">
        <v>1.1100000000000001</v>
      </c>
      <c r="HY1124" s="55"/>
      <c r="HZ1124" s="65"/>
      <c r="IA1124" s="65"/>
      <c r="IB1124" s="65"/>
      <c r="IC1124" s="65"/>
      <c r="ID1124" s="65"/>
      <c r="IE1124" s="16"/>
      <c r="IF1124" s="16"/>
      <c r="IG1124" s="65"/>
      <c r="IH1124" s="16"/>
      <c r="II1124" s="16"/>
      <c r="IJ1124" s="65"/>
      <c r="IL1124" s="16" t="s">
        <v>94</v>
      </c>
      <c r="IM1124" s="93"/>
      <c r="IO1124" s="55"/>
      <c r="IP1124" s="131"/>
    </row>
    <row r="1125" spans="1:250" s="11" customFormat="1" ht="14.4" x14ac:dyDescent="0.3">
      <c r="A1125" s="67"/>
      <c r="B1125" s="68" t="s">
        <v>80</v>
      </c>
      <c r="C1125" s="344" t="s">
        <v>99</v>
      </c>
      <c r="D1125" s="344"/>
      <c r="E1125" s="344"/>
      <c r="F1125" s="344"/>
      <c r="G1125" s="344"/>
      <c r="H1125" s="69"/>
      <c r="I1125" s="70"/>
      <c r="J1125" s="70"/>
      <c r="K1125" s="70"/>
      <c r="L1125" s="72"/>
      <c r="M1125" s="70"/>
      <c r="N1125" s="72"/>
      <c r="O1125" s="70"/>
      <c r="P1125" s="104">
        <v>28.97</v>
      </c>
      <c r="HY1125" s="55"/>
      <c r="HZ1125" s="65"/>
      <c r="IA1125" s="65"/>
      <c r="IB1125" s="65"/>
      <c r="IC1125" s="65"/>
      <c r="ID1125" s="65"/>
      <c r="IE1125" s="16" t="s">
        <v>99</v>
      </c>
      <c r="IF1125" s="16"/>
      <c r="IG1125" s="65"/>
      <c r="IH1125" s="16"/>
      <c r="II1125" s="16"/>
      <c r="IJ1125" s="65"/>
      <c r="IL1125" s="16"/>
      <c r="IM1125" s="93"/>
      <c r="IO1125" s="55"/>
      <c r="IP1125" s="131"/>
    </row>
    <row r="1126" spans="1:250" s="11" customFormat="1" ht="30.6" x14ac:dyDescent="0.3">
      <c r="A1126" s="74"/>
      <c r="B1126" s="68" t="s">
        <v>478</v>
      </c>
      <c r="C1126" s="344" t="s">
        <v>479</v>
      </c>
      <c r="D1126" s="344"/>
      <c r="E1126" s="344"/>
      <c r="F1126" s="344"/>
      <c r="G1126" s="344"/>
      <c r="H1126" s="69" t="s">
        <v>145</v>
      </c>
      <c r="I1126" s="80">
        <v>13.33</v>
      </c>
      <c r="J1126" s="70"/>
      <c r="K1126" s="107">
        <v>2.6659999999999999</v>
      </c>
      <c r="L1126" s="81">
        <v>5.87</v>
      </c>
      <c r="M1126" s="82">
        <v>0.99</v>
      </c>
      <c r="N1126" s="77">
        <v>5.81</v>
      </c>
      <c r="O1126" s="70"/>
      <c r="P1126" s="73">
        <v>15.49</v>
      </c>
      <c r="Q1126" s="78"/>
      <c r="R1126" s="78"/>
      <c r="HY1126" s="55"/>
      <c r="HZ1126" s="65"/>
      <c r="IA1126" s="65"/>
      <c r="IB1126" s="65"/>
      <c r="IC1126" s="65"/>
      <c r="ID1126" s="65"/>
      <c r="IE1126" s="16"/>
      <c r="IF1126" s="16" t="s">
        <v>479</v>
      </c>
      <c r="IG1126" s="65"/>
      <c r="IH1126" s="16"/>
      <c r="II1126" s="16"/>
      <c r="IJ1126" s="65"/>
      <c r="IL1126" s="16"/>
      <c r="IM1126" s="93"/>
      <c r="IO1126" s="55"/>
      <c r="IP1126" s="131"/>
    </row>
    <row r="1127" spans="1:250" s="11" customFormat="1" ht="14.4" x14ac:dyDescent="0.3">
      <c r="A1127" s="74"/>
      <c r="B1127" s="68" t="s">
        <v>643</v>
      </c>
      <c r="C1127" s="344" t="s">
        <v>644</v>
      </c>
      <c r="D1127" s="344"/>
      <c r="E1127" s="344"/>
      <c r="F1127" s="344"/>
      <c r="G1127" s="344"/>
      <c r="H1127" s="69" t="s">
        <v>72</v>
      </c>
      <c r="I1127" s="102">
        <v>5.9999999999999995E-4</v>
      </c>
      <c r="J1127" s="70"/>
      <c r="K1127" s="71">
        <v>1.2E-4</v>
      </c>
      <c r="L1127" s="112">
        <v>43821.53</v>
      </c>
      <c r="M1127" s="82">
        <v>1.43</v>
      </c>
      <c r="N1127" s="77">
        <v>62664.79</v>
      </c>
      <c r="O1127" s="70"/>
      <c r="P1127" s="73">
        <v>7.52</v>
      </c>
      <c r="Q1127" s="78"/>
      <c r="R1127" s="78"/>
      <c r="HY1127" s="55"/>
      <c r="HZ1127" s="65"/>
      <c r="IA1127" s="65"/>
      <c r="IB1127" s="65"/>
      <c r="IC1127" s="65"/>
      <c r="ID1127" s="65"/>
      <c r="IE1127" s="16"/>
      <c r="IF1127" s="16" t="s">
        <v>644</v>
      </c>
      <c r="IG1127" s="65"/>
      <c r="IH1127" s="16"/>
      <c r="II1127" s="16"/>
      <c r="IJ1127" s="65"/>
      <c r="IL1127" s="16"/>
      <c r="IM1127" s="93"/>
      <c r="IO1127" s="55"/>
      <c r="IP1127" s="131"/>
    </row>
    <row r="1128" spans="1:250" s="11" customFormat="1" ht="14.4" x14ac:dyDescent="0.3">
      <c r="A1128" s="74"/>
      <c r="B1128" s="68" t="s">
        <v>537</v>
      </c>
      <c r="C1128" s="344" t="s">
        <v>538</v>
      </c>
      <c r="D1128" s="344"/>
      <c r="E1128" s="344"/>
      <c r="F1128" s="344"/>
      <c r="G1128" s="344"/>
      <c r="H1128" s="69" t="s">
        <v>103</v>
      </c>
      <c r="I1128" s="80">
        <v>0.02</v>
      </c>
      <c r="J1128" s="70"/>
      <c r="K1128" s="107">
        <v>4.0000000000000001E-3</v>
      </c>
      <c r="L1128" s="81">
        <v>79.88</v>
      </c>
      <c r="M1128" s="82">
        <v>1.57</v>
      </c>
      <c r="N1128" s="77">
        <v>125.41</v>
      </c>
      <c r="O1128" s="70"/>
      <c r="P1128" s="73">
        <v>0.5</v>
      </c>
      <c r="Q1128" s="78"/>
      <c r="R1128" s="78"/>
      <c r="HY1128" s="55"/>
      <c r="HZ1128" s="65"/>
      <c r="IA1128" s="65"/>
      <c r="IB1128" s="65"/>
      <c r="IC1128" s="65"/>
      <c r="ID1128" s="65"/>
      <c r="IE1128" s="16"/>
      <c r="IF1128" s="16" t="s">
        <v>538</v>
      </c>
      <c r="IG1128" s="65"/>
      <c r="IH1128" s="16"/>
      <c r="II1128" s="16"/>
      <c r="IJ1128" s="65"/>
      <c r="IL1128" s="16"/>
      <c r="IM1128" s="93"/>
      <c r="IO1128" s="55"/>
      <c r="IP1128" s="131"/>
    </row>
    <row r="1129" spans="1:250" s="11" customFormat="1" ht="14.4" x14ac:dyDescent="0.3">
      <c r="A1129" s="74"/>
      <c r="B1129" s="68" t="s">
        <v>674</v>
      </c>
      <c r="C1129" s="344" t="s">
        <v>675</v>
      </c>
      <c r="D1129" s="344"/>
      <c r="E1129" s="344"/>
      <c r="F1129" s="344"/>
      <c r="G1129" s="344"/>
      <c r="H1129" s="69" t="s">
        <v>201</v>
      </c>
      <c r="I1129" s="102">
        <v>1.2200000000000001E-2</v>
      </c>
      <c r="J1129" s="70"/>
      <c r="K1129" s="71">
        <v>2.4399999999999999E-3</v>
      </c>
      <c r="L1129" s="112">
        <v>1610.33</v>
      </c>
      <c r="M1129" s="82">
        <v>1.39</v>
      </c>
      <c r="N1129" s="77">
        <v>2238.36</v>
      </c>
      <c r="O1129" s="70"/>
      <c r="P1129" s="73">
        <v>5.46</v>
      </c>
      <c r="Q1129" s="78"/>
      <c r="R1129" s="78"/>
      <c r="HY1129" s="55"/>
      <c r="HZ1129" s="65"/>
      <c r="IA1129" s="65"/>
      <c r="IB1129" s="65"/>
      <c r="IC1129" s="65"/>
      <c r="ID1129" s="65"/>
      <c r="IE1129" s="16"/>
      <c r="IF1129" s="16" t="s">
        <v>675</v>
      </c>
      <c r="IG1129" s="65"/>
      <c r="IH1129" s="16"/>
      <c r="II1129" s="16"/>
      <c r="IJ1129" s="65"/>
      <c r="IL1129" s="16"/>
      <c r="IM1129" s="93"/>
      <c r="IO1129" s="55"/>
      <c r="IP1129" s="131"/>
    </row>
    <row r="1130" spans="1:250" s="11" customFormat="1" ht="14.4" x14ac:dyDescent="0.3">
      <c r="A1130" s="94"/>
      <c r="B1130" s="95"/>
      <c r="C1130" s="372" t="s">
        <v>73</v>
      </c>
      <c r="D1130" s="372"/>
      <c r="E1130" s="372"/>
      <c r="F1130" s="372"/>
      <c r="G1130" s="372"/>
      <c r="H1130" s="58"/>
      <c r="I1130" s="59"/>
      <c r="J1130" s="59"/>
      <c r="K1130" s="59"/>
      <c r="L1130" s="62"/>
      <c r="M1130" s="59"/>
      <c r="N1130" s="96"/>
      <c r="O1130" s="59"/>
      <c r="P1130" s="97">
        <v>234.97</v>
      </c>
      <c r="Q1130" s="78"/>
      <c r="R1130" s="78"/>
      <c r="HY1130" s="55"/>
      <c r="HZ1130" s="65"/>
      <c r="IA1130" s="65"/>
      <c r="IB1130" s="65"/>
      <c r="IC1130" s="65"/>
      <c r="ID1130" s="65"/>
      <c r="IE1130" s="16"/>
      <c r="IF1130" s="16"/>
      <c r="IG1130" s="65" t="s">
        <v>73</v>
      </c>
      <c r="IH1130" s="16"/>
      <c r="II1130" s="16"/>
      <c r="IJ1130" s="65"/>
      <c r="IL1130" s="16"/>
      <c r="IM1130" s="93"/>
      <c r="IO1130" s="55"/>
      <c r="IP1130" s="131"/>
    </row>
    <row r="1131" spans="1:250" s="11" customFormat="1" ht="14.4" x14ac:dyDescent="0.3">
      <c r="A1131" s="83" t="s">
        <v>1734</v>
      </c>
      <c r="B1131" s="68" t="s">
        <v>485</v>
      </c>
      <c r="C1131" s="344" t="s">
        <v>486</v>
      </c>
      <c r="D1131" s="344"/>
      <c r="E1131" s="344"/>
      <c r="F1131" s="344"/>
      <c r="G1131" s="344"/>
      <c r="H1131" s="69" t="s">
        <v>75</v>
      </c>
      <c r="I1131" s="98">
        <v>2</v>
      </c>
      <c r="J1131" s="70"/>
      <c r="K1131" s="98">
        <v>2</v>
      </c>
      <c r="L1131" s="72"/>
      <c r="M1131" s="70"/>
      <c r="N1131" s="72"/>
      <c r="O1131" s="70"/>
      <c r="P1131" s="104">
        <v>3.97</v>
      </c>
      <c r="HY1131" s="55"/>
      <c r="HZ1131" s="65"/>
      <c r="IA1131" s="65"/>
      <c r="IB1131" s="65"/>
      <c r="IC1131" s="65"/>
      <c r="ID1131" s="65"/>
      <c r="IE1131" s="16"/>
      <c r="IF1131" s="16"/>
      <c r="IG1131" s="65"/>
      <c r="IH1131" s="16" t="s">
        <v>486</v>
      </c>
      <c r="II1131" s="16"/>
      <c r="IJ1131" s="65"/>
      <c r="IL1131" s="16"/>
      <c r="IM1131" s="93"/>
      <c r="IO1131" s="55"/>
      <c r="IP1131" s="131"/>
    </row>
    <row r="1132" spans="1:250" s="11" customFormat="1" ht="14.4" x14ac:dyDescent="0.3">
      <c r="A1132" s="83"/>
      <c r="B1132" s="68"/>
      <c r="C1132" s="344" t="s">
        <v>74</v>
      </c>
      <c r="D1132" s="344"/>
      <c r="E1132" s="344"/>
      <c r="F1132" s="344"/>
      <c r="G1132" s="344"/>
      <c r="H1132" s="69"/>
      <c r="I1132" s="70"/>
      <c r="J1132" s="70"/>
      <c r="K1132" s="70"/>
      <c r="L1132" s="72"/>
      <c r="M1132" s="70"/>
      <c r="N1132" s="72"/>
      <c r="O1132" s="70"/>
      <c r="P1132" s="104">
        <v>201.09</v>
      </c>
      <c r="HY1132" s="55"/>
      <c r="HZ1132" s="65"/>
      <c r="IA1132" s="65"/>
      <c r="IB1132" s="65"/>
      <c r="IC1132" s="65"/>
      <c r="ID1132" s="65"/>
      <c r="IE1132" s="16"/>
      <c r="IF1132" s="16"/>
      <c r="IG1132" s="65"/>
      <c r="IH1132" s="16"/>
      <c r="II1132" s="16" t="s">
        <v>74</v>
      </c>
      <c r="IJ1132" s="65"/>
      <c r="IL1132" s="16"/>
      <c r="IM1132" s="93"/>
      <c r="IO1132" s="55"/>
      <c r="IP1132" s="131"/>
    </row>
    <row r="1133" spans="1:250" s="11" customFormat="1" ht="14.4" x14ac:dyDescent="0.3">
      <c r="A1133" s="83"/>
      <c r="B1133" s="68" t="s">
        <v>487</v>
      </c>
      <c r="C1133" s="344" t="s">
        <v>488</v>
      </c>
      <c r="D1133" s="344"/>
      <c r="E1133" s="344"/>
      <c r="F1133" s="344"/>
      <c r="G1133" s="344"/>
      <c r="H1133" s="69" t="s">
        <v>75</v>
      </c>
      <c r="I1133" s="98">
        <v>97</v>
      </c>
      <c r="J1133" s="70"/>
      <c r="K1133" s="98">
        <v>97</v>
      </c>
      <c r="L1133" s="72"/>
      <c r="M1133" s="70"/>
      <c r="N1133" s="72"/>
      <c r="O1133" s="70"/>
      <c r="P1133" s="104">
        <v>195.06</v>
      </c>
      <c r="HY1133" s="55"/>
      <c r="HZ1133" s="65"/>
      <c r="IA1133" s="65"/>
      <c r="IB1133" s="65"/>
      <c r="IC1133" s="65"/>
      <c r="ID1133" s="65"/>
      <c r="IE1133" s="16"/>
      <c r="IF1133" s="16"/>
      <c r="IG1133" s="65"/>
      <c r="IH1133" s="16"/>
      <c r="II1133" s="16" t="s">
        <v>488</v>
      </c>
      <c r="IJ1133" s="65"/>
      <c r="IL1133" s="16"/>
      <c r="IM1133" s="93"/>
      <c r="IO1133" s="55"/>
      <c r="IP1133" s="131"/>
    </row>
    <row r="1134" spans="1:250" s="11" customFormat="1" ht="14.4" x14ac:dyDescent="0.3">
      <c r="A1134" s="83"/>
      <c r="B1134" s="68" t="s">
        <v>489</v>
      </c>
      <c r="C1134" s="344" t="s">
        <v>490</v>
      </c>
      <c r="D1134" s="344"/>
      <c r="E1134" s="344"/>
      <c r="F1134" s="344"/>
      <c r="G1134" s="344"/>
      <c r="H1134" s="69" t="s">
        <v>75</v>
      </c>
      <c r="I1134" s="98">
        <v>51</v>
      </c>
      <c r="J1134" s="70"/>
      <c r="K1134" s="98">
        <v>51</v>
      </c>
      <c r="L1134" s="72"/>
      <c r="M1134" s="70"/>
      <c r="N1134" s="72"/>
      <c r="O1134" s="70"/>
      <c r="P1134" s="104">
        <v>102.56</v>
      </c>
      <c r="HY1134" s="55"/>
      <c r="HZ1134" s="65"/>
      <c r="IA1134" s="65"/>
      <c r="IB1134" s="65"/>
      <c r="IC1134" s="65"/>
      <c r="ID1134" s="65"/>
      <c r="IE1134" s="16"/>
      <c r="IF1134" s="16"/>
      <c r="IG1134" s="65"/>
      <c r="IH1134" s="16"/>
      <c r="II1134" s="16" t="s">
        <v>490</v>
      </c>
      <c r="IJ1134" s="65"/>
      <c r="IL1134" s="16"/>
      <c r="IM1134" s="93"/>
      <c r="IO1134" s="55"/>
      <c r="IP1134" s="131"/>
    </row>
    <row r="1135" spans="1:250" s="11" customFormat="1" ht="14.4" x14ac:dyDescent="0.3">
      <c r="A1135" s="99"/>
      <c r="B1135" s="100"/>
      <c r="C1135" s="372" t="s">
        <v>76</v>
      </c>
      <c r="D1135" s="372"/>
      <c r="E1135" s="372"/>
      <c r="F1135" s="372"/>
      <c r="G1135" s="372"/>
      <c r="H1135" s="58"/>
      <c r="I1135" s="59"/>
      <c r="J1135" s="59"/>
      <c r="K1135" s="59"/>
      <c r="L1135" s="62"/>
      <c r="M1135" s="59"/>
      <c r="N1135" s="96">
        <v>2682.8</v>
      </c>
      <c r="O1135" s="59"/>
      <c r="P1135" s="134">
        <v>536.55999999999995</v>
      </c>
      <c r="HY1135" s="55"/>
      <c r="HZ1135" s="65"/>
      <c r="IA1135" s="65"/>
      <c r="IB1135" s="65"/>
      <c r="IC1135" s="65"/>
      <c r="ID1135" s="65"/>
      <c r="IE1135" s="16"/>
      <c r="IF1135" s="16"/>
      <c r="IG1135" s="65"/>
      <c r="IH1135" s="16"/>
      <c r="II1135" s="16"/>
      <c r="IJ1135" s="65" t="s">
        <v>76</v>
      </c>
      <c r="IL1135" s="16"/>
      <c r="IM1135" s="93"/>
      <c r="IO1135" s="55"/>
      <c r="IP1135" s="131"/>
    </row>
    <row r="1136" spans="1:250" s="11" customFormat="1" ht="40.799999999999997" x14ac:dyDescent="0.3">
      <c r="A1136" s="56" t="s">
        <v>1355</v>
      </c>
      <c r="B1136" s="57" t="s">
        <v>1727</v>
      </c>
      <c r="C1136" s="373" t="s">
        <v>1726</v>
      </c>
      <c r="D1136" s="373"/>
      <c r="E1136" s="373"/>
      <c r="F1136" s="373"/>
      <c r="G1136" s="373"/>
      <c r="H1136" s="58" t="s">
        <v>596</v>
      </c>
      <c r="I1136" s="59">
        <v>2.0400000000000001E-2</v>
      </c>
      <c r="J1136" s="60">
        <v>1</v>
      </c>
      <c r="K1136" s="61">
        <v>2.0400000000000001E-2</v>
      </c>
      <c r="L1136" s="96">
        <v>42440.27</v>
      </c>
      <c r="M1136" s="106">
        <v>1.02</v>
      </c>
      <c r="N1136" s="132">
        <v>43289.08</v>
      </c>
      <c r="O1136" s="59"/>
      <c r="P1136" s="134">
        <v>883.1</v>
      </c>
      <c r="HY1136" s="55"/>
      <c r="HZ1136" s="65" t="s">
        <v>1726</v>
      </c>
      <c r="IA1136" s="65" t="s">
        <v>4</v>
      </c>
      <c r="IB1136" s="65" t="s">
        <v>4</v>
      </c>
      <c r="IC1136" s="65" t="s">
        <v>4</v>
      </c>
      <c r="ID1136" s="65" t="s">
        <v>4</v>
      </c>
      <c r="IE1136" s="16"/>
      <c r="IF1136" s="16"/>
      <c r="IG1136" s="65"/>
      <c r="IH1136" s="16"/>
      <c r="II1136" s="16"/>
      <c r="IJ1136" s="65"/>
      <c r="IL1136" s="16"/>
      <c r="IM1136" s="93"/>
      <c r="IO1136" s="55"/>
      <c r="IP1136" s="131"/>
    </row>
    <row r="1137" spans="1:250" s="11" customFormat="1" ht="14.4" x14ac:dyDescent="0.3">
      <c r="A1137" s="66"/>
      <c r="B1137" s="15"/>
      <c r="C1137" s="339" t="s">
        <v>1733</v>
      </c>
      <c r="D1137" s="339"/>
      <c r="E1137" s="339"/>
      <c r="F1137" s="339"/>
      <c r="G1137" s="339"/>
      <c r="H1137" s="339"/>
      <c r="I1137" s="339"/>
      <c r="J1137" s="339"/>
      <c r="K1137" s="339"/>
      <c r="L1137" s="339"/>
      <c r="M1137" s="339"/>
      <c r="N1137" s="339"/>
      <c r="O1137" s="339"/>
      <c r="P1137" s="374"/>
      <c r="HY1137" s="55"/>
      <c r="HZ1137" s="65"/>
      <c r="IA1137" s="65"/>
      <c r="IB1137" s="65"/>
      <c r="IC1137" s="65"/>
      <c r="ID1137" s="65"/>
      <c r="IE1137" s="16"/>
      <c r="IF1137" s="16"/>
      <c r="IG1137" s="65"/>
      <c r="IH1137" s="16"/>
      <c r="II1137" s="16"/>
      <c r="IJ1137" s="65"/>
      <c r="IK1137" s="3" t="s">
        <v>1733</v>
      </c>
      <c r="IL1137" s="16"/>
      <c r="IM1137" s="93"/>
      <c r="IO1137" s="55"/>
      <c r="IP1137" s="131"/>
    </row>
    <row r="1138" spans="1:250" s="11" customFormat="1" ht="14.4" x14ac:dyDescent="0.3">
      <c r="A1138" s="99"/>
      <c r="B1138" s="100"/>
      <c r="C1138" s="372" t="s">
        <v>76</v>
      </c>
      <c r="D1138" s="372"/>
      <c r="E1138" s="372"/>
      <c r="F1138" s="372"/>
      <c r="G1138" s="372"/>
      <c r="H1138" s="58"/>
      <c r="I1138" s="59"/>
      <c r="J1138" s="59"/>
      <c r="K1138" s="59"/>
      <c r="L1138" s="62"/>
      <c r="M1138" s="59"/>
      <c r="N1138" s="62"/>
      <c r="O1138" s="59"/>
      <c r="P1138" s="134">
        <v>883.1</v>
      </c>
      <c r="HY1138" s="55"/>
      <c r="HZ1138" s="65"/>
      <c r="IA1138" s="65"/>
      <c r="IB1138" s="65"/>
      <c r="IC1138" s="65"/>
      <c r="ID1138" s="65"/>
      <c r="IE1138" s="16"/>
      <c r="IF1138" s="16"/>
      <c r="IG1138" s="65"/>
      <c r="IH1138" s="16"/>
      <c r="II1138" s="16"/>
      <c r="IJ1138" s="65" t="s">
        <v>76</v>
      </c>
      <c r="IL1138" s="16"/>
      <c r="IM1138" s="93"/>
      <c r="IO1138" s="55"/>
      <c r="IP1138" s="131"/>
    </row>
    <row r="1139" spans="1:250" s="11" customFormat="1" ht="1.5" customHeight="1" x14ac:dyDescent="0.3">
      <c r="A1139" s="119"/>
      <c r="B1139" s="120"/>
      <c r="C1139" s="120"/>
      <c r="D1139" s="120"/>
      <c r="E1139" s="120"/>
      <c r="F1139" s="121"/>
      <c r="G1139" s="121"/>
      <c r="H1139" s="121"/>
      <c r="I1139" s="121"/>
      <c r="J1139" s="122"/>
      <c r="K1139" s="121"/>
      <c r="L1139" s="122"/>
      <c r="M1139" s="123"/>
      <c r="N1139" s="122"/>
      <c r="O1139" s="124"/>
      <c r="P1139" s="125"/>
      <c r="Q1139" s="126"/>
      <c r="R1139" s="127"/>
      <c r="HY1139" s="55"/>
      <c r="HZ1139" s="65"/>
      <c r="IA1139" s="65"/>
      <c r="IB1139" s="65"/>
      <c r="IC1139" s="65"/>
      <c r="ID1139" s="65"/>
      <c r="IE1139" s="16"/>
      <c r="IF1139" s="16"/>
      <c r="IG1139" s="65"/>
      <c r="IH1139" s="16"/>
      <c r="II1139" s="16"/>
      <c r="IJ1139" s="65"/>
      <c r="IL1139" s="16"/>
      <c r="IM1139" s="93"/>
      <c r="IO1139" s="55"/>
      <c r="IP1139" s="131"/>
    </row>
    <row r="1140" spans="1:250" s="11" customFormat="1" ht="14.4" x14ac:dyDescent="0.3">
      <c r="A1140" s="94"/>
      <c r="B1140" s="128"/>
      <c r="C1140" s="377" t="s">
        <v>1732</v>
      </c>
      <c r="D1140" s="377"/>
      <c r="E1140" s="377"/>
      <c r="F1140" s="377"/>
      <c r="G1140" s="377"/>
      <c r="H1140" s="377"/>
      <c r="I1140" s="377"/>
      <c r="J1140" s="377"/>
      <c r="K1140" s="377"/>
      <c r="L1140" s="377"/>
      <c r="M1140" s="377"/>
      <c r="N1140" s="377"/>
      <c r="O1140" s="377"/>
      <c r="P1140" s="130">
        <v>36536.94</v>
      </c>
      <c r="Q1140" s="126"/>
      <c r="R1140" s="127"/>
      <c r="HY1140" s="55"/>
      <c r="HZ1140" s="65"/>
      <c r="IA1140" s="65"/>
      <c r="IB1140" s="65"/>
      <c r="IC1140" s="65"/>
      <c r="ID1140" s="65"/>
      <c r="IE1140" s="16"/>
      <c r="IF1140" s="16"/>
      <c r="IG1140" s="65"/>
      <c r="IH1140" s="16"/>
      <c r="II1140" s="16"/>
      <c r="IJ1140" s="65"/>
      <c r="IL1140" s="16"/>
      <c r="IM1140" s="93"/>
      <c r="IO1140" s="55"/>
      <c r="IP1140" s="131" t="s">
        <v>1732</v>
      </c>
    </row>
    <row r="1141" spans="1:250" s="11" customFormat="1" ht="14.4" x14ac:dyDescent="0.3">
      <c r="A1141" s="362" t="s">
        <v>1731</v>
      </c>
      <c r="B1141" s="363"/>
      <c r="C1141" s="363"/>
      <c r="D1141" s="363"/>
      <c r="E1141" s="363"/>
      <c r="F1141" s="363"/>
      <c r="G1141" s="363"/>
      <c r="H1141" s="363"/>
      <c r="I1141" s="363"/>
      <c r="J1141" s="363"/>
      <c r="K1141" s="363"/>
      <c r="L1141" s="363"/>
      <c r="M1141" s="363"/>
      <c r="N1141" s="363"/>
      <c r="O1141" s="363"/>
      <c r="P1141" s="364"/>
      <c r="HY1141" s="55" t="s">
        <v>1731</v>
      </c>
      <c r="HZ1141" s="65"/>
      <c r="IA1141" s="65"/>
      <c r="IB1141" s="65"/>
      <c r="IC1141" s="65"/>
      <c r="ID1141" s="65"/>
      <c r="IE1141" s="16"/>
      <c r="IF1141" s="16"/>
      <c r="IG1141" s="65"/>
      <c r="IH1141" s="16"/>
      <c r="II1141" s="16"/>
      <c r="IJ1141" s="65"/>
      <c r="IL1141" s="16"/>
      <c r="IM1141" s="93"/>
      <c r="IO1141" s="55"/>
      <c r="IP1141" s="131"/>
    </row>
    <row r="1142" spans="1:250" s="11" customFormat="1" ht="30.6" x14ac:dyDescent="0.3">
      <c r="A1142" s="56" t="s">
        <v>1349</v>
      </c>
      <c r="B1142" s="57" t="s">
        <v>697</v>
      </c>
      <c r="C1142" s="373" t="s">
        <v>698</v>
      </c>
      <c r="D1142" s="373"/>
      <c r="E1142" s="373"/>
      <c r="F1142" s="373"/>
      <c r="G1142" s="373"/>
      <c r="H1142" s="58" t="s">
        <v>118</v>
      </c>
      <c r="I1142" s="59">
        <v>0.15</v>
      </c>
      <c r="J1142" s="60">
        <v>1</v>
      </c>
      <c r="K1142" s="106">
        <v>0.15</v>
      </c>
      <c r="L1142" s="62"/>
      <c r="M1142" s="59"/>
      <c r="N1142" s="63"/>
      <c r="O1142" s="59"/>
      <c r="P1142" s="64"/>
      <c r="HY1142" s="55"/>
      <c r="HZ1142" s="65" t="s">
        <v>698</v>
      </c>
      <c r="IA1142" s="65" t="s">
        <v>4</v>
      </c>
      <c r="IB1142" s="65" t="s">
        <v>4</v>
      </c>
      <c r="IC1142" s="65" t="s">
        <v>4</v>
      </c>
      <c r="ID1142" s="65" t="s">
        <v>4</v>
      </c>
      <c r="IE1142" s="16"/>
      <c r="IF1142" s="16"/>
      <c r="IG1142" s="65"/>
      <c r="IH1142" s="16"/>
      <c r="II1142" s="16"/>
      <c r="IJ1142" s="65"/>
      <c r="IL1142" s="16"/>
      <c r="IM1142" s="93"/>
      <c r="IO1142" s="55"/>
      <c r="IP1142" s="131"/>
    </row>
    <row r="1143" spans="1:250" s="11" customFormat="1" ht="14.4" x14ac:dyDescent="0.3">
      <c r="A1143" s="66"/>
      <c r="B1143" s="15"/>
      <c r="C1143" s="339" t="s">
        <v>642</v>
      </c>
      <c r="D1143" s="339"/>
      <c r="E1143" s="339"/>
      <c r="F1143" s="339"/>
      <c r="G1143" s="339"/>
      <c r="H1143" s="339"/>
      <c r="I1143" s="339"/>
      <c r="J1143" s="339"/>
      <c r="K1143" s="339"/>
      <c r="L1143" s="339"/>
      <c r="M1143" s="339"/>
      <c r="N1143" s="339"/>
      <c r="O1143" s="339"/>
      <c r="P1143" s="374"/>
      <c r="HY1143" s="55"/>
      <c r="HZ1143" s="65"/>
      <c r="IA1143" s="65"/>
      <c r="IB1143" s="65"/>
      <c r="IC1143" s="65"/>
      <c r="ID1143" s="65"/>
      <c r="IE1143" s="16"/>
      <c r="IF1143" s="16"/>
      <c r="IG1143" s="65"/>
      <c r="IH1143" s="16"/>
      <c r="II1143" s="16"/>
      <c r="IJ1143" s="65"/>
      <c r="IK1143" s="3" t="s">
        <v>642</v>
      </c>
      <c r="IL1143" s="16"/>
      <c r="IM1143" s="93"/>
      <c r="IO1143" s="55"/>
      <c r="IP1143" s="131"/>
    </row>
    <row r="1144" spans="1:250" s="11" customFormat="1" ht="14.4" x14ac:dyDescent="0.3">
      <c r="A1144" s="67"/>
      <c r="B1144" s="68" t="s">
        <v>57</v>
      </c>
      <c r="C1144" s="344" t="s">
        <v>59</v>
      </c>
      <c r="D1144" s="344"/>
      <c r="E1144" s="344"/>
      <c r="F1144" s="344"/>
      <c r="G1144" s="344"/>
      <c r="H1144" s="69" t="s">
        <v>60</v>
      </c>
      <c r="I1144" s="70"/>
      <c r="J1144" s="70"/>
      <c r="K1144" s="80">
        <v>2.34</v>
      </c>
      <c r="L1144" s="72"/>
      <c r="M1144" s="70"/>
      <c r="N1144" s="72"/>
      <c r="O1144" s="70"/>
      <c r="P1144" s="73">
        <v>1197.67</v>
      </c>
      <c r="HY1144" s="55"/>
      <c r="HZ1144" s="65"/>
      <c r="IA1144" s="65"/>
      <c r="IB1144" s="65"/>
      <c r="IC1144" s="65"/>
      <c r="ID1144" s="65"/>
      <c r="IE1144" s="16" t="s">
        <v>59</v>
      </c>
      <c r="IF1144" s="16"/>
      <c r="IG1144" s="65"/>
      <c r="IH1144" s="16"/>
      <c r="II1144" s="16"/>
      <c r="IJ1144" s="65"/>
      <c r="IL1144" s="16"/>
      <c r="IM1144" s="93"/>
      <c r="IO1144" s="55"/>
      <c r="IP1144" s="131"/>
    </row>
    <row r="1145" spans="1:250" s="11" customFormat="1" ht="14.4" x14ac:dyDescent="0.3">
      <c r="A1145" s="74"/>
      <c r="B1145" s="68" t="s">
        <v>221</v>
      </c>
      <c r="C1145" s="344" t="s">
        <v>222</v>
      </c>
      <c r="D1145" s="344"/>
      <c r="E1145" s="344"/>
      <c r="F1145" s="344"/>
      <c r="G1145" s="344"/>
      <c r="H1145" s="69" t="s">
        <v>60</v>
      </c>
      <c r="I1145" s="80">
        <v>0.02</v>
      </c>
      <c r="J1145" s="70"/>
      <c r="K1145" s="107">
        <v>3.0000000000000001E-3</v>
      </c>
      <c r="L1145" s="10"/>
      <c r="M1145" s="76"/>
      <c r="N1145" s="77">
        <v>451.25</v>
      </c>
      <c r="O1145" s="70"/>
      <c r="P1145" s="73">
        <v>1.35</v>
      </c>
      <c r="Q1145" s="78"/>
      <c r="R1145" s="78"/>
      <c r="HY1145" s="55"/>
      <c r="HZ1145" s="65"/>
      <c r="IA1145" s="65"/>
      <c r="IB1145" s="65"/>
      <c r="IC1145" s="65"/>
      <c r="ID1145" s="65"/>
      <c r="IE1145" s="16"/>
      <c r="IF1145" s="16" t="s">
        <v>222</v>
      </c>
      <c r="IG1145" s="65"/>
      <c r="IH1145" s="16"/>
      <c r="II1145" s="16"/>
      <c r="IJ1145" s="65"/>
      <c r="IL1145" s="16"/>
      <c r="IM1145" s="93"/>
      <c r="IO1145" s="55"/>
      <c r="IP1145" s="131"/>
    </row>
    <row r="1146" spans="1:250" s="11" customFormat="1" ht="14.4" x14ac:dyDescent="0.3">
      <c r="A1146" s="74"/>
      <c r="B1146" s="68" t="s">
        <v>223</v>
      </c>
      <c r="C1146" s="344" t="s">
        <v>224</v>
      </c>
      <c r="D1146" s="344"/>
      <c r="E1146" s="344"/>
      <c r="F1146" s="344"/>
      <c r="G1146" s="344"/>
      <c r="H1146" s="69" t="s">
        <v>60</v>
      </c>
      <c r="I1146" s="80">
        <v>10.75</v>
      </c>
      <c r="J1146" s="70"/>
      <c r="K1146" s="102">
        <v>1.6125</v>
      </c>
      <c r="L1146" s="10"/>
      <c r="M1146" s="76"/>
      <c r="N1146" s="77">
        <v>492.65</v>
      </c>
      <c r="O1146" s="70"/>
      <c r="P1146" s="73">
        <v>794.4</v>
      </c>
      <c r="Q1146" s="78"/>
      <c r="R1146" s="78"/>
      <c r="HY1146" s="55"/>
      <c r="HZ1146" s="65"/>
      <c r="IA1146" s="65"/>
      <c r="IB1146" s="65"/>
      <c r="IC1146" s="65"/>
      <c r="ID1146" s="65"/>
      <c r="IE1146" s="16"/>
      <c r="IF1146" s="16" t="s">
        <v>224</v>
      </c>
      <c r="IG1146" s="65"/>
      <c r="IH1146" s="16"/>
      <c r="II1146" s="16"/>
      <c r="IJ1146" s="65"/>
      <c r="IL1146" s="16"/>
      <c r="IM1146" s="93"/>
      <c r="IO1146" s="55"/>
      <c r="IP1146" s="131"/>
    </row>
    <row r="1147" spans="1:250" s="11" customFormat="1" ht="14.4" x14ac:dyDescent="0.3">
      <c r="A1147" s="74"/>
      <c r="B1147" s="68" t="s">
        <v>225</v>
      </c>
      <c r="C1147" s="344" t="s">
        <v>226</v>
      </c>
      <c r="D1147" s="344"/>
      <c r="E1147" s="344"/>
      <c r="F1147" s="344"/>
      <c r="G1147" s="344"/>
      <c r="H1147" s="69" t="s">
        <v>60</v>
      </c>
      <c r="I1147" s="80">
        <v>4.83</v>
      </c>
      <c r="J1147" s="70"/>
      <c r="K1147" s="102">
        <v>0.72450000000000003</v>
      </c>
      <c r="L1147" s="10"/>
      <c r="M1147" s="76"/>
      <c r="N1147" s="77">
        <v>554.75</v>
      </c>
      <c r="O1147" s="70"/>
      <c r="P1147" s="73">
        <v>401.92</v>
      </c>
      <c r="Q1147" s="78"/>
      <c r="R1147" s="78"/>
      <c r="HY1147" s="55"/>
      <c r="HZ1147" s="65"/>
      <c r="IA1147" s="65"/>
      <c r="IB1147" s="65"/>
      <c r="IC1147" s="65"/>
      <c r="ID1147" s="65"/>
      <c r="IE1147" s="16"/>
      <c r="IF1147" s="16" t="s">
        <v>226</v>
      </c>
      <c r="IG1147" s="65"/>
      <c r="IH1147" s="16"/>
      <c r="II1147" s="16"/>
      <c r="IJ1147" s="65"/>
      <c r="IL1147" s="16"/>
      <c r="IM1147" s="93"/>
      <c r="IO1147" s="55"/>
      <c r="IP1147" s="131"/>
    </row>
    <row r="1148" spans="1:250" s="11" customFormat="1" ht="14.4" x14ac:dyDescent="0.3">
      <c r="A1148" s="67"/>
      <c r="B1148" s="68" t="s">
        <v>61</v>
      </c>
      <c r="C1148" s="344" t="s">
        <v>62</v>
      </c>
      <c r="D1148" s="344"/>
      <c r="E1148" s="344"/>
      <c r="F1148" s="344"/>
      <c r="G1148" s="344"/>
      <c r="H1148" s="69"/>
      <c r="I1148" s="70"/>
      <c r="J1148" s="70"/>
      <c r="K1148" s="70"/>
      <c r="L1148" s="72"/>
      <c r="M1148" s="70"/>
      <c r="N1148" s="72"/>
      <c r="O1148" s="70"/>
      <c r="P1148" s="104">
        <v>1.08</v>
      </c>
      <c r="HY1148" s="55"/>
      <c r="HZ1148" s="65"/>
      <c r="IA1148" s="65"/>
      <c r="IB1148" s="65"/>
      <c r="IC1148" s="65"/>
      <c r="ID1148" s="65"/>
      <c r="IE1148" s="16" t="s">
        <v>62</v>
      </c>
      <c r="IF1148" s="16"/>
      <c r="IG1148" s="65"/>
      <c r="IH1148" s="16"/>
      <c r="II1148" s="16"/>
      <c r="IJ1148" s="65"/>
      <c r="IL1148" s="16"/>
      <c r="IM1148" s="93"/>
      <c r="IO1148" s="55"/>
      <c r="IP1148" s="131"/>
    </row>
    <row r="1149" spans="1:250" s="11" customFormat="1" ht="14.4" x14ac:dyDescent="0.3">
      <c r="A1149" s="67"/>
      <c r="B1149" s="68"/>
      <c r="C1149" s="344" t="s">
        <v>63</v>
      </c>
      <c r="D1149" s="344"/>
      <c r="E1149" s="344"/>
      <c r="F1149" s="344"/>
      <c r="G1149" s="344"/>
      <c r="H1149" s="69" t="s">
        <v>60</v>
      </c>
      <c r="I1149" s="70"/>
      <c r="J1149" s="70"/>
      <c r="K1149" s="102">
        <v>1.5E-3</v>
      </c>
      <c r="L1149" s="72"/>
      <c r="M1149" s="70"/>
      <c r="N1149" s="72"/>
      <c r="O1149" s="70"/>
      <c r="P1149" s="104">
        <v>0.83</v>
      </c>
      <c r="HY1149" s="55"/>
      <c r="HZ1149" s="65"/>
      <c r="IA1149" s="65"/>
      <c r="IB1149" s="65"/>
      <c r="IC1149" s="65"/>
      <c r="ID1149" s="65"/>
      <c r="IE1149" s="16" t="s">
        <v>63</v>
      </c>
      <c r="IF1149" s="16"/>
      <c r="IG1149" s="65"/>
      <c r="IH1149" s="16"/>
      <c r="II1149" s="16"/>
      <c r="IJ1149" s="65"/>
      <c r="IL1149" s="16"/>
      <c r="IM1149" s="93"/>
      <c r="IO1149" s="55"/>
      <c r="IP1149" s="131"/>
    </row>
    <row r="1150" spans="1:250" s="11" customFormat="1" ht="14.4" x14ac:dyDescent="0.3">
      <c r="A1150" s="74"/>
      <c r="B1150" s="68" t="s">
        <v>91</v>
      </c>
      <c r="C1150" s="344" t="s">
        <v>92</v>
      </c>
      <c r="D1150" s="344"/>
      <c r="E1150" s="344"/>
      <c r="F1150" s="344"/>
      <c r="G1150" s="344"/>
      <c r="H1150" s="69" t="s">
        <v>66</v>
      </c>
      <c r="I1150" s="80">
        <v>0.01</v>
      </c>
      <c r="J1150" s="70"/>
      <c r="K1150" s="102">
        <v>1.5E-3</v>
      </c>
      <c r="L1150" s="10"/>
      <c r="M1150" s="76"/>
      <c r="N1150" s="77">
        <v>717.22</v>
      </c>
      <c r="O1150" s="70"/>
      <c r="P1150" s="73">
        <v>1.08</v>
      </c>
      <c r="Q1150" s="78"/>
      <c r="R1150" s="78"/>
      <c r="HY1150" s="55"/>
      <c r="HZ1150" s="65"/>
      <c r="IA1150" s="65"/>
      <c r="IB1150" s="65"/>
      <c r="IC1150" s="65"/>
      <c r="ID1150" s="65"/>
      <c r="IE1150" s="16"/>
      <c r="IF1150" s="16" t="s">
        <v>92</v>
      </c>
      <c r="IG1150" s="65"/>
      <c r="IH1150" s="16"/>
      <c r="II1150" s="16"/>
      <c r="IJ1150" s="65"/>
      <c r="IL1150" s="16"/>
      <c r="IM1150" s="93"/>
      <c r="IO1150" s="55"/>
      <c r="IP1150" s="131"/>
    </row>
    <row r="1151" spans="1:250" s="11" customFormat="1" ht="14.4" x14ac:dyDescent="0.3">
      <c r="A1151" s="83"/>
      <c r="B1151" s="68" t="s">
        <v>93</v>
      </c>
      <c r="C1151" s="344" t="s">
        <v>94</v>
      </c>
      <c r="D1151" s="344"/>
      <c r="E1151" s="344"/>
      <c r="F1151" s="344"/>
      <c r="G1151" s="344"/>
      <c r="H1151" s="69" t="s">
        <v>60</v>
      </c>
      <c r="I1151" s="80">
        <v>0.01</v>
      </c>
      <c r="J1151" s="70"/>
      <c r="K1151" s="102">
        <v>1.5E-3</v>
      </c>
      <c r="L1151" s="72"/>
      <c r="M1151" s="70"/>
      <c r="N1151" s="84">
        <v>554.75</v>
      </c>
      <c r="O1151" s="70"/>
      <c r="P1151" s="104">
        <v>0.83</v>
      </c>
      <c r="HY1151" s="55"/>
      <c r="HZ1151" s="65"/>
      <c r="IA1151" s="65"/>
      <c r="IB1151" s="65"/>
      <c r="IC1151" s="65"/>
      <c r="ID1151" s="65"/>
      <c r="IE1151" s="16"/>
      <c r="IF1151" s="16"/>
      <c r="IG1151" s="65"/>
      <c r="IH1151" s="16"/>
      <c r="II1151" s="16"/>
      <c r="IJ1151" s="65"/>
      <c r="IL1151" s="16" t="s">
        <v>94</v>
      </c>
      <c r="IM1151" s="93"/>
      <c r="IO1151" s="55"/>
      <c r="IP1151" s="131"/>
    </row>
    <row r="1152" spans="1:250" s="11" customFormat="1" ht="14.4" x14ac:dyDescent="0.3">
      <c r="A1152" s="67"/>
      <c r="B1152" s="68" t="s">
        <v>80</v>
      </c>
      <c r="C1152" s="344" t="s">
        <v>99</v>
      </c>
      <c r="D1152" s="344"/>
      <c r="E1152" s="344"/>
      <c r="F1152" s="344"/>
      <c r="G1152" s="344"/>
      <c r="H1152" s="69"/>
      <c r="I1152" s="70"/>
      <c r="J1152" s="70"/>
      <c r="K1152" s="70"/>
      <c r="L1152" s="72"/>
      <c r="M1152" s="70"/>
      <c r="N1152" s="72"/>
      <c r="O1152" s="70"/>
      <c r="P1152" s="104">
        <v>28.75</v>
      </c>
      <c r="HY1152" s="55"/>
      <c r="HZ1152" s="65"/>
      <c r="IA1152" s="65"/>
      <c r="IB1152" s="65"/>
      <c r="IC1152" s="65"/>
      <c r="ID1152" s="65"/>
      <c r="IE1152" s="16" t="s">
        <v>99</v>
      </c>
      <c r="IF1152" s="16"/>
      <c r="IG1152" s="65"/>
      <c r="IH1152" s="16"/>
      <c r="II1152" s="16"/>
      <c r="IJ1152" s="65"/>
      <c r="IL1152" s="16"/>
      <c r="IM1152" s="93"/>
      <c r="IO1152" s="55"/>
      <c r="IP1152" s="131"/>
    </row>
    <row r="1153" spans="1:250" s="11" customFormat="1" ht="14.4" x14ac:dyDescent="0.3">
      <c r="A1153" s="74"/>
      <c r="B1153" s="68" t="s">
        <v>137</v>
      </c>
      <c r="C1153" s="344" t="s">
        <v>138</v>
      </c>
      <c r="D1153" s="344"/>
      <c r="E1153" s="344"/>
      <c r="F1153" s="344"/>
      <c r="G1153" s="344"/>
      <c r="H1153" s="69" t="s">
        <v>139</v>
      </c>
      <c r="I1153" s="80">
        <v>4.42</v>
      </c>
      <c r="J1153" s="70"/>
      <c r="K1153" s="107">
        <v>0.66300000000000003</v>
      </c>
      <c r="L1153" s="10"/>
      <c r="M1153" s="76"/>
      <c r="N1153" s="77">
        <v>7.22</v>
      </c>
      <c r="O1153" s="70"/>
      <c r="P1153" s="73">
        <v>4.79</v>
      </c>
      <c r="Q1153" s="78"/>
      <c r="R1153" s="78"/>
      <c r="HY1153" s="55"/>
      <c r="HZ1153" s="65"/>
      <c r="IA1153" s="65"/>
      <c r="IB1153" s="65"/>
      <c r="IC1153" s="65"/>
      <c r="ID1153" s="65"/>
      <c r="IE1153" s="16"/>
      <c r="IF1153" s="16" t="s">
        <v>138</v>
      </c>
      <c r="IG1153" s="65"/>
      <c r="IH1153" s="16"/>
      <c r="II1153" s="16"/>
      <c r="IJ1153" s="65"/>
      <c r="IL1153" s="16"/>
      <c r="IM1153" s="93"/>
      <c r="IO1153" s="55"/>
      <c r="IP1153" s="131"/>
    </row>
    <row r="1154" spans="1:250" s="11" customFormat="1" ht="20.399999999999999" x14ac:dyDescent="0.3">
      <c r="A1154" s="74"/>
      <c r="B1154" s="68" t="s">
        <v>190</v>
      </c>
      <c r="C1154" s="344" t="s">
        <v>191</v>
      </c>
      <c r="D1154" s="344"/>
      <c r="E1154" s="344"/>
      <c r="F1154" s="344"/>
      <c r="G1154" s="344"/>
      <c r="H1154" s="69" t="s">
        <v>81</v>
      </c>
      <c r="I1154" s="80">
        <v>2.09</v>
      </c>
      <c r="J1154" s="70"/>
      <c r="K1154" s="102">
        <v>0.3135</v>
      </c>
      <c r="L1154" s="81">
        <v>52.34</v>
      </c>
      <c r="M1154" s="82">
        <v>1.46</v>
      </c>
      <c r="N1154" s="77">
        <v>76.42</v>
      </c>
      <c r="O1154" s="70"/>
      <c r="P1154" s="73">
        <v>23.96</v>
      </c>
      <c r="Q1154" s="78"/>
      <c r="R1154" s="78"/>
      <c r="HY1154" s="55"/>
      <c r="HZ1154" s="65"/>
      <c r="IA1154" s="65"/>
      <c r="IB1154" s="65"/>
      <c r="IC1154" s="65"/>
      <c r="ID1154" s="65"/>
      <c r="IE1154" s="16"/>
      <c r="IF1154" s="16" t="s">
        <v>191</v>
      </c>
      <c r="IG1154" s="65"/>
      <c r="IH1154" s="16"/>
      <c r="II1154" s="16"/>
      <c r="IJ1154" s="65"/>
      <c r="IL1154" s="16"/>
      <c r="IM1154" s="93"/>
      <c r="IO1154" s="55"/>
      <c r="IP1154" s="131"/>
    </row>
    <row r="1155" spans="1:250" s="11" customFormat="1" ht="14.4" x14ac:dyDescent="0.3">
      <c r="A1155" s="94"/>
      <c r="B1155" s="95"/>
      <c r="C1155" s="372" t="s">
        <v>73</v>
      </c>
      <c r="D1155" s="372"/>
      <c r="E1155" s="372"/>
      <c r="F1155" s="372"/>
      <c r="G1155" s="372"/>
      <c r="H1155" s="58"/>
      <c r="I1155" s="59"/>
      <c r="J1155" s="59"/>
      <c r="K1155" s="59"/>
      <c r="L1155" s="62"/>
      <c r="M1155" s="59"/>
      <c r="N1155" s="96"/>
      <c r="O1155" s="59"/>
      <c r="P1155" s="97">
        <v>1228.33</v>
      </c>
      <c r="Q1155" s="78"/>
      <c r="R1155" s="78"/>
      <c r="HY1155" s="55"/>
      <c r="HZ1155" s="65"/>
      <c r="IA1155" s="65"/>
      <c r="IB1155" s="65"/>
      <c r="IC1155" s="65"/>
      <c r="ID1155" s="65"/>
      <c r="IE1155" s="16"/>
      <c r="IF1155" s="16"/>
      <c r="IG1155" s="65" t="s">
        <v>73</v>
      </c>
      <c r="IH1155" s="16"/>
      <c r="II1155" s="16"/>
      <c r="IJ1155" s="65"/>
      <c r="IL1155" s="16"/>
      <c r="IM1155" s="93"/>
      <c r="IO1155" s="55"/>
      <c r="IP1155" s="131"/>
    </row>
    <row r="1156" spans="1:250" s="11" customFormat="1" ht="14.4" x14ac:dyDescent="0.3">
      <c r="A1156" s="83" t="s">
        <v>1730</v>
      </c>
      <c r="B1156" s="68" t="s">
        <v>485</v>
      </c>
      <c r="C1156" s="344" t="s">
        <v>486</v>
      </c>
      <c r="D1156" s="344"/>
      <c r="E1156" s="344"/>
      <c r="F1156" s="344"/>
      <c r="G1156" s="344"/>
      <c r="H1156" s="69" t="s">
        <v>75</v>
      </c>
      <c r="I1156" s="98">
        <v>2</v>
      </c>
      <c r="J1156" s="70"/>
      <c r="K1156" s="98">
        <v>2</v>
      </c>
      <c r="L1156" s="72"/>
      <c r="M1156" s="70"/>
      <c r="N1156" s="72"/>
      <c r="O1156" s="70"/>
      <c r="P1156" s="104">
        <v>23.95</v>
      </c>
      <c r="HY1156" s="55"/>
      <c r="HZ1156" s="65"/>
      <c r="IA1156" s="65"/>
      <c r="IB1156" s="65"/>
      <c r="IC1156" s="65"/>
      <c r="ID1156" s="65"/>
      <c r="IE1156" s="16"/>
      <c r="IF1156" s="16"/>
      <c r="IG1156" s="65"/>
      <c r="IH1156" s="16" t="s">
        <v>486</v>
      </c>
      <c r="II1156" s="16"/>
      <c r="IJ1156" s="65"/>
      <c r="IL1156" s="16"/>
      <c r="IM1156" s="93"/>
      <c r="IO1156" s="55"/>
      <c r="IP1156" s="131"/>
    </row>
    <row r="1157" spans="1:250" s="11" customFormat="1" ht="14.4" x14ac:dyDescent="0.3">
      <c r="A1157" s="83"/>
      <c r="B1157" s="68"/>
      <c r="C1157" s="344" t="s">
        <v>74</v>
      </c>
      <c r="D1157" s="344"/>
      <c r="E1157" s="344"/>
      <c r="F1157" s="344"/>
      <c r="G1157" s="344"/>
      <c r="H1157" s="69"/>
      <c r="I1157" s="70"/>
      <c r="J1157" s="70"/>
      <c r="K1157" s="70"/>
      <c r="L1157" s="72"/>
      <c r="M1157" s="70"/>
      <c r="N1157" s="72"/>
      <c r="O1157" s="70"/>
      <c r="P1157" s="73">
        <v>1198.5</v>
      </c>
      <c r="HY1157" s="55"/>
      <c r="HZ1157" s="65"/>
      <c r="IA1157" s="65"/>
      <c r="IB1157" s="65"/>
      <c r="IC1157" s="65"/>
      <c r="ID1157" s="65"/>
      <c r="IE1157" s="16"/>
      <c r="IF1157" s="16"/>
      <c r="IG1157" s="65"/>
      <c r="IH1157" s="16"/>
      <c r="II1157" s="16" t="s">
        <v>74</v>
      </c>
      <c r="IJ1157" s="65"/>
      <c r="IL1157" s="16"/>
      <c r="IM1157" s="93"/>
      <c r="IO1157" s="55"/>
      <c r="IP1157" s="131"/>
    </row>
    <row r="1158" spans="1:250" s="11" customFormat="1" ht="14.4" x14ac:dyDescent="0.3">
      <c r="A1158" s="83"/>
      <c r="B1158" s="68" t="s">
        <v>487</v>
      </c>
      <c r="C1158" s="344" t="s">
        <v>488</v>
      </c>
      <c r="D1158" s="344"/>
      <c r="E1158" s="344"/>
      <c r="F1158" s="344"/>
      <c r="G1158" s="344"/>
      <c r="H1158" s="69" t="s">
        <v>75</v>
      </c>
      <c r="I1158" s="98">
        <v>97</v>
      </c>
      <c r="J1158" s="70"/>
      <c r="K1158" s="98">
        <v>97</v>
      </c>
      <c r="L1158" s="72"/>
      <c r="M1158" s="70"/>
      <c r="N1158" s="72"/>
      <c r="O1158" s="70"/>
      <c r="P1158" s="73">
        <v>1162.55</v>
      </c>
      <c r="HY1158" s="55"/>
      <c r="HZ1158" s="65"/>
      <c r="IA1158" s="65"/>
      <c r="IB1158" s="65"/>
      <c r="IC1158" s="65"/>
      <c r="ID1158" s="65"/>
      <c r="IE1158" s="16"/>
      <c r="IF1158" s="16"/>
      <c r="IG1158" s="65"/>
      <c r="IH1158" s="16"/>
      <c r="II1158" s="16" t="s">
        <v>488</v>
      </c>
      <c r="IJ1158" s="65"/>
      <c r="IL1158" s="16"/>
      <c r="IM1158" s="93"/>
      <c r="IO1158" s="55"/>
      <c r="IP1158" s="131"/>
    </row>
    <row r="1159" spans="1:250" s="11" customFormat="1" ht="14.4" x14ac:dyDescent="0.3">
      <c r="A1159" s="83"/>
      <c r="B1159" s="68" t="s">
        <v>489</v>
      </c>
      <c r="C1159" s="344" t="s">
        <v>490</v>
      </c>
      <c r="D1159" s="344"/>
      <c r="E1159" s="344"/>
      <c r="F1159" s="344"/>
      <c r="G1159" s="344"/>
      <c r="H1159" s="69" t="s">
        <v>75</v>
      </c>
      <c r="I1159" s="98">
        <v>51</v>
      </c>
      <c r="J1159" s="70"/>
      <c r="K1159" s="98">
        <v>51</v>
      </c>
      <c r="L1159" s="72"/>
      <c r="M1159" s="70"/>
      <c r="N1159" s="72"/>
      <c r="O1159" s="70"/>
      <c r="P1159" s="104">
        <v>611.24</v>
      </c>
      <c r="HY1159" s="55"/>
      <c r="HZ1159" s="65"/>
      <c r="IA1159" s="65"/>
      <c r="IB1159" s="65"/>
      <c r="IC1159" s="65"/>
      <c r="ID1159" s="65"/>
      <c r="IE1159" s="16"/>
      <c r="IF1159" s="16"/>
      <c r="IG1159" s="65"/>
      <c r="IH1159" s="16"/>
      <c r="II1159" s="16" t="s">
        <v>490</v>
      </c>
      <c r="IJ1159" s="65"/>
      <c r="IL1159" s="16"/>
      <c r="IM1159" s="93"/>
      <c r="IO1159" s="55"/>
      <c r="IP1159" s="131"/>
    </row>
    <row r="1160" spans="1:250" s="11" customFormat="1" ht="14.4" x14ac:dyDescent="0.3">
      <c r="A1160" s="99"/>
      <c r="B1160" s="100"/>
      <c r="C1160" s="372" t="s">
        <v>76</v>
      </c>
      <c r="D1160" s="372"/>
      <c r="E1160" s="372"/>
      <c r="F1160" s="372"/>
      <c r="G1160" s="372"/>
      <c r="H1160" s="58"/>
      <c r="I1160" s="59"/>
      <c r="J1160" s="59"/>
      <c r="K1160" s="59"/>
      <c r="L1160" s="62"/>
      <c r="M1160" s="59"/>
      <c r="N1160" s="96">
        <v>20173.8</v>
      </c>
      <c r="O1160" s="59"/>
      <c r="P1160" s="97">
        <v>3026.07</v>
      </c>
      <c r="HY1160" s="55"/>
      <c r="HZ1160" s="65"/>
      <c r="IA1160" s="65"/>
      <c r="IB1160" s="65"/>
      <c r="IC1160" s="65"/>
      <c r="ID1160" s="65"/>
      <c r="IE1160" s="16"/>
      <c r="IF1160" s="16"/>
      <c r="IG1160" s="65"/>
      <c r="IH1160" s="16"/>
      <c r="II1160" s="16"/>
      <c r="IJ1160" s="65" t="s">
        <v>76</v>
      </c>
      <c r="IL1160" s="16"/>
      <c r="IM1160" s="93"/>
      <c r="IO1160" s="55"/>
      <c r="IP1160" s="131"/>
    </row>
    <row r="1161" spans="1:250" s="11" customFormat="1" ht="40.799999999999997" x14ac:dyDescent="0.3">
      <c r="A1161" s="56" t="s">
        <v>1325</v>
      </c>
      <c r="B1161" s="57" t="s">
        <v>706</v>
      </c>
      <c r="C1161" s="373" t="s">
        <v>707</v>
      </c>
      <c r="D1161" s="373"/>
      <c r="E1161" s="373"/>
      <c r="F1161" s="373"/>
      <c r="G1161" s="373"/>
      <c r="H1161" s="58" t="s">
        <v>145</v>
      </c>
      <c r="I1161" s="59">
        <v>15.18</v>
      </c>
      <c r="J1161" s="60">
        <v>1</v>
      </c>
      <c r="K1161" s="106">
        <v>15.18</v>
      </c>
      <c r="L1161" s="118">
        <v>12.11</v>
      </c>
      <c r="M1161" s="106">
        <v>1.1499999999999999</v>
      </c>
      <c r="N1161" s="133">
        <v>13.93</v>
      </c>
      <c r="O1161" s="59"/>
      <c r="P1161" s="134">
        <v>211.46</v>
      </c>
      <c r="HY1161" s="55"/>
      <c r="HZ1161" s="65" t="s">
        <v>707</v>
      </c>
      <c r="IA1161" s="65" t="s">
        <v>4</v>
      </c>
      <c r="IB1161" s="65" t="s">
        <v>4</v>
      </c>
      <c r="IC1161" s="65" t="s">
        <v>4</v>
      </c>
      <c r="ID1161" s="65" t="s">
        <v>4</v>
      </c>
      <c r="IE1161" s="16"/>
      <c r="IF1161" s="16"/>
      <c r="IG1161" s="65"/>
      <c r="IH1161" s="16"/>
      <c r="II1161" s="16"/>
      <c r="IJ1161" s="65"/>
      <c r="IL1161" s="16"/>
      <c r="IM1161" s="93"/>
      <c r="IO1161" s="55"/>
      <c r="IP1161" s="131"/>
    </row>
    <row r="1162" spans="1:250" s="11" customFormat="1" ht="14.4" x14ac:dyDescent="0.3">
      <c r="A1162" s="66"/>
      <c r="B1162" s="15"/>
      <c r="C1162" s="339" t="s">
        <v>1729</v>
      </c>
      <c r="D1162" s="339"/>
      <c r="E1162" s="339"/>
      <c r="F1162" s="339"/>
      <c r="G1162" s="339"/>
      <c r="H1162" s="339"/>
      <c r="I1162" s="339"/>
      <c r="J1162" s="339"/>
      <c r="K1162" s="339"/>
      <c r="L1162" s="339"/>
      <c r="M1162" s="339"/>
      <c r="N1162" s="339"/>
      <c r="O1162" s="339"/>
      <c r="P1162" s="374"/>
      <c r="HY1162" s="55"/>
      <c r="HZ1162" s="65"/>
      <c r="IA1162" s="65"/>
      <c r="IB1162" s="65"/>
      <c r="IC1162" s="65"/>
      <c r="ID1162" s="65"/>
      <c r="IE1162" s="16"/>
      <c r="IF1162" s="16"/>
      <c r="IG1162" s="65"/>
      <c r="IH1162" s="16"/>
      <c r="II1162" s="16"/>
      <c r="IJ1162" s="65"/>
      <c r="IK1162" s="3" t="s">
        <v>1729</v>
      </c>
      <c r="IL1162" s="16"/>
      <c r="IM1162" s="93"/>
      <c r="IO1162" s="55"/>
      <c r="IP1162" s="131"/>
    </row>
    <row r="1163" spans="1:250" s="11" customFormat="1" ht="14.4" x14ac:dyDescent="0.3">
      <c r="A1163" s="99"/>
      <c r="B1163" s="100"/>
      <c r="C1163" s="372" t="s">
        <v>76</v>
      </c>
      <c r="D1163" s="372"/>
      <c r="E1163" s="372"/>
      <c r="F1163" s="372"/>
      <c r="G1163" s="372"/>
      <c r="H1163" s="58"/>
      <c r="I1163" s="59"/>
      <c r="J1163" s="59"/>
      <c r="K1163" s="59"/>
      <c r="L1163" s="62"/>
      <c r="M1163" s="59"/>
      <c r="N1163" s="62"/>
      <c r="O1163" s="59"/>
      <c r="P1163" s="134">
        <v>211.46</v>
      </c>
      <c r="HY1163" s="55"/>
      <c r="HZ1163" s="65"/>
      <c r="IA1163" s="65"/>
      <c r="IB1163" s="65"/>
      <c r="IC1163" s="65"/>
      <c r="ID1163" s="65"/>
      <c r="IE1163" s="16"/>
      <c r="IF1163" s="16"/>
      <c r="IG1163" s="65"/>
      <c r="IH1163" s="16"/>
      <c r="II1163" s="16"/>
      <c r="IJ1163" s="65" t="s">
        <v>76</v>
      </c>
      <c r="IL1163" s="16"/>
      <c r="IM1163" s="93"/>
      <c r="IO1163" s="55"/>
      <c r="IP1163" s="131"/>
    </row>
    <row r="1164" spans="1:250" s="11" customFormat="1" ht="30.6" x14ac:dyDescent="0.3">
      <c r="A1164" s="56" t="s">
        <v>1322</v>
      </c>
      <c r="B1164" s="57" t="s">
        <v>686</v>
      </c>
      <c r="C1164" s="373" t="s">
        <v>687</v>
      </c>
      <c r="D1164" s="373"/>
      <c r="E1164" s="373"/>
      <c r="F1164" s="373"/>
      <c r="G1164" s="373"/>
      <c r="H1164" s="58" t="s">
        <v>118</v>
      </c>
      <c r="I1164" s="59">
        <v>0.15</v>
      </c>
      <c r="J1164" s="60">
        <v>1</v>
      </c>
      <c r="K1164" s="106">
        <v>0.15</v>
      </c>
      <c r="L1164" s="62"/>
      <c r="M1164" s="59"/>
      <c r="N1164" s="63"/>
      <c r="O1164" s="59"/>
      <c r="P1164" s="64"/>
      <c r="HY1164" s="55"/>
      <c r="HZ1164" s="65" t="s">
        <v>687</v>
      </c>
      <c r="IA1164" s="65" t="s">
        <v>4</v>
      </c>
      <c r="IB1164" s="65" t="s">
        <v>4</v>
      </c>
      <c r="IC1164" s="65" t="s">
        <v>4</v>
      </c>
      <c r="ID1164" s="65" t="s">
        <v>4</v>
      </c>
      <c r="IE1164" s="16"/>
      <c r="IF1164" s="16"/>
      <c r="IG1164" s="65"/>
      <c r="IH1164" s="16"/>
      <c r="II1164" s="16"/>
      <c r="IJ1164" s="65"/>
      <c r="IL1164" s="16"/>
      <c r="IM1164" s="93"/>
      <c r="IO1164" s="55"/>
      <c r="IP1164" s="131"/>
    </row>
    <row r="1165" spans="1:250" s="11" customFormat="1" ht="14.4" x14ac:dyDescent="0.3">
      <c r="A1165" s="66"/>
      <c r="B1165" s="15"/>
      <c r="C1165" s="339" t="s">
        <v>642</v>
      </c>
      <c r="D1165" s="339"/>
      <c r="E1165" s="339"/>
      <c r="F1165" s="339"/>
      <c r="G1165" s="339"/>
      <c r="H1165" s="339"/>
      <c r="I1165" s="339"/>
      <c r="J1165" s="339"/>
      <c r="K1165" s="339"/>
      <c r="L1165" s="339"/>
      <c r="M1165" s="339"/>
      <c r="N1165" s="339"/>
      <c r="O1165" s="339"/>
      <c r="P1165" s="374"/>
      <c r="HY1165" s="55"/>
      <c r="HZ1165" s="65"/>
      <c r="IA1165" s="65"/>
      <c r="IB1165" s="65"/>
      <c r="IC1165" s="65"/>
      <c r="ID1165" s="65"/>
      <c r="IE1165" s="16"/>
      <c r="IF1165" s="16"/>
      <c r="IG1165" s="65"/>
      <c r="IH1165" s="16"/>
      <c r="II1165" s="16"/>
      <c r="IJ1165" s="65"/>
      <c r="IK1165" s="3" t="s">
        <v>642</v>
      </c>
      <c r="IL1165" s="16"/>
      <c r="IM1165" s="93"/>
      <c r="IO1165" s="55"/>
      <c r="IP1165" s="131"/>
    </row>
    <row r="1166" spans="1:250" s="11" customFormat="1" ht="14.4" x14ac:dyDescent="0.3">
      <c r="A1166" s="67"/>
      <c r="B1166" s="68" t="s">
        <v>57</v>
      </c>
      <c r="C1166" s="344" t="s">
        <v>59</v>
      </c>
      <c r="D1166" s="344"/>
      <c r="E1166" s="344"/>
      <c r="F1166" s="344"/>
      <c r="G1166" s="344"/>
      <c r="H1166" s="69" t="s">
        <v>60</v>
      </c>
      <c r="I1166" s="70"/>
      <c r="J1166" s="70"/>
      <c r="K1166" s="102">
        <v>0.67349999999999999</v>
      </c>
      <c r="L1166" s="72"/>
      <c r="M1166" s="70"/>
      <c r="N1166" s="72"/>
      <c r="O1166" s="70"/>
      <c r="P1166" s="104">
        <v>365.26</v>
      </c>
      <c r="HY1166" s="55"/>
      <c r="HZ1166" s="65"/>
      <c r="IA1166" s="65"/>
      <c r="IB1166" s="65"/>
      <c r="IC1166" s="65"/>
      <c r="ID1166" s="65"/>
      <c r="IE1166" s="16" t="s">
        <v>59</v>
      </c>
      <c r="IF1166" s="16"/>
      <c r="IG1166" s="65"/>
      <c r="IH1166" s="16"/>
      <c r="II1166" s="16"/>
      <c r="IJ1166" s="65"/>
      <c r="IL1166" s="16"/>
      <c r="IM1166" s="93"/>
      <c r="IO1166" s="55"/>
      <c r="IP1166" s="131"/>
    </row>
    <row r="1167" spans="1:250" s="11" customFormat="1" ht="14.4" x14ac:dyDescent="0.3">
      <c r="A1167" s="74"/>
      <c r="B1167" s="68" t="s">
        <v>261</v>
      </c>
      <c r="C1167" s="344" t="s">
        <v>262</v>
      </c>
      <c r="D1167" s="344"/>
      <c r="E1167" s="344"/>
      <c r="F1167" s="344"/>
      <c r="G1167" s="344"/>
      <c r="H1167" s="69" t="s">
        <v>60</v>
      </c>
      <c r="I1167" s="80">
        <v>4.49</v>
      </c>
      <c r="J1167" s="70"/>
      <c r="K1167" s="102">
        <v>0.67349999999999999</v>
      </c>
      <c r="L1167" s="10"/>
      <c r="M1167" s="76"/>
      <c r="N1167" s="77">
        <v>542.33000000000004</v>
      </c>
      <c r="O1167" s="70"/>
      <c r="P1167" s="73">
        <v>365.26</v>
      </c>
      <c r="Q1167" s="78"/>
      <c r="R1167" s="78"/>
      <c r="HY1167" s="55"/>
      <c r="HZ1167" s="65"/>
      <c r="IA1167" s="65"/>
      <c r="IB1167" s="65"/>
      <c r="IC1167" s="65"/>
      <c r="ID1167" s="65"/>
      <c r="IE1167" s="16"/>
      <c r="IF1167" s="16" t="s">
        <v>262</v>
      </c>
      <c r="IG1167" s="65"/>
      <c r="IH1167" s="16"/>
      <c r="II1167" s="16"/>
      <c r="IJ1167" s="65"/>
      <c r="IL1167" s="16"/>
      <c r="IM1167" s="93"/>
      <c r="IO1167" s="55"/>
      <c r="IP1167" s="131"/>
    </row>
    <row r="1168" spans="1:250" s="11" customFormat="1" ht="14.4" x14ac:dyDescent="0.3">
      <c r="A1168" s="67"/>
      <c r="B1168" s="68" t="s">
        <v>61</v>
      </c>
      <c r="C1168" s="344" t="s">
        <v>62</v>
      </c>
      <c r="D1168" s="344"/>
      <c r="E1168" s="344"/>
      <c r="F1168" s="344"/>
      <c r="G1168" s="344"/>
      <c r="H1168" s="69"/>
      <c r="I1168" s="70"/>
      <c r="J1168" s="70"/>
      <c r="K1168" s="70"/>
      <c r="L1168" s="72"/>
      <c r="M1168" s="70"/>
      <c r="N1168" s="72"/>
      <c r="O1168" s="70"/>
      <c r="P1168" s="104">
        <v>3.69</v>
      </c>
      <c r="HY1168" s="55"/>
      <c r="HZ1168" s="65"/>
      <c r="IA1168" s="65"/>
      <c r="IB1168" s="65"/>
      <c r="IC1168" s="65"/>
      <c r="ID1168" s="65"/>
      <c r="IE1168" s="16" t="s">
        <v>62</v>
      </c>
      <c r="IF1168" s="16"/>
      <c r="IG1168" s="65"/>
      <c r="IH1168" s="16"/>
      <c r="II1168" s="16"/>
      <c r="IJ1168" s="65"/>
      <c r="IL1168" s="16"/>
      <c r="IM1168" s="93"/>
      <c r="IO1168" s="55"/>
      <c r="IP1168" s="131"/>
    </row>
    <row r="1169" spans="1:250" s="11" customFormat="1" ht="14.4" x14ac:dyDescent="0.3">
      <c r="A1169" s="67"/>
      <c r="B1169" s="68"/>
      <c r="C1169" s="344" t="s">
        <v>63</v>
      </c>
      <c r="D1169" s="344"/>
      <c r="E1169" s="344"/>
      <c r="F1169" s="344"/>
      <c r="G1169" s="344"/>
      <c r="H1169" s="69" t="s">
        <v>60</v>
      </c>
      <c r="I1169" s="70"/>
      <c r="J1169" s="70"/>
      <c r="K1169" s="107">
        <v>3.0000000000000001E-3</v>
      </c>
      <c r="L1169" s="72"/>
      <c r="M1169" s="70"/>
      <c r="N1169" s="72"/>
      <c r="O1169" s="70"/>
      <c r="P1169" s="104">
        <v>1.95</v>
      </c>
      <c r="HY1169" s="55"/>
      <c r="HZ1169" s="65"/>
      <c r="IA1169" s="65"/>
      <c r="IB1169" s="65"/>
      <c r="IC1169" s="65"/>
      <c r="ID1169" s="65"/>
      <c r="IE1169" s="16" t="s">
        <v>63</v>
      </c>
      <c r="IF1169" s="16"/>
      <c r="IG1169" s="65"/>
      <c r="IH1169" s="16"/>
      <c r="II1169" s="16"/>
      <c r="IJ1169" s="65"/>
      <c r="IL1169" s="16"/>
      <c r="IM1169" s="93"/>
      <c r="IO1169" s="55"/>
      <c r="IP1169" s="131"/>
    </row>
    <row r="1170" spans="1:250" s="11" customFormat="1" ht="14.4" x14ac:dyDescent="0.3">
      <c r="A1170" s="74"/>
      <c r="B1170" s="68" t="s">
        <v>87</v>
      </c>
      <c r="C1170" s="344" t="s">
        <v>88</v>
      </c>
      <c r="D1170" s="344"/>
      <c r="E1170" s="344"/>
      <c r="F1170" s="344"/>
      <c r="G1170" s="344"/>
      <c r="H1170" s="69" t="s">
        <v>66</v>
      </c>
      <c r="I1170" s="80">
        <v>0.01</v>
      </c>
      <c r="J1170" s="70"/>
      <c r="K1170" s="102">
        <v>1.5E-3</v>
      </c>
      <c r="L1170" s="10"/>
      <c r="M1170" s="76"/>
      <c r="N1170" s="77">
        <v>1740.53</v>
      </c>
      <c r="O1170" s="70"/>
      <c r="P1170" s="73">
        <v>2.61</v>
      </c>
      <c r="Q1170" s="78"/>
      <c r="R1170" s="78"/>
      <c r="HY1170" s="55"/>
      <c r="HZ1170" s="65"/>
      <c r="IA1170" s="65"/>
      <c r="IB1170" s="65"/>
      <c r="IC1170" s="65"/>
      <c r="ID1170" s="65"/>
      <c r="IE1170" s="16"/>
      <c r="IF1170" s="16" t="s">
        <v>88</v>
      </c>
      <c r="IG1170" s="65"/>
      <c r="IH1170" s="16"/>
      <c r="II1170" s="16"/>
      <c r="IJ1170" s="65"/>
      <c r="IL1170" s="16"/>
      <c r="IM1170" s="93"/>
      <c r="IO1170" s="55"/>
      <c r="IP1170" s="131"/>
    </row>
    <row r="1171" spans="1:250" s="11" customFormat="1" ht="14.4" x14ac:dyDescent="0.3">
      <c r="A1171" s="83"/>
      <c r="B1171" s="68" t="s">
        <v>89</v>
      </c>
      <c r="C1171" s="344" t="s">
        <v>90</v>
      </c>
      <c r="D1171" s="344"/>
      <c r="E1171" s="344"/>
      <c r="F1171" s="344"/>
      <c r="G1171" s="344"/>
      <c r="H1171" s="69" t="s">
        <v>60</v>
      </c>
      <c r="I1171" s="80">
        <v>0.01</v>
      </c>
      <c r="J1171" s="70"/>
      <c r="K1171" s="102">
        <v>1.5E-3</v>
      </c>
      <c r="L1171" s="72"/>
      <c r="M1171" s="70"/>
      <c r="N1171" s="84">
        <v>745.18</v>
      </c>
      <c r="O1171" s="70"/>
      <c r="P1171" s="104">
        <v>1.1200000000000001</v>
      </c>
      <c r="HY1171" s="55"/>
      <c r="HZ1171" s="65"/>
      <c r="IA1171" s="65"/>
      <c r="IB1171" s="65"/>
      <c r="IC1171" s="65"/>
      <c r="ID1171" s="65"/>
      <c r="IE1171" s="16"/>
      <c r="IF1171" s="16"/>
      <c r="IG1171" s="65"/>
      <c r="IH1171" s="16"/>
      <c r="II1171" s="16"/>
      <c r="IJ1171" s="65"/>
      <c r="IL1171" s="16" t="s">
        <v>90</v>
      </c>
      <c r="IM1171" s="93"/>
      <c r="IO1171" s="55"/>
      <c r="IP1171" s="131"/>
    </row>
    <row r="1172" spans="1:250" s="11" customFormat="1" ht="14.4" x14ac:dyDescent="0.3">
      <c r="A1172" s="74"/>
      <c r="B1172" s="68" t="s">
        <v>91</v>
      </c>
      <c r="C1172" s="344" t="s">
        <v>92</v>
      </c>
      <c r="D1172" s="344"/>
      <c r="E1172" s="344"/>
      <c r="F1172" s="344"/>
      <c r="G1172" s="344"/>
      <c r="H1172" s="69" t="s">
        <v>66</v>
      </c>
      <c r="I1172" s="80">
        <v>0.01</v>
      </c>
      <c r="J1172" s="70"/>
      <c r="K1172" s="102">
        <v>1.5E-3</v>
      </c>
      <c r="L1172" s="10"/>
      <c r="M1172" s="76"/>
      <c r="N1172" s="77">
        <v>717.22</v>
      </c>
      <c r="O1172" s="70"/>
      <c r="P1172" s="73">
        <v>1.08</v>
      </c>
      <c r="Q1172" s="78"/>
      <c r="R1172" s="78"/>
      <c r="HY1172" s="55"/>
      <c r="HZ1172" s="65"/>
      <c r="IA1172" s="65"/>
      <c r="IB1172" s="65"/>
      <c r="IC1172" s="65"/>
      <c r="ID1172" s="65"/>
      <c r="IE1172" s="16"/>
      <c r="IF1172" s="16" t="s">
        <v>92</v>
      </c>
      <c r="IG1172" s="65"/>
      <c r="IH1172" s="16"/>
      <c r="II1172" s="16"/>
      <c r="IJ1172" s="65"/>
      <c r="IL1172" s="16"/>
      <c r="IM1172" s="93"/>
      <c r="IO1172" s="55"/>
      <c r="IP1172" s="131"/>
    </row>
    <row r="1173" spans="1:250" s="11" customFormat="1" ht="14.4" x14ac:dyDescent="0.3">
      <c r="A1173" s="83"/>
      <c r="B1173" s="68" t="s">
        <v>93</v>
      </c>
      <c r="C1173" s="344" t="s">
        <v>94</v>
      </c>
      <c r="D1173" s="344"/>
      <c r="E1173" s="344"/>
      <c r="F1173" s="344"/>
      <c r="G1173" s="344"/>
      <c r="H1173" s="69" t="s">
        <v>60</v>
      </c>
      <c r="I1173" s="80">
        <v>0.01</v>
      </c>
      <c r="J1173" s="70"/>
      <c r="K1173" s="102">
        <v>1.5E-3</v>
      </c>
      <c r="L1173" s="72"/>
      <c r="M1173" s="70"/>
      <c r="N1173" s="84">
        <v>554.75</v>
      </c>
      <c r="O1173" s="70"/>
      <c r="P1173" s="104">
        <v>0.83</v>
      </c>
      <c r="HY1173" s="55"/>
      <c r="HZ1173" s="65"/>
      <c r="IA1173" s="65"/>
      <c r="IB1173" s="65"/>
      <c r="IC1173" s="65"/>
      <c r="ID1173" s="65"/>
      <c r="IE1173" s="16"/>
      <c r="IF1173" s="16"/>
      <c r="IG1173" s="65"/>
      <c r="IH1173" s="16"/>
      <c r="II1173" s="16"/>
      <c r="IJ1173" s="65"/>
      <c r="IL1173" s="16" t="s">
        <v>94</v>
      </c>
      <c r="IM1173" s="93"/>
      <c r="IO1173" s="55"/>
      <c r="IP1173" s="131"/>
    </row>
    <row r="1174" spans="1:250" s="11" customFormat="1" ht="14.4" x14ac:dyDescent="0.3">
      <c r="A1174" s="67"/>
      <c r="B1174" s="68" t="s">
        <v>80</v>
      </c>
      <c r="C1174" s="344" t="s">
        <v>99</v>
      </c>
      <c r="D1174" s="344"/>
      <c r="E1174" s="344"/>
      <c r="F1174" s="344"/>
      <c r="G1174" s="344"/>
      <c r="H1174" s="69"/>
      <c r="I1174" s="70"/>
      <c r="J1174" s="70"/>
      <c r="K1174" s="70"/>
      <c r="L1174" s="72"/>
      <c r="M1174" s="70"/>
      <c r="N1174" s="72"/>
      <c r="O1174" s="70"/>
      <c r="P1174" s="104">
        <v>23.65</v>
      </c>
      <c r="HY1174" s="55"/>
      <c r="HZ1174" s="65"/>
      <c r="IA1174" s="65"/>
      <c r="IB1174" s="65"/>
      <c r="IC1174" s="65"/>
      <c r="ID1174" s="65"/>
      <c r="IE1174" s="16" t="s">
        <v>99</v>
      </c>
      <c r="IF1174" s="16"/>
      <c r="IG1174" s="65"/>
      <c r="IH1174" s="16"/>
      <c r="II1174" s="16"/>
      <c r="IJ1174" s="65"/>
      <c r="IL1174" s="16"/>
      <c r="IM1174" s="93"/>
      <c r="IO1174" s="55"/>
      <c r="IP1174" s="131"/>
    </row>
    <row r="1175" spans="1:250" s="11" customFormat="1" ht="30.6" x14ac:dyDescent="0.3">
      <c r="A1175" s="74"/>
      <c r="B1175" s="68" t="s">
        <v>478</v>
      </c>
      <c r="C1175" s="344" t="s">
        <v>479</v>
      </c>
      <c r="D1175" s="344"/>
      <c r="E1175" s="344"/>
      <c r="F1175" s="344"/>
      <c r="G1175" s="344"/>
      <c r="H1175" s="69" t="s">
        <v>145</v>
      </c>
      <c r="I1175" s="80">
        <v>13.33</v>
      </c>
      <c r="J1175" s="70"/>
      <c r="K1175" s="102">
        <v>1.9995000000000001</v>
      </c>
      <c r="L1175" s="81">
        <v>5.87</v>
      </c>
      <c r="M1175" s="82">
        <v>0.99</v>
      </c>
      <c r="N1175" s="77">
        <v>5.81</v>
      </c>
      <c r="O1175" s="70"/>
      <c r="P1175" s="73">
        <v>11.62</v>
      </c>
      <c r="Q1175" s="78"/>
      <c r="R1175" s="78"/>
      <c r="HY1175" s="55"/>
      <c r="HZ1175" s="65"/>
      <c r="IA1175" s="65"/>
      <c r="IB1175" s="65"/>
      <c r="IC1175" s="65"/>
      <c r="ID1175" s="65"/>
      <c r="IE1175" s="16"/>
      <c r="IF1175" s="16" t="s">
        <v>479</v>
      </c>
      <c r="IG1175" s="65"/>
      <c r="IH1175" s="16"/>
      <c r="II1175" s="16"/>
      <c r="IJ1175" s="65"/>
      <c r="IL1175" s="16"/>
      <c r="IM1175" s="93"/>
      <c r="IO1175" s="55"/>
      <c r="IP1175" s="131"/>
    </row>
    <row r="1176" spans="1:250" s="11" customFormat="1" ht="14.4" x14ac:dyDescent="0.3">
      <c r="A1176" s="74"/>
      <c r="B1176" s="68" t="s">
        <v>643</v>
      </c>
      <c r="C1176" s="344" t="s">
        <v>644</v>
      </c>
      <c r="D1176" s="344"/>
      <c r="E1176" s="344"/>
      <c r="F1176" s="344"/>
      <c r="G1176" s="344"/>
      <c r="H1176" s="69" t="s">
        <v>72</v>
      </c>
      <c r="I1176" s="71">
        <v>4.2999999999999999E-4</v>
      </c>
      <c r="J1176" s="70"/>
      <c r="K1176" s="111">
        <v>6.4499999999999996E-5</v>
      </c>
      <c r="L1176" s="112">
        <v>43821.53</v>
      </c>
      <c r="M1176" s="82">
        <v>1.43</v>
      </c>
      <c r="N1176" s="77">
        <v>62664.79</v>
      </c>
      <c r="O1176" s="70"/>
      <c r="P1176" s="73">
        <v>4.04</v>
      </c>
      <c r="Q1176" s="78"/>
      <c r="R1176" s="78"/>
      <c r="HY1176" s="55"/>
      <c r="HZ1176" s="65"/>
      <c r="IA1176" s="65"/>
      <c r="IB1176" s="65"/>
      <c r="IC1176" s="65"/>
      <c r="ID1176" s="65"/>
      <c r="IE1176" s="16"/>
      <c r="IF1176" s="16" t="s">
        <v>644</v>
      </c>
      <c r="IG1176" s="65"/>
      <c r="IH1176" s="16"/>
      <c r="II1176" s="16"/>
      <c r="IJ1176" s="65"/>
      <c r="IL1176" s="16"/>
      <c r="IM1176" s="93"/>
      <c r="IO1176" s="55"/>
      <c r="IP1176" s="131"/>
    </row>
    <row r="1177" spans="1:250" s="11" customFormat="1" ht="14.4" x14ac:dyDescent="0.3">
      <c r="A1177" s="74"/>
      <c r="B1177" s="68" t="s">
        <v>537</v>
      </c>
      <c r="C1177" s="344" t="s">
        <v>538</v>
      </c>
      <c r="D1177" s="344"/>
      <c r="E1177" s="344"/>
      <c r="F1177" s="344"/>
      <c r="G1177" s="344"/>
      <c r="H1177" s="69" t="s">
        <v>103</v>
      </c>
      <c r="I1177" s="80">
        <v>0.02</v>
      </c>
      <c r="J1177" s="70"/>
      <c r="K1177" s="107">
        <v>3.0000000000000001E-3</v>
      </c>
      <c r="L1177" s="81">
        <v>79.88</v>
      </c>
      <c r="M1177" s="82">
        <v>1.57</v>
      </c>
      <c r="N1177" s="77">
        <v>125.41</v>
      </c>
      <c r="O1177" s="70"/>
      <c r="P1177" s="73">
        <v>0.38</v>
      </c>
      <c r="Q1177" s="78"/>
      <c r="R1177" s="78"/>
      <c r="HY1177" s="55"/>
      <c r="HZ1177" s="65"/>
      <c r="IA1177" s="65"/>
      <c r="IB1177" s="65"/>
      <c r="IC1177" s="65"/>
      <c r="ID1177" s="65"/>
      <c r="IE1177" s="16"/>
      <c r="IF1177" s="16" t="s">
        <v>538</v>
      </c>
      <c r="IG1177" s="65"/>
      <c r="IH1177" s="16"/>
      <c r="II1177" s="16"/>
      <c r="IJ1177" s="65"/>
      <c r="IL1177" s="16"/>
      <c r="IM1177" s="93"/>
      <c r="IO1177" s="55"/>
      <c r="IP1177" s="131"/>
    </row>
    <row r="1178" spans="1:250" s="11" customFormat="1" ht="14.4" x14ac:dyDescent="0.3">
      <c r="A1178" s="74"/>
      <c r="B1178" s="68" t="s">
        <v>689</v>
      </c>
      <c r="C1178" s="344" t="s">
        <v>690</v>
      </c>
      <c r="D1178" s="344"/>
      <c r="E1178" s="344"/>
      <c r="F1178" s="344"/>
      <c r="G1178" s="344"/>
      <c r="H1178" s="69" t="s">
        <v>81</v>
      </c>
      <c r="I1178" s="80">
        <v>0.05</v>
      </c>
      <c r="J1178" s="70"/>
      <c r="K1178" s="102">
        <v>7.4999999999999997E-3</v>
      </c>
      <c r="L1178" s="81">
        <v>412.93</v>
      </c>
      <c r="M1178" s="82">
        <v>1.24</v>
      </c>
      <c r="N1178" s="77">
        <v>512.03</v>
      </c>
      <c r="O1178" s="70"/>
      <c r="P1178" s="73">
        <v>3.84</v>
      </c>
      <c r="Q1178" s="78"/>
      <c r="R1178" s="78"/>
      <c r="HY1178" s="55"/>
      <c r="HZ1178" s="65"/>
      <c r="IA1178" s="65"/>
      <c r="IB1178" s="65"/>
      <c r="IC1178" s="65"/>
      <c r="ID1178" s="65"/>
      <c r="IE1178" s="16"/>
      <c r="IF1178" s="16" t="s">
        <v>690</v>
      </c>
      <c r="IG1178" s="65"/>
      <c r="IH1178" s="16"/>
      <c r="II1178" s="16"/>
      <c r="IJ1178" s="65"/>
      <c r="IL1178" s="16"/>
      <c r="IM1178" s="93"/>
      <c r="IO1178" s="55"/>
      <c r="IP1178" s="131"/>
    </row>
    <row r="1179" spans="1:250" s="11" customFormat="1" ht="14.4" x14ac:dyDescent="0.3">
      <c r="A1179" s="74"/>
      <c r="B1179" s="68" t="s">
        <v>691</v>
      </c>
      <c r="C1179" s="344" t="s">
        <v>692</v>
      </c>
      <c r="D1179" s="344"/>
      <c r="E1179" s="344"/>
      <c r="F1179" s="344"/>
      <c r="G1179" s="344"/>
      <c r="H1179" s="69" t="s">
        <v>201</v>
      </c>
      <c r="I1179" s="102">
        <v>1.2200000000000001E-2</v>
      </c>
      <c r="J1179" s="70"/>
      <c r="K1179" s="71">
        <v>1.83E-3</v>
      </c>
      <c r="L1179" s="112">
        <v>1481.45</v>
      </c>
      <c r="M1179" s="82">
        <v>1.39</v>
      </c>
      <c r="N1179" s="77">
        <v>2059.2199999999998</v>
      </c>
      <c r="O1179" s="70"/>
      <c r="P1179" s="73">
        <v>3.77</v>
      </c>
      <c r="Q1179" s="78"/>
      <c r="R1179" s="78"/>
      <c r="HY1179" s="55"/>
      <c r="HZ1179" s="65"/>
      <c r="IA1179" s="65"/>
      <c r="IB1179" s="65"/>
      <c r="IC1179" s="65"/>
      <c r="ID1179" s="65"/>
      <c r="IE1179" s="16"/>
      <c r="IF1179" s="16" t="s">
        <v>692</v>
      </c>
      <c r="IG1179" s="65"/>
      <c r="IH1179" s="16"/>
      <c r="II1179" s="16"/>
      <c r="IJ1179" s="65"/>
      <c r="IL1179" s="16"/>
      <c r="IM1179" s="93"/>
      <c r="IO1179" s="55"/>
      <c r="IP1179" s="131"/>
    </row>
    <row r="1180" spans="1:250" s="11" customFormat="1" ht="14.4" x14ac:dyDescent="0.3">
      <c r="A1180" s="94"/>
      <c r="B1180" s="95"/>
      <c r="C1180" s="372" t="s">
        <v>73</v>
      </c>
      <c r="D1180" s="372"/>
      <c r="E1180" s="372"/>
      <c r="F1180" s="372"/>
      <c r="G1180" s="372"/>
      <c r="H1180" s="58"/>
      <c r="I1180" s="59"/>
      <c r="J1180" s="59"/>
      <c r="K1180" s="59"/>
      <c r="L1180" s="62"/>
      <c r="M1180" s="59"/>
      <c r="N1180" s="96"/>
      <c r="O1180" s="59"/>
      <c r="P1180" s="97">
        <v>394.55</v>
      </c>
      <c r="Q1180" s="78"/>
      <c r="R1180" s="78"/>
      <c r="HY1180" s="55"/>
      <c r="HZ1180" s="65"/>
      <c r="IA1180" s="65"/>
      <c r="IB1180" s="65"/>
      <c r="IC1180" s="65"/>
      <c r="ID1180" s="65"/>
      <c r="IE1180" s="16"/>
      <c r="IF1180" s="16"/>
      <c r="IG1180" s="65" t="s">
        <v>73</v>
      </c>
      <c r="IH1180" s="16"/>
      <c r="II1180" s="16"/>
      <c r="IJ1180" s="65"/>
      <c r="IL1180" s="16"/>
      <c r="IM1180" s="93"/>
      <c r="IO1180" s="55"/>
      <c r="IP1180" s="131"/>
    </row>
    <row r="1181" spans="1:250" s="11" customFormat="1" ht="14.4" x14ac:dyDescent="0.3">
      <c r="A1181" s="83" t="s">
        <v>1728</v>
      </c>
      <c r="B1181" s="68" t="s">
        <v>485</v>
      </c>
      <c r="C1181" s="344" t="s">
        <v>486</v>
      </c>
      <c r="D1181" s="344"/>
      <c r="E1181" s="344"/>
      <c r="F1181" s="344"/>
      <c r="G1181" s="344"/>
      <c r="H1181" s="69" t="s">
        <v>75</v>
      </c>
      <c r="I1181" s="98">
        <v>2</v>
      </c>
      <c r="J1181" s="70"/>
      <c r="K1181" s="98">
        <v>2</v>
      </c>
      <c r="L1181" s="72"/>
      <c r="M1181" s="70"/>
      <c r="N1181" s="72"/>
      <c r="O1181" s="70"/>
      <c r="P1181" s="104">
        <v>7.31</v>
      </c>
      <c r="HY1181" s="55"/>
      <c r="HZ1181" s="65"/>
      <c r="IA1181" s="65"/>
      <c r="IB1181" s="65"/>
      <c r="IC1181" s="65"/>
      <c r="ID1181" s="65"/>
      <c r="IE1181" s="16"/>
      <c r="IF1181" s="16"/>
      <c r="IG1181" s="65"/>
      <c r="IH1181" s="16" t="s">
        <v>486</v>
      </c>
      <c r="II1181" s="16"/>
      <c r="IJ1181" s="65"/>
      <c r="IL1181" s="16"/>
      <c r="IM1181" s="93"/>
      <c r="IO1181" s="55"/>
      <c r="IP1181" s="131"/>
    </row>
    <row r="1182" spans="1:250" s="11" customFormat="1" ht="14.4" x14ac:dyDescent="0.3">
      <c r="A1182" s="83"/>
      <c r="B1182" s="68"/>
      <c r="C1182" s="344" t="s">
        <v>74</v>
      </c>
      <c r="D1182" s="344"/>
      <c r="E1182" s="344"/>
      <c r="F1182" s="344"/>
      <c r="G1182" s="344"/>
      <c r="H1182" s="69"/>
      <c r="I1182" s="70"/>
      <c r="J1182" s="70"/>
      <c r="K1182" s="70"/>
      <c r="L1182" s="72"/>
      <c r="M1182" s="70"/>
      <c r="N1182" s="72"/>
      <c r="O1182" s="70"/>
      <c r="P1182" s="104">
        <v>367.21</v>
      </c>
      <c r="HY1182" s="55"/>
      <c r="HZ1182" s="65"/>
      <c r="IA1182" s="65"/>
      <c r="IB1182" s="65"/>
      <c r="IC1182" s="65"/>
      <c r="ID1182" s="65"/>
      <c r="IE1182" s="16"/>
      <c r="IF1182" s="16"/>
      <c r="IG1182" s="65"/>
      <c r="IH1182" s="16"/>
      <c r="II1182" s="16" t="s">
        <v>74</v>
      </c>
      <c r="IJ1182" s="65"/>
      <c r="IL1182" s="16"/>
      <c r="IM1182" s="93"/>
      <c r="IO1182" s="55"/>
      <c r="IP1182" s="131"/>
    </row>
    <row r="1183" spans="1:250" s="11" customFormat="1" ht="14.4" x14ac:dyDescent="0.3">
      <c r="A1183" s="83"/>
      <c r="B1183" s="68" t="s">
        <v>487</v>
      </c>
      <c r="C1183" s="344" t="s">
        <v>488</v>
      </c>
      <c r="D1183" s="344"/>
      <c r="E1183" s="344"/>
      <c r="F1183" s="344"/>
      <c r="G1183" s="344"/>
      <c r="H1183" s="69" t="s">
        <v>75</v>
      </c>
      <c r="I1183" s="98">
        <v>97</v>
      </c>
      <c r="J1183" s="70"/>
      <c r="K1183" s="98">
        <v>97</v>
      </c>
      <c r="L1183" s="72"/>
      <c r="M1183" s="70"/>
      <c r="N1183" s="72"/>
      <c r="O1183" s="70"/>
      <c r="P1183" s="104">
        <v>356.19</v>
      </c>
      <c r="HY1183" s="55"/>
      <c r="HZ1183" s="65"/>
      <c r="IA1183" s="65"/>
      <c r="IB1183" s="65"/>
      <c r="IC1183" s="65"/>
      <c r="ID1183" s="65"/>
      <c r="IE1183" s="16"/>
      <c r="IF1183" s="16"/>
      <c r="IG1183" s="65"/>
      <c r="IH1183" s="16"/>
      <c r="II1183" s="16" t="s">
        <v>488</v>
      </c>
      <c r="IJ1183" s="65"/>
      <c r="IL1183" s="16"/>
      <c r="IM1183" s="93"/>
      <c r="IO1183" s="55"/>
      <c r="IP1183" s="131"/>
    </row>
    <row r="1184" spans="1:250" s="11" customFormat="1" ht="14.4" x14ac:dyDescent="0.3">
      <c r="A1184" s="83"/>
      <c r="B1184" s="68" t="s">
        <v>489</v>
      </c>
      <c r="C1184" s="344" t="s">
        <v>490</v>
      </c>
      <c r="D1184" s="344"/>
      <c r="E1184" s="344"/>
      <c r="F1184" s="344"/>
      <c r="G1184" s="344"/>
      <c r="H1184" s="69" t="s">
        <v>75</v>
      </c>
      <c r="I1184" s="98">
        <v>51</v>
      </c>
      <c r="J1184" s="70"/>
      <c r="K1184" s="98">
        <v>51</v>
      </c>
      <c r="L1184" s="72"/>
      <c r="M1184" s="70"/>
      <c r="N1184" s="72"/>
      <c r="O1184" s="70"/>
      <c r="P1184" s="104">
        <v>187.28</v>
      </c>
      <c r="HY1184" s="55"/>
      <c r="HZ1184" s="65"/>
      <c r="IA1184" s="65"/>
      <c r="IB1184" s="65"/>
      <c r="IC1184" s="65"/>
      <c r="ID1184" s="65"/>
      <c r="IE1184" s="16"/>
      <c r="IF1184" s="16"/>
      <c r="IG1184" s="65"/>
      <c r="IH1184" s="16"/>
      <c r="II1184" s="16" t="s">
        <v>490</v>
      </c>
      <c r="IJ1184" s="65"/>
      <c r="IL1184" s="16"/>
      <c r="IM1184" s="93"/>
      <c r="IO1184" s="55"/>
      <c r="IP1184" s="131"/>
    </row>
    <row r="1185" spans="1:250" s="11" customFormat="1" ht="14.4" x14ac:dyDescent="0.3">
      <c r="A1185" s="99"/>
      <c r="B1185" s="100"/>
      <c r="C1185" s="372" t="s">
        <v>76</v>
      </c>
      <c r="D1185" s="372"/>
      <c r="E1185" s="372"/>
      <c r="F1185" s="372"/>
      <c r="G1185" s="372"/>
      <c r="H1185" s="58"/>
      <c r="I1185" s="59"/>
      <c r="J1185" s="59"/>
      <c r="K1185" s="59"/>
      <c r="L1185" s="62"/>
      <c r="M1185" s="59"/>
      <c r="N1185" s="96">
        <v>6302.2</v>
      </c>
      <c r="O1185" s="59"/>
      <c r="P1185" s="134">
        <v>945.33</v>
      </c>
      <c r="HY1185" s="55"/>
      <c r="HZ1185" s="65"/>
      <c r="IA1185" s="65"/>
      <c r="IB1185" s="65"/>
      <c r="IC1185" s="65"/>
      <c r="ID1185" s="65"/>
      <c r="IE1185" s="16"/>
      <c r="IF1185" s="16"/>
      <c r="IG1185" s="65"/>
      <c r="IH1185" s="16"/>
      <c r="II1185" s="16"/>
      <c r="IJ1185" s="65" t="s">
        <v>76</v>
      </c>
      <c r="IL1185" s="16"/>
      <c r="IM1185" s="93"/>
      <c r="IO1185" s="55"/>
      <c r="IP1185" s="131"/>
    </row>
    <row r="1186" spans="1:250" s="11" customFormat="1" ht="40.799999999999997" x14ac:dyDescent="0.3">
      <c r="A1186" s="56" t="s">
        <v>1319</v>
      </c>
      <c r="B1186" s="57" t="s">
        <v>1727</v>
      </c>
      <c r="C1186" s="373" t="s">
        <v>1726</v>
      </c>
      <c r="D1186" s="373"/>
      <c r="E1186" s="373"/>
      <c r="F1186" s="373"/>
      <c r="G1186" s="373"/>
      <c r="H1186" s="58" t="s">
        <v>596</v>
      </c>
      <c r="I1186" s="59">
        <v>1.5299999999999999E-2</v>
      </c>
      <c r="J1186" s="60">
        <v>1</v>
      </c>
      <c r="K1186" s="61">
        <v>1.5299999999999999E-2</v>
      </c>
      <c r="L1186" s="96">
        <v>42440.27</v>
      </c>
      <c r="M1186" s="106">
        <v>1.02</v>
      </c>
      <c r="N1186" s="132">
        <v>43289.08</v>
      </c>
      <c r="O1186" s="59"/>
      <c r="P1186" s="134">
        <v>662.32</v>
      </c>
      <c r="HY1186" s="55"/>
      <c r="HZ1186" s="65" t="s">
        <v>1726</v>
      </c>
      <c r="IA1186" s="65" t="s">
        <v>4</v>
      </c>
      <c r="IB1186" s="65" t="s">
        <v>4</v>
      </c>
      <c r="IC1186" s="65" t="s">
        <v>4</v>
      </c>
      <c r="ID1186" s="65" t="s">
        <v>4</v>
      </c>
      <c r="IE1186" s="16"/>
      <c r="IF1186" s="16"/>
      <c r="IG1186" s="65"/>
      <c r="IH1186" s="16"/>
      <c r="II1186" s="16"/>
      <c r="IJ1186" s="65"/>
      <c r="IL1186" s="16"/>
      <c r="IM1186" s="93"/>
      <c r="IO1186" s="55"/>
      <c r="IP1186" s="131"/>
    </row>
    <row r="1187" spans="1:250" s="11" customFormat="1" ht="14.4" x14ac:dyDescent="0.3">
      <c r="A1187" s="66"/>
      <c r="B1187" s="15"/>
      <c r="C1187" s="339" t="s">
        <v>652</v>
      </c>
      <c r="D1187" s="339"/>
      <c r="E1187" s="339"/>
      <c r="F1187" s="339"/>
      <c r="G1187" s="339"/>
      <c r="H1187" s="339"/>
      <c r="I1187" s="339"/>
      <c r="J1187" s="339"/>
      <c r="K1187" s="339"/>
      <c r="L1187" s="339"/>
      <c r="M1187" s="339"/>
      <c r="N1187" s="339"/>
      <c r="O1187" s="339"/>
      <c r="P1187" s="374"/>
      <c r="HY1187" s="55"/>
      <c r="HZ1187" s="65"/>
      <c r="IA1187" s="65"/>
      <c r="IB1187" s="65"/>
      <c r="IC1187" s="65"/>
      <c r="ID1187" s="65"/>
      <c r="IE1187" s="16"/>
      <c r="IF1187" s="16"/>
      <c r="IG1187" s="65"/>
      <c r="IH1187" s="16"/>
      <c r="II1187" s="16"/>
      <c r="IJ1187" s="65"/>
      <c r="IK1187" s="3" t="s">
        <v>652</v>
      </c>
      <c r="IL1187" s="16"/>
      <c r="IM1187" s="93"/>
      <c r="IO1187" s="55"/>
      <c r="IP1187" s="131"/>
    </row>
    <row r="1188" spans="1:250" s="11" customFormat="1" ht="14.4" x14ac:dyDescent="0.3">
      <c r="A1188" s="99"/>
      <c r="B1188" s="100"/>
      <c r="C1188" s="372" t="s">
        <v>76</v>
      </c>
      <c r="D1188" s="372"/>
      <c r="E1188" s="372"/>
      <c r="F1188" s="372"/>
      <c r="G1188" s="372"/>
      <c r="H1188" s="58"/>
      <c r="I1188" s="59"/>
      <c r="J1188" s="59"/>
      <c r="K1188" s="59"/>
      <c r="L1188" s="62"/>
      <c r="M1188" s="59"/>
      <c r="N1188" s="62"/>
      <c r="O1188" s="59"/>
      <c r="P1188" s="134">
        <v>662.32</v>
      </c>
      <c r="HY1188" s="55"/>
      <c r="HZ1188" s="65"/>
      <c r="IA1188" s="65"/>
      <c r="IB1188" s="65"/>
      <c r="IC1188" s="65"/>
      <c r="ID1188" s="65"/>
      <c r="IE1188" s="16"/>
      <c r="IF1188" s="16"/>
      <c r="IG1188" s="65"/>
      <c r="IH1188" s="16"/>
      <c r="II1188" s="16"/>
      <c r="IJ1188" s="65" t="s">
        <v>76</v>
      </c>
      <c r="IL1188" s="16"/>
      <c r="IM1188" s="93"/>
      <c r="IO1188" s="55"/>
      <c r="IP1188" s="131"/>
    </row>
    <row r="1189" spans="1:250" s="11" customFormat="1" ht="30.6" x14ac:dyDescent="0.3">
      <c r="A1189" s="56" t="s">
        <v>1316</v>
      </c>
      <c r="B1189" s="57" t="s">
        <v>1725</v>
      </c>
      <c r="C1189" s="373" t="s">
        <v>1724</v>
      </c>
      <c r="D1189" s="373"/>
      <c r="E1189" s="373"/>
      <c r="F1189" s="373"/>
      <c r="G1189" s="373"/>
      <c r="H1189" s="58" t="s">
        <v>153</v>
      </c>
      <c r="I1189" s="59">
        <v>1</v>
      </c>
      <c r="J1189" s="60">
        <v>1</v>
      </c>
      <c r="K1189" s="60">
        <v>1</v>
      </c>
      <c r="L1189" s="62"/>
      <c r="M1189" s="59"/>
      <c r="N1189" s="63"/>
      <c r="O1189" s="59"/>
      <c r="P1189" s="64"/>
      <c r="HY1189" s="55"/>
      <c r="HZ1189" s="65" t="s">
        <v>1724</v>
      </c>
      <c r="IA1189" s="65" t="s">
        <v>4</v>
      </c>
      <c r="IB1189" s="65" t="s">
        <v>4</v>
      </c>
      <c r="IC1189" s="65" t="s">
        <v>4</v>
      </c>
      <c r="ID1189" s="65" t="s">
        <v>4</v>
      </c>
      <c r="IE1189" s="16"/>
      <c r="IF1189" s="16"/>
      <c r="IG1189" s="65"/>
      <c r="IH1189" s="16"/>
      <c r="II1189" s="16"/>
      <c r="IJ1189" s="65"/>
      <c r="IL1189" s="16"/>
      <c r="IM1189" s="93"/>
      <c r="IO1189" s="55"/>
      <c r="IP1189" s="131"/>
    </row>
    <row r="1190" spans="1:250" s="11" customFormat="1" ht="14.4" x14ac:dyDescent="0.3">
      <c r="A1190" s="67"/>
      <c r="B1190" s="68" t="s">
        <v>57</v>
      </c>
      <c r="C1190" s="344" t="s">
        <v>59</v>
      </c>
      <c r="D1190" s="344"/>
      <c r="E1190" s="344"/>
      <c r="F1190" s="344"/>
      <c r="G1190" s="344"/>
      <c r="H1190" s="69" t="s">
        <v>60</v>
      </c>
      <c r="I1190" s="70"/>
      <c r="J1190" s="70"/>
      <c r="K1190" s="75">
        <v>1.8</v>
      </c>
      <c r="L1190" s="72"/>
      <c r="M1190" s="70"/>
      <c r="N1190" s="72"/>
      <c r="O1190" s="70"/>
      <c r="P1190" s="104">
        <v>987.37</v>
      </c>
      <c r="HY1190" s="55"/>
      <c r="HZ1190" s="65"/>
      <c r="IA1190" s="65"/>
      <c r="IB1190" s="65"/>
      <c r="IC1190" s="65"/>
      <c r="ID1190" s="65"/>
      <c r="IE1190" s="16" t="s">
        <v>59</v>
      </c>
      <c r="IF1190" s="16"/>
      <c r="IG1190" s="65"/>
      <c r="IH1190" s="16"/>
      <c r="II1190" s="16"/>
      <c r="IJ1190" s="65"/>
      <c r="IL1190" s="16"/>
      <c r="IM1190" s="93"/>
      <c r="IO1190" s="55"/>
      <c r="IP1190" s="131"/>
    </row>
    <row r="1191" spans="1:250" s="11" customFormat="1" ht="14.4" x14ac:dyDescent="0.3">
      <c r="A1191" s="74"/>
      <c r="B1191" s="68" t="s">
        <v>316</v>
      </c>
      <c r="C1191" s="344" t="s">
        <v>317</v>
      </c>
      <c r="D1191" s="344"/>
      <c r="E1191" s="344"/>
      <c r="F1191" s="344"/>
      <c r="G1191" s="344"/>
      <c r="H1191" s="69" t="s">
        <v>60</v>
      </c>
      <c r="I1191" s="75">
        <v>1.8</v>
      </c>
      <c r="J1191" s="70"/>
      <c r="K1191" s="75">
        <v>1.8</v>
      </c>
      <c r="L1191" s="10"/>
      <c r="M1191" s="76"/>
      <c r="N1191" s="77">
        <v>548.54</v>
      </c>
      <c r="O1191" s="70"/>
      <c r="P1191" s="73">
        <v>987.37</v>
      </c>
      <c r="Q1191" s="78"/>
      <c r="R1191" s="78"/>
      <c r="HY1191" s="55"/>
      <c r="HZ1191" s="65"/>
      <c r="IA1191" s="65"/>
      <c r="IB1191" s="65"/>
      <c r="IC1191" s="65"/>
      <c r="ID1191" s="65"/>
      <c r="IE1191" s="16"/>
      <c r="IF1191" s="16" t="s">
        <v>317</v>
      </c>
      <c r="IG1191" s="65"/>
      <c r="IH1191" s="16"/>
      <c r="II1191" s="16"/>
      <c r="IJ1191" s="65"/>
      <c r="IL1191" s="16"/>
      <c r="IM1191" s="93"/>
      <c r="IO1191" s="55"/>
      <c r="IP1191" s="131"/>
    </row>
    <row r="1192" spans="1:250" s="11" customFormat="1" ht="14.4" x14ac:dyDescent="0.3">
      <c r="A1192" s="67"/>
      <c r="B1192" s="68" t="s">
        <v>61</v>
      </c>
      <c r="C1192" s="344" t="s">
        <v>62</v>
      </c>
      <c r="D1192" s="344"/>
      <c r="E1192" s="344"/>
      <c r="F1192" s="344"/>
      <c r="G1192" s="344"/>
      <c r="H1192" s="69"/>
      <c r="I1192" s="70"/>
      <c r="J1192" s="70"/>
      <c r="K1192" s="70"/>
      <c r="L1192" s="72"/>
      <c r="M1192" s="70"/>
      <c r="N1192" s="72"/>
      <c r="O1192" s="70"/>
      <c r="P1192" s="104">
        <v>4.38</v>
      </c>
      <c r="HY1192" s="55"/>
      <c r="HZ1192" s="65"/>
      <c r="IA1192" s="65"/>
      <c r="IB1192" s="65"/>
      <c r="IC1192" s="65"/>
      <c r="ID1192" s="65"/>
      <c r="IE1192" s="16" t="s">
        <v>62</v>
      </c>
      <c r="IF1192" s="16"/>
      <c r="IG1192" s="65"/>
      <c r="IH1192" s="16"/>
      <c r="II1192" s="16"/>
      <c r="IJ1192" s="65"/>
      <c r="IL1192" s="16"/>
      <c r="IM1192" s="93"/>
      <c r="IO1192" s="55"/>
      <c r="IP1192" s="131"/>
    </row>
    <row r="1193" spans="1:250" s="11" customFormat="1" ht="14.4" x14ac:dyDescent="0.3">
      <c r="A1193" s="74"/>
      <c r="B1193" s="68" t="s">
        <v>97</v>
      </c>
      <c r="C1193" s="344" t="s">
        <v>98</v>
      </c>
      <c r="D1193" s="344"/>
      <c r="E1193" s="344"/>
      <c r="F1193" s="344"/>
      <c r="G1193" s="344"/>
      <c r="H1193" s="69" t="s">
        <v>66</v>
      </c>
      <c r="I1193" s="80">
        <v>0.13</v>
      </c>
      <c r="J1193" s="70"/>
      <c r="K1193" s="80">
        <v>0.13</v>
      </c>
      <c r="L1193" s="10"/>
      <c r="M1193" s="76"/>
      <c r="N1193" s="77">
        <v>33.700000000000003</v>
      </c>
      <c r="O1193" s="70"/>
      <c r="P1193" s="73">
        <v>4.38</v>
      </c>
      <c r="Q1193" s="78"/>
      <c r="R1193" s="78"/>
      <c r="HY1193" s="55"/>
      <c r="HZ1193" s="65"/>
      <c r="IA1193" s="65"/>
      <c r="IB1193" s="65"/>
      <c r="IC1193" s="65"/>
      <c r="ID1193" s="65"/>
      <c r="IE1193" s="16"/>
      <c r="IF1193" s="16" t="s">
        <v>98</v>
      </c>
      <c r="IG1193" s="65"/>
      <c r="IH1193" s="16"/>
      <c r="II1193" s="16"/>
      <c r="IJ1193" s="65"/>
      <c r="IL1193" s="16"/>
      <c r="IM1193" s="93"/>
      <c r="IO1193" s="55"/>
      <c r="IP1193" s="131"/>
    </row>
    <row r="1194" spans="1:250" s="11" customFormat="1" ht="14.4" x14ac:dyDescent="0.3">
      <c r="A1194" s="67"/>
      <c r="B1194" s="68" t="s">
        <v>80</v>
      </c>
      <c r="C1194" s="344" t="s">
        <v>99</v>
      </c>
      <c r="D1194" s="344"/>
      <c r="E1194" s="344"/>
      <c r="F1194" s="344"/>
      <c r="G1194" s="344"/>
      <c r="H1194" s="69"/>
      <c r="I1194" s="70"/>
      <c r="J1194" s="70"/>
      <c r="K1194" s="70"/>
      <c r="L1194" s="72"/>
      <c r="M1194" s="70"/>
      <c r="N1194" s="72"/>
      <c r="O1194" s="70"/>
      <c r="P1194" s="104">
        <v>498.57</v>
      </c>
      <c r="HY1194" s="55"/>
      <c r="HZ1194" s="65"/>
      <c r="IA1194" s="65"/>
      <c r="IB1194" s="65"/>
      <c r="IC1194" s="65"/>
      <c r="ID1194" s="65"/>
      <c r="IE1194" s="16" t="s">
        <v>99</v>
      </c>
      <c r="IF1194" s="16"/>
      <c r="IG1194" s="65"/>
      <c r="IH1194" s="16"/>
      <c r="II1194" s="16"/>
      <c r="IJ1194" s="65"/>
      <c r="IL1194" s="16"/>
      <c r="IM1194" s="93"/>
      <c r="IO1194" s="55"/>
      <c r="IP1194" s="131"/>
    </row>
    <row r="1195" spans="1:250" s="11" customFormat="1" ht="14.4" x14ac:dyDescent="0.3">
      <c r="A1195" s="74"/>
      <c r="B1195" s="68" t="s">
        <v>1723</v>
      </c>
      <c r="C1195" s="344" t="s">
        <v>1722</v>
      </c>
      <c r="D1195" s="344"/>
      <c r="E1195" s="344"/>
      <c r="F1195" s="344"/>
      <c r="G1195" s="344"/>
      <c r="H1195" s="69" t="s">
        <v>103</v>
      </c>
      <c r="I1195" s="107">
        <v>6.0000000000000001E-3</v>
      </c>
      <c r="J1195" s="70"/>
      <c r="K1195" s="107">
        <v>6.0000000000000001E-3</v>
      </c>
      <c r="L1195" s="81">
        <v>150.04</v>
      </c>
      <c r="M1195" s="82">
        <v>1.73</v>
      </c>
      <c r="N1195" s="77">
        <v>259.57</v>
      </c>
      <c r="O1195" s="70"/>
      <c r="P1195" s="73">
        <v>1.56</v>
      </c>
      <c r="Q1195" s="78"/>
      <c r="R1195" s="78"/>
      <c r="HY1195" s="55"/>
      <c r="HZ1195" s="65"/>
      <c r="IA1195" s="65"/>
      <c r="IB1195" s="65"/>
      <c r="IC1195" s="65"/>
      <c r="ID1195" s="65"/>
      <c r="IE1195" s="16"/>
      <c r="IF1195" s="16" t="s">
        <v>1722</v>
      </c>
      <c r="IG1195" s="65"/>
      <c r="IH1195" s="16"/>
      <c r="II1195" s="16"/>
      <c r="IJ1195" s="65"/>
      <c r="IL1195" s="16"/>
      <c r="IM1195" s="93"/>
      <c r="IO1195" s="55"/>
      <c r="IP1195" s="131"/>
    </row>
    <row r="1196" spans="1:250" s="11" customFormat="1" ht="14.4" x14ac:dyDescent="0.3">
      <c r="A1196" s="74"/>
      <c r="B1196" s="68" t="s">
        <v>1721</v>
      </c>
      <c r="C1196" s="344" t="s">
        <v>1720</v>
      </c>
      <c r="D1196" s="344"/>
      <c r="E1196" s="344"/>
      <c r="F1196" s="344"/>
      <c r="G1196" s="344"/>
      <c r="H1196" s="69" t="s">
        <v>103</v>
      </c>
      <c r="I1196" s="107">
        <v>1E-3</v>
      </c>
      <c r="J1196" s="70"/>
      <c r="K1196" s="107">
        <v>1E-3</v>
      </c>
      <c r="L1196" s="81">
        <v>187.38</v>
      </c>
      <c r="M1196" s="82">
        <v>0.99</v>
      </c>
      <c r="N1196" s="77">
        <v>185.51</v>
      </c>
      <c r="O1196" s="70"/>
      <c r="P1196" s="73">
        <v>0.19</v>
      </c>
      <c r="Q1196" s="78"/>
      <c r="R1196" s="78"/>
      <c r="HY1196" s="55"/>
      <c r="HZ1196" s="65"/>
      <c r="IA1196" s="65"/>
      <c r="IB1196" s="65"/>
      <c r="IC1196" s="65"/>
      <c r="ID1196" s="65"/>
      <c r="IE1196" s="16"/>
      <c r="IF1196" s="16" t="s">
        <v>1720</v>
      </c>
      <c r="IG1196" s="65"/>
      <c r="IH1196" s="16"/>
      <c r="II1196" s="16"/>
      <c r="IJ1196" s="65"/>
      <c r="IL1196" s="16"/>
      <c r="IM1196" s="93"/>
      <c r="IO1196" s="55"/>
      <c r="IP1196" s="131"/>
    </row>
    <row r="1197" spans="1:250" s="11" customFormat="1" ht="14.4" x14ac:dyDescent="0.3">
      <c r="A1197" s="74"/>
      <c r="B1197" s="68" t="s">
        <v>137</v>
      </c>
      <c r="C1197" s="344" t="s">
        <v>138</v>
      </c>
      <c r="D1197" s="344"/>
      <c r="E1197" s="344"/>
      <c r="F1197" s="344"/>
      <c r="G1197" s="344"/>
      <c r="H1197" s="69" t="s">
        <v>139</v>
      </c>
      <c r="I1197" s="102">
        <v>2.0799999999999999E-2</v>
      </c>
      <c r="J1197" s="70"/>
      <c r="K1197" s="102">
        <v>2.0799999999999999E-2</v>
      </c>
      <c r="L1197" s="10"/>
      <c r="M1197" s="76"/>
      <c r="N1197" s="77">
        <v>7.22</v>
      </c>
      <c r="O1197" s="70"/>
      <c r="P1197" s="73">
        <v>0.15</v>
      </c>
      <c r="Q1197" s="78"/>
      <c r="R1197" s="78"/>
      <c r="HY1197" s="55"/>
      <c r="HZ1197" s="65"/>
      <c r="IA1197" s="65"/>
      <c r="IB1197" s="65"/>
      <c r="IC1197" s="65"/>
      <c r="ID1197" s="65"/>
      <c r="IE1197" s="16"/>
      <c r="IF1197" s="16" t="s">
        <v>138</v>
      </c>
      <c r="IG1197" s="65"/>
      <c r="IH1197" s="16"/>
      <c r="II1197" s="16"/>
      <c r="IJ1197" s="65"/>
      <c r="IL1197" s="16"/>
      <c r="IM1197" s="93"/>
      <c r="IO1197" s="55"/>
      <c r="IP1197" s="131"/>
    </row>
    <row r="1198" spans="1:250" s="11" customFormat="1" ht="30.6" x14ac:dyDescent="0.3">
      <c r="A1198" s="74"/>
      <c r="B1198" s="68" t="s">
        <v>478</v>
      </c>
      <c r="C1198" s="344" t="s">
        <v>479</v>
      </c>
      <c r="D1198" s="344"/>
      <c r="E1198" s="344"/>
      <c r="F1198" s="344"/>
      <c r="G1198" s="344"/>
      <c r="H1198" s="69" t="s">
        <v>145</v>
      </c>
      <c r="I1198" s="98">
        <v>1</v>
      </c>
      <c r="J1198" s="70"/>
      <c r="K1198" s="98">
        <v>1</v>
      </c>
      <c r="L1198" s="81">
        <v>5.87</v>
      </c>
      <c r="M1198" s="82">
        <v>0.99</v>
      </c>
      <c r="N1198" s="77">
        <v>5.81</v>
      </c>
      <c r="O1198" s="70"/>
      <c r="P1198" s="73">
        <v>5.81</v>
      </c>
      <c r="Q1198" s="78"/>
      <c r="R1198" s="78"/>
      <c r="HY1198" s="55"/>
      <c r="HZ1198" s="65"/>
      <c r="IA1198" s="65"/>
      <c r="IB1198" s="65"/>
      <c r="IC1198" s="65"/>
      <c r="ID1198" s="65"/>
      <c r="IE1198" s="16"/>
      <c r="IF1198" s="16" t="s">
        <v>479</v>
      </c>
      <c r="IG1198" s="65"/>
      <c r="IH1198" s="16"/>
      <c r="II1198" s="16"/>
      <c r="IJ1198" s="65"/>
      <c r="IL1198" s="16"/>
      <c r="IM1198" s="93"/>
      <c r="IO1198" s="55"/>
      <c r="IP1198" s="131"/>
    </row>
    <row r="1199" spans="1:250" s="11" customFormat="1" ht="20.399999999999999" x14ac:dyDescent="0.3">
      <c r="A1199" s="74"/>
      <c r="B1199" s="68" t="s">
        <v>104</v>
      </c>
      <c r="C1199" s="344" t="s">
        <v>105</v>
      </c>
      <c r="D1199" s="344"/>
      <c r="E1199" s="344"/>
      <c r="F1199" s="344"/>
      <c r="G1199" s="344"/>
      <c r="H1199" s="69" t="s">
        <v>103</v>
      </c>
      <c r="I1199" s="80">
        <v>0.06</v>
      </c>
      <c r="J1199" s="70"/>
      <c r="K1199" s="80">
        <v>0.06</v>
      </c>
      <c r="L1199" s="81">
        <v>155.63</v>
      </c>
      <c r="M1199" s="82">
        <v>0.93</v>
      </c>
      <c r="N1199" s="77">
        <v>144.74</v>
      </c>
      <c r="O1199" s="70"/>
      <c r="P1199" s="73">
        <v>8.68</v>
      </c>
      <c r="Q1199" s="78"/>
      <c r="R1199" s="78"/>
      <c r="HY1199" s="55"/>
      <c r="HZ1199" s="65"/>
      <c r="IA1199" s="65"/>
      <c r="IB1199" s="65"/>
      <c r="IC1199" s="65"/>
      <c r="ID1199" s="65"/>
      <c r="IE1199" s="16"/>
      <c r="IF1199" s="16" t="s">
        <v>105</v>
      </c>
      <c r="IG1199" s="65"/>
      <c r="IH1199" s="16"/>
      <c r="II1199" s="16"/>
      <c r="IJ1199" s="65"/>
      <c r="IL1199" s="16"/>
      <c r="IM1199" s="93"/>
      <c r="IO1199" s="55"/>
      <c r="IP1199" s="131"/>
    </row>
    <row r="1200" spans="1:250" s="11" customFormat="1" ht="14.4" x14ac:dyDescent="0.3">
      <c r="A1200" s="74"/>
      <c r="B1200" s="68" t="s">
        <v>370</v>
      </c>
      <c r="C1200" s="344" t="s">
        <v>371</v>
      </c>
      <c r="D1200" s="344"/>
      <c r="E1200" s="344"/>
      <c r="F1200" s="344"/>
      <c r="G1200" s="344"/>
      <c r="H1200" s="69" t="s">
        <v>103</v>
      </c>
      <c r="I1200" s="80">
        <v>0.05</v>
      </c>
      <c r="J1200" s="70"/>
      <c r="K1200" s="80">
        <v>0.05</v>
      </c>
      <c r="L1200" s="81">
        <v>174.93</v>
      </c>
      <c r="M1200" s="82">
        <v>1.1499999999999999</v>
      </c>
      <c r="N1200" s="77">
        <v>201.17</v>
      </c>
      <c r="O1200" s="70"/>
      <c r="P1200" s="73">
        <v>10.06</v>
      </c>
      <c r="Q1200" s="78"/>
      <c r="R1200" s="78"/>
      <c r="HY1200" s="55"/>
      <c r="HZ1200" s="65"/>
      <c r="IA1200" s="65"/>
      <c r="IB1200" s="65"/>
      <c r="IC1200" s="65"/>
      <c r="ID1200" s="65"/>
      <c r="IE1200" s="16"/>
      <c r="IF1200" s="16" t="s">
        <v>371</v>
      </c>
      <c r="IG1200" s="65"/>
      <c r="IH1200" s="16"/>
      <c r="II1200" s="16"/>
      <c r="IJ1200" s="65"/>
      <c r="IL1200" s="16"/>
      <c r="IM1200" s="93"/>
      <c r="IO1200" s="55"/>
      <c r="IP1200" s="131"/>
    </row>
    <row r="1201" spans="1:250" s="11" customFormat="1" ht="14.4" x14ac:dyDescent="0.3">
      <c r="A1201" s="74"/>
      <c r="B1201" s="68" t="s">
        <v>482</v>
      </c>
      <c r="C1201" s="344" t="s">
        <v>483</v>
      </c>
      <c r="D1201" s="344"/>
      <c r="E1201" s="344"/>
      <c r="F1201" s="344"/>
      <c r="G1201" s="344"/>
      <c r="H1201" s="69" t="s">
        <v>81</v>
      </c>
      <c r="I1201" s="107">
        <v>1.4E-2</v>
      </c>
      <c r="J1201" s="70"/>
      <c r="K1201" s="107">
        <v>1.4E-2</v>
      </c>
      <c r="L1201" s="81">
        <v>41.71</v>
      </c>
      <c r="M1201" s="82">
        <v>1.35</v>
      </c>
      <c r="N1201" s="77">
        <v>56.31</v>
      </c>
      <c r="O1201" s="70"/>
      <c r="P1201" s="73">
        <v>0.79</v>
      </c>
      <c r="Q1201" s="78"/>
      <c r="R1201" s="78"/>
      <c r="HY1201" s="55"/>
      <c r="HZ1201" s="65"/>
      <c r="IA1201" s="65"/>
      <c r="IB1201" s="65"/>
      <c r="IC1201" s="65"/>
      <c r="ID1201" s="65"/>
      <c r="IE1201" s="16"/>
      <c r="IF1201" s="16" t="s">
        <v>483</v>
      </c>
      <c r="IG1201" s="65"/>
      <c r="IH1201" s="16"/>
      <c r="II1201" s="16"/>
      <c r="IJ1201" s="65"/>
      <c r="IL1201" s="16"/>
      <c r="IM1201" s="93"/>
      <c r="IO1201" s="55"/>
      <c r="IP1201" s="131"/>
    </row>
    <row r="1202" spans="1:250" s="11" customFormat="1" ht="14.4" x14ac:dyDescent="0.3">
      <c r="A1202" s="74"/>
      <c r="B1202" s="68" t="s">
        <v>1719</v>
      </c>
      <c r="C1202" s="344" t="s">
        <v>1718</v>
      </c>
      <c r="D1202" s="344"/>
      <c r="E1202" s="344"/>
      <c r="F1202" s="344"/>
      <c r="G1202" s="344"/>
      <c r="H1202" s="69" t="s">
        <v>103</v>
      </c>
      <c r="I1202" s="107">
        <v>1E-3</v>
      </c>
      <c r="J1202" s="70"/>
      <c r="K1202" s="107">
        <v>1E-3</v>
      </c>
      <c r="L1202" s="81">
        <v>395.65</v>
      </c>
      <c r="M1202" s="82">
        <v>1.58</v>
      </c>
      <c r="N1202" s="77">
        <v>625.13</v>
      </c>
      <c r="O1202" s="70"/>
      <c r="P1202" s="73">
        <v>0.63</v>
      </c>
      <c r="Q1202" s="78"/>
      <c r="R1202" s="78"/>
      <c r="HY1202" s="55"/>
      <c r="HZ1202" s="65"/>
      <c r="IA1202" s="65"/>
      <c r="IB1202" s="65"/>
      <c r="IC1202" s="65"/>
      <c r="ID1202" s="65"/>
      <c r="IE1202" s="16"/>
      <c r="IF1202" s="16" t="s">
        <v>1718</v>
      </c>
      <c r="IG1202" s="65"/>
      <c r="IH1202" s="16"/>
      <c r="II1202" s="16"/>
      <c r="IJ1202" s="65"/>
      <c r="IL1202" s="16"/>
      <c r="IM1202" s="93"/>
      <c r="IO1202" s="55"/>
      <c r="IP1202" s="131"/>
    </row>
    <row r="1203" spans="1:250" s="11" customFormat="1" ht="20.399999999999999" x14ac:dyDescent="0.3">
      <c r="A1203" s="74"/>
      <c r="B1203" s="68" t="s">
        <v>535</v>
      </c>
      <c r="C1203" s="344" t="s">
        <v>536</v>
      </c>
      <c r="D1203" s="344"/>
      <c r="E1203" s="344"/>
      <c r="F1203" s="344"/>
      <c r="G1203" s="344"/>
      <c r="H1203" s="69" t="s">
        <v>72</v>
      </c>
      <c r="I1203" s="107">
        <v>2E-3</v>
      </c>
      <c r="J1203" s="70"/>
      <c r="K1203" s="107">
        <v>2E-3</v>
      </c>
      <c r="L1203" s="112">
        <v>105278.81</v>
      </c>
      <c r="M1203" s="82">
        <v>1.39</v>
      </c>
      <c r="N1203" s="77">
        <v>146337.54999999999</v>
      </c>
      <c r="O1203" s="70"/>
      <c r="P1203" s="73">
        <v>292.68</v>
      </c>
      <c r="Q1203" s="78"/>
      <c r="R1203" s="78"/>
      <c r="HY1203" s="55"/>
      <c r="HZ1203" s="65"/>
      <c r="IA1203" s="65"/>
      <c r="IB1203" s="65"/>
      <c r="IC1203" s="65"/>
      <c r="ID1203" s="65"/>
      <c r="IE1203" s="16"/>
      <c r="IF1203" s="16" t="s">
        <v>536</v>
      </c>
      <c r="IG1203" s="65"/>
      <c r="IH1203" s="16"/>
      <c r="II1203" s="16"/>
      <c r="IJ1203" s="65"/>
      <c r="IL1203" s="16"/>
      <c r="IM1203" s="93"/>
      <c r="IO1203" s="55"/>
      <c r="IP1203" s="131"/>
    </row>
    <row r="1204" spans="1:250" s="11" customFormat="1" ht="14.4" x14ac:dyDescent="0.3">
      <c r="A1204" s="74"/>
      <c r="B1204" s="68" t="s">
        <v>537</v>
      </c>
      <c r="C1204" s="344" t="s">
        <v>538</v>
      </c>
      <c r="D1204" s="344"/>
      <c r="E1204" s="344"/>
      <c r="F1204" s="344"/>
      <c r="G1204" s="344"/>
      <c r="H1204" s="69" t="s">
        <v>103</v>
      </c>
      <c r="I1204" s="107">
        <v>3.5000000000000003E-2</v>
      </c>
      <c r="J1204" s="70"/>
      <c r="K1204" s="107">
        <v>3.5000000000000003E-2</v>
      </c>
      <c r="L1204" s="81">
        <v>79.88</v>
      </c>
      <c r="M1204" s="82">
        <v>1.57</v>
      </c>
      <c r="N1204" s="77">
        <v>125.41</v>
      </c>
      <c r="O1204" s="70"/>
      <c r="P1204" s="73">
        <v>4.3899999999999997</v>
      </c>
      <c r="Q1204" s="78"/>
      <c r="R1204" s="78"/>
      <c r="HY1204" s="55"/>
      <c r="HZ1204" s="65"/>
      <c r="IA1204" s="65"/>
      <c r="IB1204" s="65"/>
      <c r="IC1204" s="65"/>
      <c r="ID1204" s="65"/>
      <c r="IE1204" s="16"/>
      <c r="IF1204" s="16" t="s">
        <v>538</v>
      </c>
      <c r="IG1204" s="65"/>
      <c r="IH1204" s="16"/>
      <c r="II1204" s="16"/>
      <c r="IJ1204" s="65"/>
      <c r="IL1204" s="16"/>
      <c r="IM1204" s="93"/>
      <c r="IO1204" s="55"/>
      <c r="IP1204" s="131"/>
    </row>
    <row r="1205" spans="1:250" s="11" customFormat="1" ht="14.4" x14ac:dyDescent="0.3">
      <c r="A1205" s="74"/>
      <c r="B1205" s="68" t="s">
        <v>1717</v>
      </c>
      <c r="C1205" s="344" t="s">
        <v>1716</v>
      </c>
      <c r="D1205" s="344"/>
      <c r="E1205" s="344"/>
      <c r="F1205" s="344"/>
      <c r="G1205" s="344"/>
      <c r="H1205" s="69" t="s">
        <v>103</v>
      </c>
      <c r="I1205" s="107">
        <v>6.0000000000000001E-3</v>
      </c>
      <c r="J1205" s="70"/>
      <c r="K1205" s="107">
        <v>6.0000000000000001E-3</v>
      </c>
      <c r="L1205" s="81">
        <v>157.44</v>
      </c>
      <c r="M1205" s="82">
        <v>1.29</v>
      </c>
      <c r="N1205" s="77">
        <v>203.1</v>
      </c>
      <c r="O1205" s="70"/>
      <c r="P1205" s="73">
        <v>1.22</v>
      </c>
      <c r="Q1205" s="78"/>
      <c r="R1205" s="78"/>
      <c r="HY1205" s="55"/>
      <c r="HZ1205" s="65"/>
      <c r="IA1205" s="65"/>
      <c r="IB1205" s="65"/>
      <c r="IC1205" s="65"/>
      <c r="ID1205" s="65"/>
      <c r="IE1205" s="16"/>
      <c r="IF1205" s="16" t="s">
        <v>1716</v>
      </c>
      <c r="IG1205" s="65"/>
      <c r="IH1205" s="16"/>
      <c r="II1205" s="16"/>
      <c r="IJ1205" s="65"/>
      <c r="IL1205" s="16"/>
      <c r="IM1205" s="93"/>
      <c r="IO1205" s="55"/>
      <c r="IP1205" s="131"/>
    </row>
    <row r="1206" spans="1:250" s="11" customFormat="1" ht="14.4" x14ac:dyDescent="0.3">
      <c r="A1206" s="74"/>
      <c r="B1206" s="68" t="s">
        <v>1715</v>
      </c>
      <c r="C1206" s="344" t="s">
        <v>1714</v>
      </c>
      <c r="D1206" s="344"/>
      <c r="E1206" s="344"/>
      <c r="F1206" s="344"/>
      <c r="G1206" s="344"/>
      <c r="H1206" s="69" t="s">
        <v>154</v>
      </c>
      <c r="I1206" s="75">
        <v>0.1</v>
      </c>
      <c r="J1206" s="70"/>
      <c r="K1206" s="75">
        <v>0.1</v>
      </c>
      <c r="L1206" s="81">
        <v>944.69</v>
      </c>
      <c r="M1206" s="82">
        <v>1.41</v>
      </c>
      <c r="N1206" s="77">
        <v>1332.01</v>
      </c>
      <c r="O1206" s="70"/>
      <c r="P1206" s="73">
        <v>133.19999999999999</v>
      </c>
      <c r="Q1206" s="78"/>
      <c r="R1206" s="78"/>
      <c r="HY1206" s="55"/>
      <c r="HZ1206" s="65"/>
      <c r="IA1206" s="65"/>
      <c r="IB1206" s="65"/>
      <c r="IC1206" s="65"/>
      <c r="ID1206" s="65"/>
      <c r="IE1206" s="16"/>
      <c r="IF1206" s="16" t="s">
        <v>1714</v>
      </c>
      <c r="IG1206" s="65"/>
      <c r="IH1206" s="16"/>
      <c r="II1206" s="16"/>
      <c r="IJ1206" s="65"/>
      <c r="IL1206" s="16"/>
      <c r="IM1206" s="93"/>
      <c r="IO1206" s="55"/>
      <c r="IP1206" s="131"/>
    </row>
    <row r="1207" spans="1:250" s="11" customFormat="1" ht="14.4" x14ac:dyDescent="0.3">
      <c r="A1207" s="74"/>
      <c r="B1207" s="68" t="s">
        <v>1713</v>
      </c>
      <c r="C1207" s="344" t="s">
        <v>1712</v>
      </c>
      <c r="D1207" s="344"/>
      <c r="E1207" s="344"/>
      <c r="F1207" s="344"/>
      <c r="G1207" s="344"/>
      <c r="H1207" s="69" t="s">
        <v>81</v>
      </c>
      <c r="I1207" s="107">
        <v>6.0999999999999999E-2</v>
      </c>
      <c r="J1207" s="70"/>
      <c r="K1207" s="107">
        <v>6.0999999999999999E-2</v>
      </c>
      <c r="L1207" s="81">
        <v>655.9</v>
      </c>
      <c r="M1207" s="82">
        <v>0.98</v>
      </c>
      <c r="N1207" s="77">
        <v>642.78</v>
      </c>
      <c r="O1207" s="70"/>
      <c r="P1207" s="73">
        <v>39.21</v>
      </c>
      <c r="Q1207" s="78"/>
      <c r="R1207" s="78"/>
      <c r="HY1207" s="55"/>
      <c r="HZ1207" s="65"/>
      <c r="IA1207" s="65"/>
      <c r="IB1207" s="65"/>
      <c r="IC1207" s="65"/>
      <c r="ID1207" s="65"/>
      <c r="IE1207" s="16"/>
      <c r="IF1207" s="16" t="s">
        <v>1712</v>
      </c>
      <c r="IG1207" s="65"/>
      <c r="IH1207" s="16"/>
      <c r="II1207" s="16"/>
      <c r="IJ1207" s="65"/>
      <c r="IL1207" s="16"/>
      <c r="IM1207" s="93"/>
      <c r="IO1207" s="55"/>
      <c r="IP1207" s="131"/>
    </row>
    <row r="1208" spans="1:250" s="11" customFormat="1" ht="14.4" x14ac:dyDescent="0.3">
      <c r="A1208" s="94"/>
      <c r="B1208" s="95"/>
      <c r="C1208" s="372" t="s">
        <v>73</v>
      </c>
      <c r="D1208" s="372"/>
      <c r="E1208" s="372"/>
      <c r="F1208" s="372"/>
      <c r="G1208" s="372"/>
      <c r="H1208" s="58"/>
      <c r="I1208" s="59"/>
      <c r="J1208" s="59"/>
      <c r="K1208" s="59"/>
      <c r="L1208" s="62"/>
      <c r="M1208" s="59"/>
      <c r="N1208" s="96"/>
      <c r="O1208" s="59"/>
      <c r="P1208" s="97">
        <v>1490.32</v>
      </c>
      <c r="Q1208" s="78"/>
      <c r="R1208" s="78"/>
      <c r="HY1208" s="55"/>
      <c r="HZ1208" s="65"/>
      <c r="IA1208" s="65"/>
      <c r="IB1208" s="65"/>
      <c r="IC1208" s="65"/>
      <c r="ID1208" s="65"/>
      <c r="IE1208" s="16"/>
      <c r="IF1208" s="16"/>
      <c r="IG1208" s="65" t="s">
        <v>73</v>
      </c>
      <c r="IH1208" s="16"/>
      <c r="II1208" s="16"/>
      <c r="IJ1208" s="65"/>
      <c r="IL1208" s="16"/>
      <c r="IM1208" s="93"/>
      <c r="IO1208" s="55"/>
      <c r="IP1208" s="131"/>
    </row>
    <row r="1209" spans="1:250" s="11" customFormat="1" ht="14.4" x14ac:dyDescent="0.3">
      <c r="A1209" s="83" t="s">
        <v>1711</v>
      </c>
      <c r="B1209" s="68" t="s">
        <v>485</v>
      </c>
      <c r="C1209" s="344" t="s">
        <v>486</v>
      </c>
      <c r="D1209" s="344"/>
      <c r="E1209" s="344"/>
      <c r="F1209" s="344"/>
      <c r="G1209" s="344"/>
      <c r="H1209" s="69" t="s">
        <v>75</v>
      </c>
      <c r="I1209" s="98">
        <v>2</v>
      </c>
      <c r="J1209" s="70"/>
      <c r="K1209" s="98">
        <v>2</v>
      </c>
      <c r="L1209" s="72"/>
      <c r="M1209" s="70"/>
      <c r="N1209" s="72"/>
      <c r="O1209" s="70"/>
      <c r="P1209" s="104">
        <v>19.75</v>
      </c>
      <c r="HY1209" s="55"/>
      <c r="HZ1209" s="65"/>
      <c r="IA1209" s="65"/>
      <c r="IB1209" s="65"/>
      <c r="IC1209" s="65"/>
      <c r="ID1209" s="65"/>
      <c r="IE1209" s="16"/>
      <c r="IF1209" s="16"/>
      <c r="IG1209" s="65"/>
      <c r="IH1209" s="16" t="s">
        <v>486</v>
      </c>
      <c r="II1209" s="16"/>
      <c r="IJ1209" s="65"/>
      <c r="IL1209" s="16"/>
      <c r="IM1209" s="93"/>
      <c r="IO1209" s="55"/>
      <c r="IP1209" s="131"/>
    </row>
    <row r="1210" spans="1:250" s="11" customFormat="1" ht="14.4" x14ac:dyDescent="0.3">
      <c r="A1210" s="83"/>
      <c r="B1210" s="68"/>
      <c r="C1210" s="344" t="s">
        <v>74</v>
      </c>
      <c r="D1210" s="344"/>
      <c r="E1210" s="344"/>
      <c r="F1210" s="344"/>
      <c r="G1210" s="344"/>
      <c r="H1210" s="69"/>
      <c r="I1210" s="70"/>
      <c r="J1210" s="70"/>
      <c r="K1210" s="70"/>
      <c r="L1210" s="72"/>
      <c r="M1210" s="70"/>
      <c r="N1210" s="72"/>
      <c r="O1210" s="70"/>
      <c r="P1210" s="104">
        <v>987.37</v>
      </c>
      <c r="HY1210" s="55"/>
      <c r="HZ1210" s="65"/>
      <c r="IA1210" s="65"/>
      <c r="IB1210" s="65"/>
      <c r="IC1210" s="65"/>
      <c r="ID1210" s="65"/>
      <c r="IE1210" s="16"/>
      <c r="IF1210" s="16"/>
      <c r="IG1210" s="65"/>
      <c r="IH1210" s="16"/>
      <c r="II1210" s="16" t="s">
        <v>74</v>
      </c>
      <c r="IJ1210" s="65"/>
      <c r="IL1210" s="16"/>
      <c r="IM1210" s="93"/>
      <c r="IO1210" s="55"/>
      <c r="IP1210" s="131"/>
    </row>
    <row r="1211" spans="1:250" s="11" customFormat="1" ht="14.4" x14ac:dyDescent="0.3">
      <c r="A1211" s="83"/>
      <c r="B1211" s="68" t="s">
        <v>487</v>
      </c>
      <c r="C1211" s="344" t="s">
        <v>488</v>
      </c>
      <c r="D1211" s="344"/>
      <c r="E1211" s="344"/>
      <c r="F1211" s="344"/>
      <c r="G1211" s="344"/>
      <c r="H1211" s="69" t="s">
        <v>75</v>
      </c>
      <c r="I1211" s="98">
        <v>97</v>
      </c>
      <c r="J1211" s="70"/>
      <c r="K1211" s="98">
        <v>97</v>
      </c>
      <c r="L1211" s="72"/>
      <c r="M1211" s="70"/>
      <c r="N1211" s="72"/>
      <c r="O1211" s="70"/>
      <c r="P1211" s="104">
        <v>957.75</v>
      </c>
      <c r="HY1211" s="55"/>
      <c r="HZ1211" s="65"/>
      <c r="IA1211" s="65"/>
      <c r="IB1211" s="65"/>
      <c r="IC1211" s="65"/>
      <c r="ID1211" s="65"/>
      <c r="IE1211" s="16"/>
      <c r="IF1211" s="16"/>
      <c r="IG1211" s="65"/>
      <c r="IH1211" s="16"/>
      <c r="II1211" s="16" t="s">
        <v>488</v>
      </c>
      <c r="IJ1211" s="65"/>
      <c r="IL1211" s="16"/>
      <c r="IM1211" s="93"/>
      <c r="IO1211" s="55"/>
      <c r="IP1211" s="131"/>
    </row>
    <row r="1212" spans="1:250" s="11" customFormat="1" ht="14.4" x14ac:dyDescent="0.3">
      <c r="A1212" s="83"/>
      <c r="B1212" s="68" t="s">
        <v>489</v>
      </c>
      <c r="C1212" s="344" t="s">
        <v>490</v>
      </c>
      <c r="D1212" s="344"/>
      <c r="E1212" s="344"/>
      <c r="F1212" s="344"/>
      <c r="G1212" s="344"/>
      <c r="H1212" s="69" t="s">
        <v>75</v>
      </c>
      <c r="I1212" s="98">
        <v>51</v>
      </c>
      <c r="J1212" s="70"/>
      <c r="K1212" s="98">
        <v>51</v>
      </c>
      <c r="L1212" s="72"/>
      <c r="M1212" s="70"/>
      <c r="N1212" s="72"/>
      <c r="O1212" s="70"/>
      <c r="P1212" s="104">
        <v>503.56</v>
      </c>
      <c r="HY1212" s="55"/>
      <c r="HZ1212" s="65"/>
      <c r="IA1212" s="65"/>
      <c r="IB1212" s="65"/>
      <c r="IC1212" s="65"/>
      <c r="ID1212" s="65"/>
      <c r="IE1212" s="16"/>
      <c r="IF1212" s="16"/>
      <c r="IG1212" s="65"/>
      <c r="IH1212" s="16"/>
      <c r="II1212" s="16" t="s">
        <v>490</v>
      </c>
      <c r="IJ1212" s="65"/>
      <c r="IL1212" s="16"/>
      <c r="IM1212" s="93"/>
      <c r="IO1212" s="55"/>
      <c r="IP1212" s="131"/>
    </row>
    <row r="1213" spans="1:250" s="11" customFormat="1" ht="14.4" x14ac:dyDescent="0.3">
      <c r="A1213" s="99"/>
      <c r="B1213" s="100"/>
      <c r="C1213" s="372" t="s">
        <v>76</v>
      </c>
      <c r="D1213" s="372"/>
      <c r="E1213" s="372"/>
      <c r="F1213" s="372"/>
      <c r="G1213" s="372"/>
      <c r="H1213" s="58"/>
      <c r="I1213" s="59"/>
      <c r="J1213" s="59"/>
      <c r="K1213" s="59"/>
      <c r="L1213" s="62"/>
      <c r="M1213" s="59"/>
      <c r="N1213" s="96">
        <v>2971.38</v>
      </c>
      <c r="O1213" s="59"/>
      <c r="P1213" s="97">
        <v>2971.38</v>
      </c>
      <c r="HY1213" s="55"/>
      <c r="HZ1213" s="65"/>
      <c r="IA1213" s="65"/>
      <c r="IB1213" s="65"/>
      <c r="IC1213" s="65"/>
      <c r="ID1213" s="65"/>
      <c r="IE1213" s="16"/>
      <c r="IF1213" s="16"/>
      <c r="IG1213" s="65"/>
      <c r="IH1213" s="16"/>
      <c r="II1213" s="16"/>
      <c r="IJ1213" s="65" t="s">
        <v>76</v>
      </c>
      <c r="IL1213" s="16"/>
      <c r="IM1213" s="93"/>
      <c r="IO1213" s="55"/>
      <c r="IP1213" s="131"/>
    </row>
    <row r="1214" spans="1:250" s="11" customFormat="1" ht="30.6" x14ac:dyDescent="0.3">
      <c r="A1214" s="56" t="s">
        <v>1710</v>
      </c>
      <c r="B1214" s="57" t="s">
        <v>1709</v>
      </c>
      <c r="C1214" s="373" t="s">
        <v>1708</v>
      </c>
      <c r="D1214" s="373"/>
      <c r="E1214" s="373"/>
      <c r="F1214" s="373"/>
      <c r="G1214" s="373"/>
      <c r="H1214" s="58" t="s">
        <v>153</v>
      </c>
      <c r="I1214" s="59">
        <v>1</v>
      </c>
      <c r="J1214" s="60">
        <v>1</v>
      </c>
      <c r="K1214" s="60">
        <v>1</v>
      </c>
      <c r="L1214" s="62"/>
      <c r="M1214" s="59"/>
      <c r="N1214" s="133">
        <v>622.13</v>
      </c>
      <c r="O1214" s="59"/>
      <c r="P1214" s="134">
        <v>622.13</v>
      </c>
      <c r="HY1214" s="55"/>
      <c r="HZ1214" s="65" t="s">
        <v>1708</v>
      </c>
      <c r="IA1214" s="65" t="s">
        <v>4</v>
      </c>
      <c r="IB1214" s="65" t="s">
        <v>4</v>
      </c>
      <c r="IC1214" s="65" t="s">
        <v>4</v>
      </c>
      <c r="ID1214" s="65" t="s">
        <v>4</v>
      </c>
      <c r="IE1214" s="16"/>
      <c r="IF1214" s="16"/>
      <c r="IG1214" s="65"/>
      <c r="IH1214" s="16"/>
      <c r="II1214" s="16"/>
      <c r="IJ1214" s="65"/>
      <c r="IL1214" s="16"/>
      <c r="IM1214" s="93"/>
      <c r="IO1214" s="55"/>
      <c r="IP1214" s="131"/>
    </row>
    <row r="1215" spans="1:250" s="11" customFormat="1" ht="14.4" x14ac:dyDescent="0.3">
      <c r="A1215" s="99"/>
      <c r="B1215" s="100"/>
      <c r="C1215" s="372" t="s">
        <v>76</v>
      </c>
      <c r="D1215" s="372"/>
      <c r="E1215" s="372"/>
      <c r="F1215" s="372"/>
      <c r="G1215" s="372"/>
      <c r="H1215" s="58"/>
      <c r="I1215" s="59"/>
      <c r="J1215" s="59"/>
      <c r="K1215" s="59"/>
      <c r="L1215" s="62"/>
      <c r="M1215" s="59"/>
      <c r="N1215" s="62"/>
      <c r="O1215" s="59"/>
      <c r="P1215" s="134">
        <v>622.13</v>
      </c>
      <c r="HY1215" s="55"/>
      <c r="HZ1215" s="65"/>
      <c r="IA1215" s="65"/>
      <c r="IB1215" s="65"/>
      <c r="IC1215" s="65"/>
      <c r="ID1215" s="65"/>
      <c r="IE1215" s="16"/>
      <c r="IF1215" s="16"/>
      <c r="IG1215" s="65"/>
      <c r="IH1215" s="16"/>
      <c r="II1215" s="16"/>
      <c r="IJ1215" s="65" t="s">
        <v>76</v>
      </c>
      <c r="IL1215" s="16"/>
      <c r="IM1215" s="93"/>
      <c r="IO1215" s="55"/>
      <c r="IP1215" s="131"/>
    </row>
    <row r="1216" spans="1:250" s="11" customFormat="1" ht="1.5" customHeight="1" x14ac:dyDescent="0.3">
      <c r="A1216" s="119"/>
      <c r="B1216" s="120"/>
      <c r="C1216" s="120"/>
      <c r="D1216" s="120"/>
      <c r="E1216" s="120"/>
      <c r="F1216" s="121"/>
      <c r="G1216" s="121"/>
      <c r="H1216" s="121"/>
      <c r="I1216" s="121"/>
      <c r="J1216" s="122"/>
      <c r="K1216" s="121"/>
      <c r="L1216" s="122"/>
      <c r="M1216" s="123"/>
      <c r="N1216" s="122"/>
      <c r="O1216" s="124"/>
      <c r="P1216" s="125"/>
      <c r="Q1216" s="126"/>
      <c r="R1216" s="127"/>
      <c r="HY1216" s="55"/>
      <c r="HZ1216" s="65"/>
      <c r="IA1216" s="65"/>
      <c r="IB1216" s="65"/>
      <c r="IC1216" s="65"/>
      <c r="ID1216" s="65"/>
      <c r="IE1216" s="16"/>
      <c r="IF1216" s="16"/>
      <c r="IG1216" s="65"/>
      <c r="IH1216" s="16"/>
      <c r="II1216" s="16"/>
      <c r="IJ1216" s="65"/>
      <c r="IL1216" s="16"/>
      <c r="IM1216" s="93"/>
      <c r="IO1216" s="55"/>
      <c r="IP1216" s="131"/>
    </row>
    <row r="1217" spans="1:253" s="11" customFormat="1" ht="14.4" x14ac:dyDescent="0.3">
      <c r="A1217" s="94"/>
      <c r="B1217" s="128"/>
      <c r="C1217" s="377" t="s">
        <v>1707</v>
      </c>
      <c r="D1217" s="377"/>
      <c r="E1217" s="377"/>
      <c r="F1217" s="377"/>
      <c r="G1217" s="377"/>
      <c r="H1217" s="377"/>
      <c r="I1217" s="377"/>
      <c r="J1217" s="377"/>
      <c r="K1217" s="377"/>
      <c r="L1217" s="377"/>
      <c r="M1217" s="377"/>
      <c r="N1217" s="377"/>
      <c r="O1217" s="377"/>
      <c r="P1217" s="130">
        <v>8438.69</v>
      </c>
      <c r="Q1217" s="126"/>
      <c r="R1217" s="127"/>
      <c r="HY1217" s="55"/>
      <c r="HZ1217" s="65"/>
      <c r="IA1217" s="65"/>
      <c r="IB1217" s="65"/>
      <c r="IC1217" s="65"/>
      <c r="ID1217" s="65"/>
      <c r="IE1217" s="16"/>
      <c r="IF1217" s="16"/>
      <c r="IG1217" s="65"/>
      <c r="IH1217" s="16"/>
      <c r="II1217" s="16"/>
      <c r="IJ1217" s="65"/>
      <c r="IL1217" s="16"/>
      <c r="IM1217" s="93"/>
      <c r="IO1217" s="55"/>
      <c r="IP1217" s="131" t="s">
        <v>1707</v>
      </c>
    </row>
    <row r="1218" spans="1:253" s="11" customFormat="1" ht="1.5" customHeight="1" x14ac:dyDescent="0.3">
      <c r="A1218" s="137"/>
      <c r="B1218" s="138"/>
      <c r="C1218" s="138"/>
      <c r="D1218" s="138"/>
      <c r="E1218" s="138"/>
      <c r="F1218" s="138"/>
      <c r="G1218" s="138"/>
      <c r="H1218" s="138"/>
      <c r="I1218" s="138"/>
      <c r="J1218" s="138"/>
      <c r="K1218" s="138"/>
      <c r="L1218" s="138"/>
      <c r="M1218" s="138"/>
      <c r="N1218" s="37"/>
      <c r="O1218" s="139"/>
      <c r="P1218" s="140"/>
      <c r="Q1218" s="126"/>
      <c r="R1218" s="127"/>
    </row>
    <row r="1219" spans="1:253" s="11" customFormat="1" ht="14.4" x14ac:dyDescent="0.3">
      <c r="A1219" s="94"/>
      <c r="B1219" s="128"/>
      <c r="C1219" s="377" t="s">
        <v>276</v>
      </c>
      <c r="D1219" s="377"/>
      <c r="E1219" s="377"/>
      <c r="F1219" s="377"/>
      <c r="G1219" s="377"/>
      <c r="H1219" s="377"/>
      <c r="I1219" s="377"/>
      <c r="J1219" s="377"/>
      <c r="K1219" s="377"/>
      <c r="L1219" s="377"/>
      <c r="M1219" s="377"/>
      <c r="N1219" s="377"/>
      <c r="O1219" s="377"/>
      <c r="P1219" s="141"/>
      <c r="Q1219" s="126"/>
      <c r="R1219" s="127"/>
      <c r="IR1219" s="131" t="s">
        <v>276</v>
      </c>
    </row>
    <row r="1220" spans="1:253" s="11" customFormat="1" ht="14.4" x14ac:dyDescent="0.3">
      <c r="A1220" s="94"/>
      <c r="B1220" s="95"/>
      <c r="C1220" s="340" t="s">
        <v>277</v>
      </c>
      <c r="D1220" s="340"/>
      <c r="E1220" s="340"/>
      <c r="F1220" s="340"/>
      <c r="G1220" s="340"/>
      <c r="H1220" s="340"/>
      <c r="I1220" s="340"/>
      <c r="J1220" s="340"/>
      <c r="K1220" s="340"/>
      <c r="L1220" s="340"/>
      <c r="M1220" s="340"/>
      <c r="N1220" s="340"/>
      <c r="O1220" s="340"/>
      <c r="P1220" s="142">
        <v>563053.75</v>
      </c>
      <c r="Q1220" s="143"/>
      <c r="R1220" s="144"/>
      <c r="IR1220" s="131"/>
      <c r="IS1220" s="4" t="s">
        <v>277</v>
      </c>
    </row>
    <row r="1221" spans="1:253" s="11" customFormat="1" ht="14.4" x14ac:dyDescent="0.3">
      <c r="A1221" s="94"/>
      <c r="B1221" s="95"/>
      <c r="C1221" s="340" t="s">
        <v>278</v>
      </c>
      <c r="D1221" s="340"/>
      <c r="E1221" s="340"/>
      <c r="F1221" s="340"/>
      <c r="G1221" s="340"/>
      <c r="H1221" s="340"/>
      <c r="I1221" s="340"/>
      <c r="J1221" s="340"/>
      <c r="K1221" s="340"/>
      <c r="L1221" s="340"/>
      <c r="M1221" s="340"/>
      <c r="N1221" s="340"/>
      <c r="O1221" s="340"/>
      <c r="P1221" s="145"/>
      <c r="Q1221" s="143"/>
      <c r="R1221" s="144"/>
      <c r="IR1221" s="131"/>
      <c r="IS1221" s="4" t="s">
        <v>278</v>
      </c>
    </row>
    <row r="1222" spans="1:253" s="11" customFormat="1" ht="14.4" x14ac:dyDescent="0.3">
      <c r="A1222" s="94"/>
      <c r="B1222" s="95"/>
      <c r="C1222" s="340" t="s">
        <v>279</v>
      </c>
      <c r="D1222" s="340"/>
      <c r="E1222" s="340"/>
      <c r="F1222" s="340"/>
      <c r="G1222" s="340"/>
      <c r="H1222" s="340"/>
      <c r="I1222" s="340"/>
      <c r="J1222" s="340"/>
      <c r="K1222" s="340"/>
      <c r="L1222" s="340"/>
      <c r="M1222" s="340"/>
      <c r="N1222" s="340"/>
      <c r="O1222" s="340"/>
      <c r="P1222" s="142">
        <v>319121.98</v>
      </c>
      <c r="Q1222" s="143"/>
      <c r="R1222" s="144"/>
      <c r="IR1222" s="131"/>
      <c r="IS1222" s="4" t="s">
        <v>279</v>
      </c>
    </row>
    <row r="1223" spans="1:253" s="11" customFormat="1" ht="14.4" x14ac:dyDescent="0.3">
      <c r="A1223" s="94"/>
      <c r="B1223" s="95"/>
      <c r="C1223" s="340" t="s">
        <v>280</v>
      </c>
      <c r="D1223" s="340"/>
      <c r="E1223" s="340"/>
      <c r="F1223" s="340"/>
      <c r="G1223" s="340"/>
      <c r="H1223" s="340"/>
      <c r="I1223" s="340"/>
      <c r="J1223" s="340"/>
      <c r="K1223" s="340"/>
      <c r="L1223" s="340"/>
      <c r="M1223" s="340"/>
      <c r="N1223" s="340"/>
      <c r="O1223" s="340"/>
      <c r="P1223" s="142">
        <v>4914.24</v>
      </c>
      <c r="Q1223" s="143"/>
      <c r="R1223" s="144"/>
      <c r="IR1223" s="131"/>
      <c r="IS1223" s="4" t="s">
        <v>280</v>
      </c>
    </row>
    <row r="1224" spans="1:253" s="11" customFormat="1" ht="14.4" x14ac:dyDescent="0.3">
      <c r="A1224" s="94"/>
      <c r="B1224" s="95"/>
      <c r="C1224" s="340" t="s">
        <v>281</v>
      </c>
      <c r="D1224" s="340"/>
      <c r="E1224" s="340"/>
      <c r="F1224" s="340"/>
      <c r="G1224" s="340"/>
      <c r="H1224" s="340"/>
      <c r="I1224" s="340"/>
      <c r="J1224" s="340"/>
      <c r="K1224" s="340"/>
      <c r="L1224" s="340"/>
      <c r="M1224" s="340"/>
      <c r="N1224" s="340"/>
      <c r="O1224" s="340"/>
      <c r="P1224" s="142">
        <v>2150.59</v>
      </c>
      <c r="Q1224" s="143"/>
      <c r="R1224" s="144"/>
      <c r="IR1224" s="131"/>
      <c r="IS1224" s="4" t="s">
        <v>281</v>
      </c>
    </row>
    <row r="1225" spans="1:253" s="11" customFormat="1" ht="14.4" x14ac:dyDescent="0.3">
      <c r="A1225" s="94"/>
      <c r="B1225" s="95"/>
      <c r="C1225" s="340" t="s">
        <v>282</v>
      </c>
      <c r="D1225" s="340"/>
      <c r="E1225" s="340"/>
      <c r="F1225" s="340"/>
      <c r="G1225" s="340"/>
      <c r="H1225" s="340"/>
      <c r="I1225" s="340"/>
      <c r="J1225" s="340"/>
      <c r="K1225" s="340"/>
      <c r="L1225" s="340"/>
      <c r="M1225" s="340"/>
      <c r="N1225" s="340"/>
      <c r="O1225" s="340"/>
      <c r="P1225" s="142">
        <v>236866.94</v>
      </c>
      <c r="Q1225" s="143"/>
      <c r="R1225" s="144"/>
      <c r="IR1225" s="131"/>
      <c r="IS1225" s="4" t="s">
        <v>282</v>
      </c>
    </row>
    <row r="1226" spans="1:253" s="11" customFormat="1" ht="14.4" x14ac:dyDescent="0.3">
      <c r="A1226" s="94"/>
      <c r="B1226" s="95"/>
      <c r="C1226" s="340" t="s">
        <v>741</v>
      </c>
      <c r="D1226" s="340"/>
      <c r="E1226" s="340"/>
      <c r="F1226" s="340"/>
      <c r="G1226" s="340"/>
      <c r="H1226" s="340"/>
      <c r="I1226" s="340"/>
      <c r="J1226" s="340"/>
      <c r="K1226" s="340"/>
      <c r="L1226" s="340"/>
      <c r="M1226" s="340"/>
      <c r="N1226" s="340"/>
      <c r="O1226" s="340"/>
      <c r="P1226" s="142">
        <v>1017972.12</v>
      </c>
      <c r="Q1226" s="143"/>
      <c r="R1226" s="144"/>
      <c r="IR1226" s="131"/>
      <c r="IS1226" s="4" t="s">
        <v>741</v>
      </c>
    </row>
    <row r="1227" spans="1:253" s="11" customFormat="1" ht="14.4" x14ac:dyDescent="0.3">
      <c r="A1227" s="94"/>
      <c r="B1227" s="95"/>
      <c r="C1227" s="340" t="s">
        <v>278</v>
      </c>
      <c r="D1227" s="340"/>
      <c r="E1227" s="340"/>
      <c r="F1227" s="340"/>
      <c r="G1227" s="340"/>
      <c r="H1227" s="340"/>
      <c r="I1227" s="340"/>
      <c r="J1227" s="340"/>
      <c r="K1227" s="340"/>
      <c r="L1227" s="340"/>
      <c r="M1227" s="340"/>
      <c r="N1227" s="340"/>
      <c r="O1227" s="340"/>
      <c r="P1227" s="145"/>
      <c r="Q1227" s="143"/>
      <c r="R1227" s="144"/>
      <c r="IR1227" s="131"/>
      <c r="IS1227" s="4" t="s">
        <v>278</v>
      </c>
    </row>
    <row r="1228" spans="1:253" s="11" customFormat="1" ht="14.4" x14ac:dyDescent="0.3">
      <c r="A1228" s="94"/>
      <c r="B1228" s="95"/>
      <c r="C1228" s="340" t="s">
        <v>284</v>
      </c>
      <c r="D1228" s="340"/>
      <c r="E1228" s="340"/>
      <c r="F1228" s="340"/>
      <c r="G1228" s="340"/>
      <c r="H1228" s="340"/>
      <c r="I1228" s="340"/>
      <c r="J1228" s="340"/>
      <c r="K1228" s="340"/>
      <c r="L1228" s="340"/>
      <c r="M1228" s="340"/>
      <c r="N1228" s="340"/>
      <c r="O1228" s="340"/>
      <c r="P1228" s="142">
        <v>319121.98</v>
      </c>
      <c r="Q1228" s="143"/>
      <c r="R1228" s="144"/>
      <c r="IR1228" s="131"/>
      <c r="IS1228" s="4" t="s">
        <v>284</v>
      </c>
    </row>
    <row r="1229" spans="1:253" s="11" customFormat="1" ht="14.4" x14ac:dyDescent="0.3">
      <c r="A1229" s="94"/>
      <c r="B1229" s="95"/>
      <c r="C1229" s="340" t="s">
        <v>285</v>
      </c>
      <c r="D1229" s="340"/>
      <c r="E1229" s="340"/>
      <c r="F1229" s="340"/>
      <c r="G1229" s="340"/>
      <c r="H1229" s="340"/>
      <c r="I1229" s="340"/>
      <c r="J1229" s="340"/>
      <c r="K1229" s="340"/>
      <c r="L1229" s="340"/>
      <c r="M1229" s="340"/>
      <c r="N1229" s="340"/>
      <c r="O1229" s="340"/>
      <c r="P1229" s="142">
        <v>4914.24</v>
      </c>
      <c r="Q1229" s="143"/>
      <c r="R1229" s="144"/>
      <c r="IR1229" s="131"/>
      <c r="IS1229" s="4" t="s">
        <v>285</v>
      </c>
    </row>
    <row r="1230" spans="1:253" s="11" customFormat="1" ht="14.4" x14ac:dyDescent="0.3">
      <c r="A1230" s="94"/>
      <c r="B1230" s="95"/>
      <c r="C1230" s="340" t="s">
        <v>286</v>
      </c>
      <c r="D1230" s="340"/>
      <c r="E1230" s="340"/>
      <c r="F1230" s="340"/>
      <c r="G1230" s="340"/>
      <c r="H1230" s="340"/>
      <c r="I1230" s="340"/>
      <c r="J1230" s="340"/>
      <c r="K1230" s="340"/>
      <c r="L1230" s="340"/>
      <c r="M1230" s="340"/>
      <c r="N1230" s="340"/>
      <c r="O1230" s="340"/>
      <c r="P1230" s="142">
        <v>2150.59</v>
      </c>
      <c r="Q1230" s="143"/>
      <c r="R1230" s="144"/>
      <c r="IR1230" s="131"/>
      <c r="IS1230" s="4" t="s">
        <v>286</v>
      </c>
    </row>
    <row r="1231" spans="1:253" s="11" customFormat="1" ht="14.4" x14ac:dyDescent="0.3">
      <c r="A1231" s="94"/>
      <c r="B1231" s="95"/>
      <c r="C1231" s="340" t="s">
        <v>287</v>
      </c>
      <c r="D1231" s="340"/>
      <c r="E1231" s="340"/>
      <c r="F1231" s="340"/>
      <c r="G1231" s="340"/>
      <c r="H1231" s="340"/>
      <c r="I1231" s="340"/>
      <c r="J1231" s="340"/>
      <c r="K1231" s="340"/>
      <c r="L1231" s="340"/>
      <c r="M1231" s="340"/>
      <c r="N1231" s="340"/>
      <c r="O1231" s="340"/>
      <c r="P1231" s="142">
        <v>236866.94</v>
      </c>
      <c r="Q1231" s="143"/>
      <c r="R1231" s="144"/>
      <c r="IR1231" s="131"/>
      <c r="IS1231" s="4" t="s">
        <v>287</v>
      </c>
    </row>
    <row r="1232" spans="1:253" s="11" customFormat="1" ht="14.4" x14ac:dyDescent="0.3">
      <c r="A1232" s="94"/>
      <c r="B1232" s="95"/>
      <c r="C1232" s="340" t="s">
        <v>288</v>
      </c>
      <c r="D1232" s="340"/>
      <c r="E1232" s="340"/>
      <c r="F1232" s="340"/>
      <c r="G1232" s="340"/>
      <c r="H1232" s="340"/>
      <c r="I1232" s="340"/>
      <c r="J1232" s="340"/>
      <c r="K1232" s="340"/>
      <c r="L1232" s="340"/>
      <c r="M1232" s="340"/>
      <c r="N1232" s="340"/>
      <c r="O1232" s="340"/>
      <c r="P1232" s="142">
        <v>299554.33</v>
      </c>
      <c r="Q1232" s="143"/>
      <c r="R1232" s="144"/>
      <c r="IR1232" s="131"/>
      <c r="IS1232" s="4" t="s">
        <v>288</v>
      </c>
    </row>
    <row r="1233" spans="1:279" s="11" customFormat="1" ht="14.4" x14ac:dyDescent="0.3">
      <c r="A1233" s="94"/>
      <c r="B1233" s="95"/>
      <c r="C1233" s="340" t="s">
        <v>289</v>
      </c>
      <c r="D1233" s="340"/>
      <c r="E1233" s="340"/>
      <c r="F1233" s="340"/>
      <c r="G1233" s="340"/>
      <c r="H1233" s="340"/>
      <c r="I1233" s="340"/>
      <c r="J1233" s="340"/>
      <c r="K1233" s="340"/>
      <c r="L1233" s="340"/>
      <c r="M1233" s="340"/>
      <c r="N1233" s="340"/>
      <c r="O1233" s="340"/>
      <c r="P1233" s="142">
        <v>155364.04</v>
      </c>
      <c r="Q1233" s="143"/>
      <c r="R1233" s="144"/>
      <c r="IR1233" s="131"/>
      <c r="IS1233" s="4" t="s">
        <v>289</v>
      </c>
    </row>
    <row r="1234" spans="1:279" s="11" customFormat="1" ht="14.4" x14ac:dyDescent="0.3">
      <c r="A1234" s="94"/>
      <c r="B1234" s="95"/>
      <c r="C1234" s="340" t="s">
        <v>742</v>
      </c>
      <c r="D1234" s="340"/>
      <c r="E1234" s="340"/>
      <c r="F1234" s="340"/>
      <c r="G1234" s="340"/>
      <c r="H1234" s="340"/>
      <c r="I1234" s="340"/>
      <c r="J1234" s="340"/>
      <c r="K1234" s="340"/>
      <c r="L1234" s="340"/>
      <c r="M1234" s="340"/>
      <c r="N1234" s="340"/>
      <c r="O1234" s="340"/>
      <c r="P1234" s="142">
        <v>575330.79</v>
      </c>
      <c r="Q1234" s="143"/>
      <c r="R1234" s="144"/>
      <c r="IR1234" s="131"/>
      <c r="IS1234" s="4" t="s">
        <v>742</v>
      </c>
    </row>
    <row r="1235" spans="1:279" s="11" customFormat="1" ht="14.4" x14ac:dyDescent="0.3">
      <c r="A1235" s="94"/>
      <c r="B1235" s="95"/>
      <c r="C1235" s="340" t="s">
        <v>1223</v>
      </c>
      <c r="D1235" s="340"/>
      <c r="E1235" s="340"/>
      <c r="F1235" s="340"/>
      <c r="G1235" s="340"/>
      <c r="H1235" s="340"/>
      <c r="I1235" s="340"/>
      <c r="J1235" s="340"/>
      <c r="K1235" s="340"/>
      <c r="L1235" s="340"/>
      <c r="M1235" s="340"/>
      <c r="N1235" s="340"/>
      <c r="O1235" s="340"/>
      <c r="P1235" s="142">
        <v>349008.22</v>
      </c>
      <c r="Q1235" s="143"/>
      <c r="R1235" s="144"/>
      <c r="IR1235" s="131"/>
      <c r="IS1235" s="4" t="s">
        <v>1223</v>
      </c>
    </row>
    <row r="1236" spans="1:279" s="11" customFormat="1" ht="14.4" x14ac:dyDescent="0.3">
      <c r="A1236" s="94"/>
      <c r="B1236" s="95"/>
      <c r="C1236" s="340" t="s">
        <v>743</v>
      </c>
      <c r="D1236" s="340"/>
      <c r="E1236" s="340"/>
      <c r="F1236" s="340"/>
      <c r="G1236" s="340"/>
      <c r="H1236" s="340"/>
      <c r="I1236" s="340"/>
      <c r="J1236" s="340"/>
      <c r="K1236" s="340"/>
      <c r="L1236" s="340"/>
      <c r="M1236" s="340"/>
      <c r="N1236" s="340"/>
      <c r="O1236" s="340"/>
      <c r="P1236" s="142">
        <v>226322.57</v>
      </c>
      <c r="Q1236" s="143"/>
      <c r="R1236" s="144"/>
      <c r="IR1236" s="131"/>
      <c r="IS1236" s="4" t="s">
        <v>743</v>
      </c>
    </row>
    <row r="1237" spans="1:279" s="11" customFormat="1" ht="14.4" x14ac:dyDescent="0.3">
      <c r="A1237" s="94"/>
      <c r="B1237" s="95"/>
      <c r="C1237" s="340" t="s">
        <v>290</v>
      </c>
      <c r="D1237" s="340"/>
      <c r="E1237" s="340"/>
      <c r="F1237" s="340"/>
      <c r="G1237" s="340"/>
      <c r="H1237" s="340"/>
      <c r="I1237" s="340"/>
      <c r="J1237" s="340"/>
      <c r="K1237" s="340"/>
      <c r="L1237" s="340"/>
      <c r="M1237" s="340"/>
      <c r="N1237" s="340"/>
      <c r="O1237" s="340"/>
      <c r="P1237" s="142">
        <v>321272.57</v>
      </c>
      <c r="Q1237" s="143"/>
      <c r="R1237" s="144"/>
      <c r="IR1237" s="131"/>
      <c r="IS1237" s="4" t="s">
        <v>290</v>
      </c>
    </row>
    <row r="1238" spans="1:279" s="11" customFormat="1" ht="14.4" x14ac:dyDescent="0.3">
      <c r="A1238" s="94"/>
      <c r="B1238" s="95"/>
      <c r="C1238" s="340" t="s">
        <v>291</v>
      </c>
      <c r="D1238" s="340"/>
      <c r="E1238" s="340"/>
      <c r="F1238" s="340"/>
      <c r="G1238" s="340"/>
      <c r="H1238" s="340"/>
      <c r="I1238" s="340"/>
      <c r="J1238" s="340"/>
      <c r="K1238" s="340"/>
      <c r="L1238" s="340"/>
      <c r="M1238" s="340"/>
      <c r="N1238" s="340"/>
      <c r="O1238" s="340"/>
      <c r="P1238" s="142">
        <v>299554.33</v>
      </c>
      <c r="Q1238" s="143"/>
      <c r="R1238" s="144"/>
      <c r="IR1238" s="131"/>
      <c r="IS1238" s="4" t="s">
        <v>291</v>
      </c>
    </row>
    <row r="1239" spans="1:279" s="11" customFormat="1" ht="14.4" x14ac:dyDescent="0.3">
      <c r="A1239" s="94"/>
      <c r="B1239" s="95"/>
      <c r="C1239" s="340" t="s">
        <v>292</v>
      </c>
      <c r="D1239" s="340"/>
      <c r="E1239" s="340"/>
      <c r="F1239" s="340"/>
      <c r="G1239" s="340"/>
      <c r="H1239" s="340"/>
      <c r="I1239" s="340"/>
      <c r="J1239" s="340"/>
      <c r="K1239" s="340"/>
      <c r="L1239" s="340"/>
      <c r="M1239" s="340"/>
      <c r="N1239" s="340"/>
      <c r="O1239" s="340"/>
      <c r="P1239" s="142">
        <v>155364.04</v>
      </c>
      <c r="Q1239" s="143"/>
      <c r="R1239" s="144"/>
      <c r="IR1239" s="131"/>
      <c r="IS1239" s="4" t="s">
        <v>292</v>
      </c>
    </row>
    <row r="1240" spans="1:279" s="11" customFormat="1" ht="14.4" x14ac:dyDescent="0.3">
      <c r="A1240" s="94"/>
      <c r="B1240" s="128"/>
      <c r="C1240" s="377" t="s">
        <v>293</v>
      </c>
      <c r="D1240" s="377"/>
      <c r="E1240" s="377"/>
      <c r="F1240" s="377"/>
      <c r="G1240" s="377"/>
      <c r="H1240" s="377"/>
      <c r="I1240" s="377"/>
      <c r="J1240" s="377"/>
      <c r="K1240" s="377"/>
      <c r="L1240" s="377"/>
      <c r="M1240" s="377"/>
      <c r="N1240" s="377"/>
      <c r="O1240" s="377"/>
      <c r="P1240" s="130">
        <v>1593302.91</v>
      </c>
      <c r="Q1240" s="143"/>
      <c r="R1240" s="146"/>
      <c r="IR1240" s="131"/>
      <c r="IT1240" s="131" t="s">
        <v>293</v>
      </c>
    </row>
    <row r="1241" spans="1:279" s="11" customFormat="1" ht="14.4" x14ac:dyDescent="0.3">
      <c r="A1241" s="94"/>
      <c r="B1241" s="95"/>
      <c r="C1241" s="340" t="s">
        <v>294</v>
      </c>
      <c r="D1241" s="340"/>
      <c r="E1241" s="340"/>
      <c r="F1241" s="340"/>
      <c r="G1241" s="340"/>
      <c r="H1241" s="340"/>
      <c r="I1241" s="340"/>
      <c r="J1241" s="340"/>
      <c r="K1241" s="340"/>
      <c r="L1241" s="340"/>
      <c r="M1241" s="340"/>
      <c r="N1241" s="340"/>
      <c r="O1241" s="340"/>
      <c r="P1241" s="145"/>
      <c r="Q1241" s="143"/>
      <c r="R1241" s="144"/>
      <c r="IR1241" s="131"/>
      <c r="IS1241" s="4" t="s">
        <v>294</v>
      </c>
      <c r="IT1241" s="131"/>
    </row>
    <row r="1242" spans="1:279" s="11" customFormat="1" ht="14.4" x14ac:dyDescent="0.3">
      <c r="A1242" s="94"/>
      <c r="B1242" s="95"/>
      <c r="C1242" s="340" t="s">
        <v>295</v>
      </c>
      <c r="D1242" s="340"/>
      <c r="E1242" s="340"/>
      <c r="F1242" s="340"/>
      <c r="G1242" s="340"/>
      <c r="H1242" s="340"/>
      <c r="I1242" s="340"/>
      <c r="J1242" s="340"/>
      <c r="K1242" s="340"/>
      <c r="L1242" s="340"/>
      <c r="M1242" s="340"/>
      <c r="N1242" s="340"/>
      <c r="O1242" s="340"/>
      <c r="P1242" s="142">
        <v>88960.42</v>
      </c>
      <c r="Q1242" s="143"/>
      <c r="R1242" s="144"/>
      <c r="IR1242" s="131"/>
      <c r="IS1242" s="4" t="s">
        <v>295</v>
      </c>
      <c r="IT1242" s="131"/>
    </row>
    <row r="1243" spans="1:279" s="11" customFormat="1" ht="14.4" x14ac:dyDescent="0.3">
      <c r="A1243" s="94"/>
      <c r="B1243" s="95"/>
      <c r="C1243" s="340" t="s">
        <v>744</v>
      </c>
      <c r="D1243" s="340"/>
      <c r="E1243" s="340"/>
      <c r="F1243" s="340"/>
      <c r="G1243" s="340"/>
      <c r="H1243" s="340"/>
      <c r="I1243" s="340"/>
      <c r="J1243" s="340"/>
      <c r="K1243" s="340"/>
      <c r="L1243" s="340"/>
      <c r="M1243" s="340"/>
      <c r="N1243" s="340"/>
      <c r="O1243" s="340"/>
      <c r="P1243" s="142">
        <v>349008.22</v>
      </c>
      <c r="Q1243" s="143"/>
      <c r="R1243" s="144"/>
      <c r="IR1243" s="131"/>
      <c r="IS1243" s="4" t="s">
        <v>744</v>
      </c>
      <c r="IT1243" s="131"/>
    </row>
    <row r="1244" spans="1:279" s="11" customFormat="1" ht="14.4" x14ac:dyDescent="0.3">
      <c r="A1244" s="94"/>
      <c r="B1244" s="95"/>
      <c r="C1244" s="340" t="s">
        <v>296</v>
      </c>
      <c r="D1244" s="340"/>
      <c r="E1244" s="340"/>
      <c r="F1244" s="340"/>
      <c r="G1244" s="340"/>
      <c r="H1244" s="340"/>
      <c r="I1244" s="340"/>
      <c r="J1244" s="340"/>
      <c r="K1244" s="147" t="s">
        <v>2243</v>
      </c>
      <c r="L1244" s="129"/>
      <c r="M1244" s="129"/>
      <c r="O1244" s="148"/>
      <c r="P1244" s="145"/>
      <c r="Q1244" s="143"/>
      <c r="R1244" s="146"/>
      <c r="IR1244" s="131"/>
      <c r="IT1244" s="131"/>
      <c r="IU1244" s="4" t="s">
        <v>296</v>
      </c>
    </row>
    <row r="1245" spans="1:279" s="11" customFormat="1" ht="14.4" x14ac:dyDescent="0.3">
      <c r="A1245" s="94"/>
      <c r="B1245" s="95"/>
      <c r="C1245" s="340" t="s">
        <v>297</v>
      </c>
      <c r="D1245" s="340"/>
      <c r="E1245" s="340"/>
      <c r="F1245" s="340"/>
      <c r="G1245" s="340"/>
      <c r="H1245" s="340"/>
      <c r="I1245" s="340"/>
      <c r="J1245" s="340"/>
      <c r="K1245" s="147" t="s">
        <v>2242</v>
      </c>
      <c r="L1245" s="129"/>
      <c r="M1245" s="129"/>
      <c r="O1245" s="148"/>
      <c r="P1245" s="145"/>
      <c r="Q1245" s="143"/>
      <c r="R1245" s="146"/>
      <c r="IR1245" s="131"/>
      <c r="IT1245" s="131"/>
      <c r="IU1245" s="4" t="s">
        <v>297</v>
      </c>
    </row>
    <row r="1246" spans="1:279" s="149" customFormat="1" ht="1.5" customHeight="1" x14ac:dyDescent="0.2">
      <c r="A1246" s="137"/>
      <c r="B1246" s="122"/>
      <c r="C1246" s="120"/>
      <c r="D1246" s="120"/>
      <c r="E1246" s="120"/>
      <c r="F1246" s="120"/>
      <c r="G1246" s="120"/>
      <c r="H1246" s="120"/>
      <c r="I1246" s="120"/>
      <c r="J1246" s="120"/>
      <c r="K1246" s="120"/>
      <c r="L1246" s="150"/>
      <c r="M1246" s="151"/>
      <c r="N1246" s="152"/>
      <c r="O1246" s="153"/>
      <c r="P1246" s="154"/>
      <c r="Q1246" s="155"/>
      <c r="R1246" s="155"/>
      <c r="AB1246" s="3"/>
      <c r="AC1246" s="3"/>
      <c r="AD1246" s="3"/>
      <c r="AE1246" s="3"/>
      <c r="AF1246" s="3"/>
      <c r="AG1246" s="4"/>
      <c r="AH1246" s="4"/>
      <c r="AI1246" s="4"/>
      <c r="AJ1246" s="4"/>
      <c r="AK1246" s="3"/>
      <c r="AL1246" s="3"/>
      <c r="AM1246" s="3"/>
      <c r="AN1246" s="3"/>
      <c r="AO1246" s="3"/>
      <c r="AP1246" s="4"/>
      <c r="AQ1246" s="4"/>
      <c r="AR1246" s="4"/>
      <c r="AS1246" s="4"/>
      <c r="AT1246" s="156"/>
      <c r="AU1246" s="156"/>
      <c r="AV1246" s="156"/>
      <c r="AW1246" s="156"/>
      <c r="AX1246" s="156"/>
      <c r="AY1246" s="156"/>
      <c r="AZ1246" s="156"/>
      <c r="BA1246" s="156"/>
      <c r="BB1246" s="156"/>
      <c r="BC1246" s="157"/>
      <c r="BD1246" s="157"/>
      <c r="BE1246" s="157"/>
      <c r="BF1246" s="157"/>
      <c r="BG1246" s="157"/>
      <c r="BH1246" s="156"/>
      <c r="BI1246" s="156"/>
      <c r="BJ1246" s="156"/>
      <c r="BK1246" s="156"/>
      <c r="BL1246" s="3"/>
      <c r="BM1246" s="3"/>
      <c r="BN1246" s="3"/>
      <c r="BO1246" s="3"/>
      <c r="BP1246" s="3"/>
      <c r="BQ1246" s="3"/>
      <c r="BR1246" s="9"/>
      <c r="BS1246" s="9"/>
      <c r="BT1246" s="9"/>
      <c r="BU1246" s="9"/>
      <c r="BV1246" s="9"/>
      <c r="BW1246" s="9"/>
      <c r="BX1246" s="9"/>
      <c r="BY1246" s="9"/>
      <c r="BZ1246" s="9"/>
      <c r="CA1246" s="9"/>
      <c r="CB1246" s="3"/>
      <c r="CC1246" s="3"/>
      <c r="CD1246" s="3"/>
      <c r="CE1246" s="3"/>
      <c r="CF1246" s="3"/>
      <c r="CG1246" s="3"/>
      <c r="CH1246" s="9"/>
      <c r="CI1246" s="9"/>
      <c r="CJ1246" s="9"/>
      <c r="CK1246" s="9"/>
      <c r="CL1246" s="9"/>
      <c r="CM1246" s="9"/>
      <c r="CN1246" s="9"/>
      <c r="CO1246" s="9"/>
      <c r="CP1246" s="9"/>
      <c r="CQ1246" s="9"/>
      <c r="CR1246" s="3"/>
      <c r="CS1246" s="3"/>
      <c r="CT1246" s="3"/>
      <c r="CU1246" s="3"/>
      <c r="CV1246" s="3"/>
      <c r="CW1246" s="3"/>
      <c r="CX1246" s="9"/>
      <c r="CY1246" s="9"/>
      <c r="CZ1246" s="9"/>
      <c r="DA1246" s="9"/>
      <c r="DB1246" s="9"/>
      <c r="DC1246" s="9"/>
      <c r="DD1246" s="9"/>
      <c r="DE1246" s="9"/>
      <c r="DF1246" s="9"/>
      <c r="DG1246" s="9"/>
      <c r="DH1246" s="3"/>
      <c r="DI1246" s="3"/>
      <c r="DJ1246" s="3"/>
      <c r="DK1246" s="3"/>
      <c r="DL1246" s="3"/>
      <c r="DM1246" s="3"/>
      <c r="DN1246" s="9"/>
      <c r="DO1246" s="9"/>
      <c r="DP1246" s="9"/>
      <c r="DQ1246" s="9"/>
      <c r="DR1246" s="9"/>
      <c r="DS1246" s="9"/>
      <c r="DT1246" s="9"/>
      <c r="DU1246" s="9"/>
      <c r="DV1246" s="9"/>
      <c r="DW1246" s="9"/>
      <c r="DX1246" s="3"/>
      <c r="DY1246" s="3"/>
      <c r="DZ1246" s="3"/>
      <c r="EA1246" s="3"/>
      <c r="EB1246" s="3"/>
      <c r="EC1246" s="3"/>
      <c r="ED1246" s="9"/>
      <c r="EE1246" s="9"/>
      <c r="EF1246" s="9"/>
      <c r="EG1246" s="9"/>
      <c r="EH1246" s="9"/>
      <c r="EI1246" s="9"/>
      <c r="EJ1246" s="9"/>
      <c r="EK1246" s="9"/>
      <c r="EL1246" s="9"/>
      <c r="EM1246" s="9"/>
      <c r="EN1246" s="3"/>
      <c r="EO1246" s="3"/>
      <c r="EP1246" s="3"/>
      <c r="EQ1246" s="3"/>
      <c r="ER1246" s="3"/>
      <c r="ES1246" s="3"/>
      <c r="ET1246" s="9"/>
      <c r="EU1246" s="9"/>
      <c r="EV1246" s="9"/>
      <c r="EW1246" s="9"/>
      <c r="EX1246" s="9"/>
      <c r="EY1246" s="9"/>
      <c r="EZ1246" s="9"/>
      <c r="FA1246" s="9"/>
      <c r="FB1246" s="9"/>
      <c r="FC1246" s="9"/>
      <c r="FD1246" s="3"/>
      <c r="FE1246" s="3"/>
      <c r="FF1246" s="3"/>
      <c r="FG1246" s="3"/>
      <c r="FH1246" s="3"/>
      <c r="FI1246" s="3"/>
      <c r="FJ1246" s="9"/>
      <c r="FK1246" s="9"/>
      <c r="FL1246" s="9"/>
      <c r="FM1246" s="9"/>
      <c r="FN1246" s="9"/>
      <c r="FO1246" s="9"/>
      <c r="FP1246" s="9"/>
      <c r="FQ1246" s="9"/>
      <c r="FR1246" s="9"/>
      <c r="FS1246" s="9"/>
      <c r="FT1246" s="52"/>
      <c r="FU1246" s="52"/>
      <c r="FV1246" s="52"/>
      <c r="FW1246" s="52"/>
      <c r="FX1246" s="52"/>
      <c r="FY1246" s="52"/>
      <c r="FZ1246" s="52"/>
      <c r="GA1246" s="52"/>
      <c r="GB1246" s="52"/>
      <c r="GC1246" s="52"/>
      <c r="GD1246" s="52"/>
      <c r="GE1246" s="52"/>
      <c r="GF1246" s="52"/>
      <c r="GG1246" s="52"/>
      <c r="GH1246" s="52"/>
      <c r="GI1246" s="52"/>
      <c r="GJ1246" s="52"/>
      <c r="GK1246" s="52"/>
      <c r="GL1246" s="52"/>
      <c r="GM1246" s="52"/>
      <c r="GN1246" s="52"/>
      <c r="GO1246" s="52"/>
      <c r="GP1246" s="52"/>
      <c r="GQ1246" s="52"/>
      <c r="GR1246" s="52"/>
      <c r="GS1246" s="52"/>
      <c r="GT1246" s="52"/>
      <c r="GU1246" s="52"/>
      <c r="GV1246" s="52"/>
      <c r="GW1246" s="52"/>
      <c r="GX1246" s="52"/>
      <c r="GY1246" s="52"/>
      <c r="GZ1246" s="52"/>
      <c r="HA1246" s="52"/>
      <c r="HB1246" s="52"/>
      <c r="HC1246" s="52"/>
      <c r="HD1246" s="52"/>
      <c r="HE1246" s="52"/>
      <c r="HF1246" s="52"/>
      <c r="HG1246" s="52"/>
      <c r="HH1246" s="52"/>
      <c r="HI1246" s="52"/>
      <c r="HJ1246" s="52"/>
      <c r="HK1246" s="52"/>
      <c r="HL1246" s="52"/>
      <c r="HM1246" s="52"/>
      <c r="HN1246" s="52"/>
      <c r="HO1246" s="52"/>
      <c r="HP1246" s="9"/>
      <c r="HQ1246" s="9"/>
      <c r="HR1246" s="9"/>
      <c r="HS1246" s="9"/>
      <c r="HT1246" s="9"/>
      <c r="HU1246" s="157"/>
      <c r="HV1246" s="157"/>
      <c r="HW1246" s="157"/>
      <c r="HX1246" s="157"/>
      <c r="HY1246" s="9"/>
      <c r="HZ1246" s="3"/>
      <c r="IA1246" s="3"/>
      <c r="IB1246" s="3"/>
      <c r="IC1246" s="3"/>
      <c r="ID1246" s="3"/>
      <c r="IE1246" s="3"/>
      <c r="IF1246" s="3"/>
      <c r="IG1246" s="3"/>
      <c r="IH1246" s="3"/>
      <c r="II1246" s="3"/>
      <c r="IJ1246" s="3"/>
      <c r="IK1246" s="3"/>
      <c r="IL1246" s="3"/>
      <c r="IM1246" s="3"/>
      <c r="IN1246" s="9"/>
      <c r="IO1246" s="9"/>
      <c r="IP1246" s="4"/>
      <c r="IQ1246" s="3"/>
      <c r="IR1246" s="4"/>
      <c r="IS1246" s="4"/>
      <c r="IT1246" s="4"/>
      <c r="IU1246" s="4"/>
      <c r="IV1246" s="4"/>
      <c r="IW1246" s="4"/>
      <c r="IX1246" s="4"/>
      <c r="IY1246" s="4"/>
      <c r="IZ1246" s="4"/>
      <c r="JA1246" s="4"/>
      <c r="JB1246" s="10"/>
      <c r="JC1246" s="10"/>
      <c r="JD1246" s="10"/>
      <c r="JE1246" s="10"/>
      <c r="JF1246" s="10"/>
      <c r="JG1246" s="10"/>
      <c r="JH1246" s="4"/>
      <c r="JI1246" s="4"/>
      <c r="JJ1246" s="4"/>
      <c r="JK1246" s="4"/>
      <c r="JL1246" s="4"/>
      <c r="JM1246" s="4"/>
      <c r="JN1246" s="10"/>
      <c r="JO1246" s="10"/>
      <c r="JP1246" s="10"/>
      <c r="JQ1246" s="10"/>
      <c r="JR1246" s="10"/>
      <c r="JS1246" s="10"/>
    </row>
    <row r="1247" spans="1:279" s="149" customFormat="1" ht="14.25" customHeight="1" x14ac:dyDescent="0.2">
      <c r="A1247" s="12"/>
      <c r="B1247" s="158"/>
      <c r="C1247" s="65"/>
      <c r="D1247" s="65"/>
      <c r="E1247" s="65"/>
      <c r="F1247" s="65"/>
      <c r="G1247" s="65"/>
      <c r="H1247" s="65"/>
      <c r="I1247" s="65"/>
      <c r="J1247" s="65"/>
      <c r="K1247" s="65"/>
      <c r="L1247" s="159"/>
      <c r="M1247" s="160"/>
      <c r="N1247" s="161"/>
      <c r="O1247" s="12"/>
      <c r="P1247" s="12"/>
      <c r="Q1247" s="155"/>
      <c r="R1247" s="155"/>
      <c r="AB1247" s="3"/>
      <c r="AC1247" s="3"/>
      <c r="AD1247" s="3"/>
      <c r="AE1247" s="3"/>
      <c r="AF1247" s="3"/>
      <c r="AG1247" s="4"/>
      <c r="AH1247" s="4"/>
      <c r="AI1247" s="4"/>
      <c r="AJ1247" s="4"/>
      <c r="AK1247" s="3"/>
      <c r="AL1247" s="3"/>
      <c r="AM1247" s="3"/>
      <c r="AN1247" s="3"/>
      <c r="AO1247" s="3"/>
      <c r="AP1247" s="4"/>
      <c r="AQ1247" s="4"/>
      <c r="AR1247" s="4"/>
      <c r="AS1247" s="4"/>
      <c r="AT1247" s="156"/>
      <c r="AU1247" s="156"/>
      <c r="AV1247" s="156"/>
      <c r="AW1247" s="156"/>
      <c r="AX1247" s="156"/>
      <c r="AY1247" s="156"/>
      <c r="AZ1247" s="156"/>
      <c r="BA1247" s="156"/>
      <c r="BB1247" s="156"/>
      <c r="BC1247" s="157"/>
      <c r="BD1247" s="157"/>
      <c r="BE1247" s="157"/>
      <c r="BF1247" s="157"/>
      <c r="BG1247" s="157"/>
      <c r="BH1247" s="156"/>
      <c r="BI1247" s="156"/>
      <c r="BJ1247" s="156"/>
      <c r="BK1247" s="156"/>
      <c r="BL1247" s="3"/>
      <c r="BM1247" s="3"/>
      <c r="BN1247" s="3"/>
      <c r="BO1247" s="3"/>
      <c r="BP1247" s="3"/>
      <c r="BQ1247" s="3"/>
      <c r="BR1247" s="9"/>
      <c r="BS1247" s="9"/>
      <c r="BT1247" s="9"/>
      <c r="BU1247" s="9"/>
      <c r="BV1247" s="9"/>
      <c r="BW1247" s="9"/>
      <c r="BX1247" s="9"/>
      <c r="BY1247" s="9"/>
      <c r="BZ1247" s="9"/>
      <c r="CA1247" s="9"/>
      <c r="CB1247" s="3"/>
      <c r="CC1247" s="3"/>
      <c r="CD1247" s="3"/>
      <c r="CE1247" s="3"/>
      <c r="CF1247" s="3"/>
      <c r="CG1247" s="3"/>
      <c r="CH1247" s="9"/>
      <c r="CI1247" s="9"/>
      <c r="CJ1247" s="9"/>
      <c r="CK1247" s="9"/>
      <c r="CL1247" s="9"/>
      <c r="CM1247" s="9"/>
      <c r="CN1247" s="9"/>
      <c r="CO1247" s="9"/>
      <c r="CP1247" s="9"/>
      <c r="CQ1247" s="9"/>
      <c r="CR1247" s="3"/>
      <c r="CS1247" s="3"/>
      <c r="CT1247" s="3"/>
      <c r="CU1247" s="3"/>
      <c r="CV1247" s="3"/>
      <c r="CW1247" s="3"/>
      <c r="CX1247" s="9"/>
      <c r="CY1247" s="9"/>
      <c r="CZ1247" s="9"/>
      <c r="DA1247" s="9"/>
      <c r="DB1247" s="9"/>
      <c r="DC1247" s="9"/>
      <c r="DD1247" s="9"/>
      <c r="DE1247" s="9"/>
      <c r="DF1247" s="9"/>
      <c r="DG1247" s="9"/>
      <c r="DH1247" s="3"/>
      <c r="DI1247" s="3"/>
      <c r="DJ1247" s="3"/>
      <c r="DK1247" s="3"/>
      <c r="DL1247" s="3"/>
      <c r="DM1247" s="3"/>
      <c r="DN1247" s="9"/>
      <c r="DO1247" s="9"/>
      <c r="DP1247" s="9"/>
      <c r="DQ1247" s="9"/>
      <c r="DR1247" s="9"/>
      <c r="DS1247" s="9"/>
      <c r="DT1247" s="9"/>
      <c r="DU1247" s="9"/>
      <c r="DV1247" s="9"/>
      <c r="DW1247" s="9"/>
      <c r="DX1247" s="3"/>
      <c r="DY1247" s="3"/>
      <c r="DZ1247" s="3"/>
      <c r="EA1247" s="3"/>
      <c r="EB1247" s="3"/>
      <c r="EC1247" s="3"/>
      <c r="ED1247" s="9"/>
      <c r="EE1247" s="9"/>
      <c r="EF1247" s="9"/>
      <c r="EG1247" s="9"/>
      <c r="EH1247" s="9"/>
      <c r="EI1247" s="9"/>
      <c r="EJ1247" s="9"/>
      <c r="EK1247" s="9"/>
      <c r="EL1247" s="9"/>
      <c r="EM1247" s="9"/>
      <c r="EN1247" s="3"/>
      <c r="EO1247" s="3"/>
      <c r="EP1247" s="3"/>
      <c r="EQ1247" s="3"/>
      <c r="ER1247" s="3"/>
      <c r="ES1247" s="3"/>
      <c r="ET1247" s="9"/>
      <c r="EU1247" s="9"/>
      <c r="EV1247" s="9"/>
      <c r="EW1247" s="9"/>
      <c r="EX1247" s="9"/>
      <c r="EY1247" s="9"/>
      <c r="EZ1247" s="9"/>
      <c r="FA1247" s="9"/>
      <c r="FB1247" s="9"/>
      <c r="FC1247" s="9"/>
      <c r="FD1247" s="3"/>
      <c r="FE1247" s="3"/>
      <c r="FF1247" s="3"/>
      <c r="FG1247" s="3"/>
      <c r="FH1247" s="3"/>
      <c r="FI1247" s="3"/>
      <c r="FJ1247" s="9"/>
      <c r="FK1247" s="9"/>
      <c r="FL1247" s="9"/>
      <c r="FM1247" s="9"/>
      <c r="FN1247" s="9"/>
      <c r="FO1247" s="9"/>
      <c r="FP1247" s="9"/>
      <c r="FQ1247" s="9"/>
      <c r="FR1247" s="9"/>
      <c r="FS1247" s="9"/>
      <c r="FT1247" s="52"/>
      <c r="FU1247" s="52"/>
      <c r="FV1247" s="52"/>
      <c r="FW1247" s="52"/>
      <c r="FX1247" s="52"/>
      <c r="FY1247" s="52"/>
      <c r="FZ1247" s="52"/>
      <c r="GA1247" s="52"/>
      <c r="GB1247" s="52"/>
      <c r="GC1247" s="52"/>
      <c r="GD1247" s="52"/>
      <c r="GE1247" s="52"/>
      <c r="GF1247" s="52"/>
      <c r="GG1247" s="52"/>
      <c r="GH1247" s="52"/>
      <c r="GI1247" s="52"/>
      <c r="GJ1247" s="52"/>
      <c r="GK1247" s="52"/>
      <c r="GL1247" s="52"/>
      <c r="GM1247" s="52"/>
      <c r="GN1247" s="52"/>
      <c r="GO1247" s="52"/>
      <c r="GP1247" s="52"/>
      <c r="GQ1247" s="52"/>
      <c r="GR1247" s="52"/>
      <c r="GS1247" s="52"/>
      <c r="GT1247" s="52"/>
      <c r="GU1247" s="52"/>
      <c r="GV1247" s="52"/>
      <c r="GW1247" s="52"/>
      <c r="GX1247" s="52"/>
      <c r="GY1247" s="52"/>
      <c r="GZ1247" s="52"/>
      <c r="HA1247" s="52"/>
      <c r="HB1247" s="52"/>
      <c r="HC1247" s="52"/>
      <c r="HD1247" s="52"/>
      <c r="HE1247" s="52"/>
      <c r="HF1247" s="52"/>
      <c r="HG1247" s="52"/>
      <c r="HH1247" s="52"/>
      <c r="HI1247" s="52"/>
      <c r="HJ1247" s="52"/>
      <c r="HK1247" s="52"/>
      <c r="HL1247" s="52"/>
      <c r="HM1247" s="52"/>
      <c r="HN1247" s="52"/>
      <c r="HO1247" s="52"/>
      <c r="HP1247" s="9"/>
      <c r="HQ1247" s="9"/>
      <c r="HR1247" s="9"/>
      <c r="HS1247" s="9"/>
      <c r="HT1247" s="9"/>
      <c r="HU1247" s="157"/>
      <c r="HV1247" s="157"/>
      <c r="HW1247" s="157"/>
      <c r="HX1247" s="157"/>
      <c r="HY1247" s="9"/>
      <c r="HZ1247" s="3"/>
      <c r="IA1247" s="3"/>
      <c r="IB1247" s="3"/>
      <c r="IC1247" s="3"/>
      <c r="ID1247" s="3"/>
      <c r="IE1247" s="3"/>
      <c r="IF1247" s="3"/>
      <c r="IG1247" s="3"/>
      <c r="IH1247" s="3"/>
      <c r="II1247" s="3"/>
      <c r="IJ1247" s="3"/>
      <c r="IK1247" s="3"/>
      <c r="IL1247" s="3"/>
      <c r="IM1247" s="3"/>
      <c r="IN1247" s="9"/>
      <c r="IO1247" s="9"/>
      <c r="IP1247" s="4"/>
      <c r="IQ1247" s="3"/>
      <c r="IR1247" s="4"/>
      <c r="IS1247" s="4"/>
      <c r="IT1247" s="4"/>
      <c r="IU1247" s="4"/>
      <c r="IV1247" s="4"/>
      <c r="IW1247" s="4"/>
      <c r="IX1247" s="4"/>
      <c r="IY1247" s="4"/>
      <c r="IZ1247" s="4"/>
      <c r="JA1247" s="4"/>
      <c r="JB1247" s="10"/>
      <c r="JC1247" s="10"/>
      <c r="JD1247" s="10"/>
      <c r="JE1247" s="10"/>
      <c r="JF1247" s="10"/>
      <c r="JG1247" s="10"/>
      <c r="JH1247" s="4"/>
      <c r="JI1247" s="4"/>
      <c r="JJ1247" s="4"/>
      <c r="JK1247" s="4"/>
      <c r="JL1247" s="4"/>
      <c r="JM1247" s="4"/>
      <c r="JN1247" s="10"/>
      <c r="JO1247" s="10"/>
      <c r="JP1247" s="10"/>
      <c r="JQ1247" s="10"/>
      <c r="JR1247" s="10"/>
      <c r="JS1247" s="10"/>
    </row>
    <row r="1248" spans="1:279" s="33" customFormat="1" ht="14.4" x14ac:dyDescent="0.3">
      <c r="A1248" s="14"/>
      <c r="B1248" s="162" t="s">
        <v>298</v>
      </c>
      <c r="C1248" s="379"/>
      <c r="D1248" s="379"/>
      <c r="E1248" s="379"/>
      <c r="F1248" s="379"/>
      <c r="G1248" s="379"/>
      <c r="H1248" s="379"/>
      <c r="I1248" s="380"/>
      <c r="J1248" s="380"/>
      <c r="K1248" s="380"/>
      <c r="L1248" s="380"/>
      <c r="M1248" s="380"/>
      <c r="N1248" s="380"/>
      <c r="O1248" s="11"/>
      <c r="P1248" s="11"/>
      <c r="Q1248" s="2"/>
      <c r="R1248" s="2"/>
      <c r="S1248" s="11"/>
      <c r="T1248" s="11"/>
      <c r="U1248" s="11"/>
      <c r="V1248" s="11"/>
      <c r="W1248" s="11"/>
      <c r="X1248" s="11"/>
      <c r="Y1248" s="11"/>
      <c r="Z1248" s="11"/>
      <c r="AA1248" s="11"/>
      <c r="AB1248" s="16"/>
      <c r="AC1248" s="16"/>
      <c r="AD1248" s="16"/>
      <c r="AE1248" s="16"/>
      <c r="AF1248" s="16"/>
      <c r="AG1248" s="163"/>
      <c r="AH1248" s="163"/>
      <c r="AI1248" s="163"/>
      <c r="AJ1248" s="163"/>
      <c r="AK1248" s="16"/>
      <c r="AL1248" s="16"/>
      <c r="AM1248" s="16"/>
      <c r="AN1248" s="16"/>
      <c r="AO1248" s="16"/>
      <c r="AP1248" s="163"/>
      <c r="AQ1248" s="163"/>
      <c r="AR1248" s="163"/>
      <c r="AS1248" s="163"/>
      <c r="AT1248" s="164"/>
      <c r="AU1248" s="164"/>
      <c r="AV1248" s="164"/>
      <c r="AW1248" s="164"/>
      <c r="AX1248" s="164"/>
      <c r="AY1248" s="164"/>
      <c r="AZ1248" s="164"/>
      <c r="BA1248" s="164"/>
      <c r="BB1248" s="164"/>
      <c r="BC1248" s="20"/>
      <c r="BD1248" s="20"/>
      <c r="BE1248" s="20"/>
      <c r="BF1248" s="20"/>
      <c r="BG1248" s="20"/>
      <c r="BH1248" s="164"/>
      <c r="BI1248" s="164"/>
      <c r="BJ1248" s="164"/>
      <c r="BK1248" s="164"/>
      <c r="BL1248" s="16"/>
      <c r="BM1248" s="16"/>
      <c r="BN1248" s="16"/>
      <c r="BO1248" s="16"/>
      <c r="BP1248" s="16"/>
      <c r="BQ1248" s="16"/>
      <c r="BR1248" s="17"/>
      <c r="BS1248" s="17"/>
      <c r="BT1248" s="17"/>
      <c r="BU1248" s="17"/>
      <c r="BV1248" s="17"/>
      <c r="BW1248" s="17"/>
      <c r="BX1248" s="17"/>
      <c r="BY1248" s="17"/>
      <c r="BZ1248" s="17"/>
      <c r="CA1248" s="17"/>
      <c r="CB1248" s="16"/>
      <c r="CC1248" s="16"/>
      <c r="CD1248" s="16"/>
      <c r="CE1248" s="16"/>
      <c r="CF1248" s="16"/>
      <c r="CG1248" s="16"/>
      <c r="CH1248" s="17"/>
      <c r="CI1248" s="17"/>
      <c r="CJ1248" s="17"/>
      <c r="CK1248" s="17"/>
      <c r="CL1248" s="17"/>
      <c r="CM1248" s="17"/>
      <c r="CN1248" s="17"/>
      <c r="CO1248" s="17"/>
      <c r="CP1248" s="17"/>
      <c r="CQ1248" s="17"/>
      <c r="CR1248" s="16"/>
      <c r="CS1248" s="16"/>
      <c r="CT1248" s="16"/>
      <c r="CU1248" s="16"/>
      <c r="CV1248" s="16"/>
      <c r="CW1248" s="16"/>
      <c r="CX1248" s="17"/>
      <c r="CY1248" s="17"/>
      <c r="CZ1248" s="17"/>
      <c r="DA1248" s="17"/>
      <c r="DB1248" s="17"/>
      <c r="DC1248" s="17"/>
      <c r="DD1248" s="17"/>
      <c r="DE1248" s="17"/>
      <c r="DF1248" s="17"/>
      <c r="DG1248" s="17"/>
      <c r="DH1248" s="16"/>
      <c r="DI1248" s="16"/>
      <c r="DJ1248" s="16"/>
      <c r="DK1248" s="16"/>
      <c r="DL1248" s="16"/>
      <c r="DM1248" s="16"/>
      <c r="DN1248" s="17"/>
      <c r="DO1248" s="17"/>
      <c r="DP1248" s="17"/>
      <c r="DQ1248" s="17"/>
      <c r="DR1248" s="17"/>
      <c r="DS1248" s="17"/>
      <c r="DT1248" s="17"/>
      <c r="DU1248" s="17"/>
      <c r="DV1248" s="17"/>
      <c r="DW1248" s="17"/>
      <c r="DX1248" s="16"/>
      <c r="DY1248" s="16"/>
      <c r="DZ1248" s="16"/>
      <c r="EA1248" s="16"/>
      <c r="EB1248" s="16"/>
      <c r="EC1248" s="16"/>
      <c r="ED1248" s="17"/>
      <c r="EE1248" s="17"/>
      <c r="EF1248" s="17"/>
      <c r="EG1248" s="17"/>
      <c r="EH1248" s="17"/>
      <c r="EI1248" s="17"/>
      <c r="EJ1248" s="17"/>
      <c r="EK1248" s="17"/>
      <c r="EL1248" s="17"/>
      <c r="EM1248" s="17"/>
      <c r="EN1248" s="16"/>
      <c r="EO1248" s="16"/>
      <c r="EP1248" s="16"/>
      <c r="EQ1248" s="16"/>
      <c r="ER1248" s="16"/>
      <c r="ES1248" s="16"/>
      <c r="ET1248" s="17"/>
      <c r="EU1248" s="17"/>
      <c r="EV1248" s="17"/>
      <c r="EW1248" s="17"/>
      <c r="EX1248" s="17"/>
      <c r="EY1248" s="17"/>
      <c r="EZ1248" s="17"/>
      <c r="FA1248" s="17"/>
      <c r="FB1248" s="17"/>
      <c r="FC1248" s="17"/>
      <c r="FD1248" s="16"/>
      <c r="FE1248" s="16"/>
      <c r="FF1248" s="16"/>
      <c r="FG1248" s="16"/>
      <c r="FH1248" s="16"/>
      <c r="FI1248" s="16"/>
      <c r="FJ1248" s="17"/>
      <c r="FK1248" s="17"/>
      <c r="FL1248" s="17"/>
      <c r="FM1248" s="17"/>
      <c r="FN1248" s="17"/>
      <c r="FO1248" s="17"/>
      <c r="FP1248" s="17"/>
      <c r="FQ1248" s="17"/>
      <c r="FR1248" s="17"/>
      <c r="FS1248" s="17"/>
      <c r="FT1248" s="24"/>
      <c r="FU1248" s="24"/>
      <c r="FV1248" s="24"/>
      <c r="FW1248" s="24"/>
      <c r="FX1248" s="24"/>
      <c r="FY1248" s="24"/>
      <c r="FZ1248" s="24"/>
      <c r="GA1248" s="24"/>
      <c r="GB1248" s="24"/>
      <c r="GC1248" s="24"/>
      <c r="GD1248" s="24"/>
      <c r="GE1248" s="24"/>
      <c r="GF1248" s="24"/>
      <c r="GG1248" s="24"/>
      <c r="GH1248" s="24"/>
      <c r="GI1248" s="24"/>
      <c r="GJ1248" s="24"/>
      <c r="GK1248" s="24"/>
      <c r="GL1248" s="24"/>
      <c r="GM1248" s="24"/>
      <c r="GN1248" s="24"/>
      <c r="GO1248" s="24"/>
      <c r="GP1248" s="24"/>
      <c r="GQ1248" s="24"/>
      <c r="GR1248" s="24"/>
      <c r="GS1248" s="24"/>
      <c r="GT1248" s="24"/>
      <c r="GU1248" s="24"/>
      <c r="GV1248" s="24"/>
      <c r="GW1248" s="24"/>
      <c r="GX1248" s="24"/>
      <c r="GY1248" s="24"/>
      <c r="GZ1248" s="24"/>
      <c r="HA1248" s="24"/>
      <c r="HB1248" s="24"/>
      <c r="HC1248" s="24"/>
      <c r="HD1248" s="24"/>
      <c r="HE1248" s="24"/>
      <c r="HF1248" s="24"/>
      <c r="HG1248" s="24"/>
      <c r="HH1248" s="24"/>
      <c r="HI1248" s="24"/>
      <c r="HJ1248" s="24"/>
      <c r="HK1248" s="24"/>
      <c r="HL1248" s="24"/>
      <c r="HM1248" s="24"/>
      <c r="HN1248" s="24"/>
      <c r="HO1248" s="24"/>
      <c r="HP1248" s="17"/>
      <c r="HQ1248" s="17"/>
      <c r="HR1248" s="17"/>
      <c r="HS1248" s="17"/>
      <c r="HT1248" s="17"/>
      <c r="HU1248" s="20"/>
      <c r="HV1248" s="20"/>
      <c r="HW1248" s="20"/>
      <c r="HX1248" s="20"/>
      <c r="HY1248" s="165"/>
      <c r="HZ1248" s="16"/>
      <c r="IA1248" s="16"/>
      <c r="IB1248" s="16"/>
      <c r="IC1248" s="16"/>
      <c r="ID1248" s="16"/>
      <c r="IE1248" s="16"/>
      <c r="IF1248" s="16"/>
      <c r="IG1248" s="16"/>
      <c r="IH1248" s="16"/>
      <c r="II1248" s="16"/>
      <c r="IJ1248" s="16"/>
      <c r="IK1248" s="16"/>
      <c r="IL1248" s="16"/>
      <c r="IM1248" s="16"/>
      <c r="IN1248" s="165"/>
      <c r="IO1248" s="165"/>
      <c r="IP1248" s="163"/>
      <c r="IQ1248" s="16"/>
      <c r="IR1248" s="163"/>
      <c r="IS1248" s="163"/>
      <c r="IT1248" s="163"/>
      <c r="IU1248" s="163"/>
      <c r="IV1248" s="163" t="s">
        <v>4</v>
      </c>
      <c r="IW1248" s="163" t="s">
        <v>4</v>
      </c>
      <c r="IX1248" s="163" t="s">
        <v>4</v>
      </c>
      <c r="IY1248" s="163" t="s">
        <v>4</v>
      </c>
      <c r="IZ1248" s="163" t="s">
        <v>4</v>
      </c>
      <c r="JA1248" s="163" t="s">
        <v>4</v>
      </c>
      <c r="JB1248" s="72" t="s">
        <v>4</v>
      </c>
      <c r="JC1248" s="72" t="s">
        <v>4</v>
      </c>
      <c r="JD1248" s="72" t="s">
        <v>4</v>
      </c>
      <c r="JE1248" s="72" t="s">
        <v>4</v>
      </c>
      <c r="JF1248" s="72" t="s">
        <v>4</v>
      </c>
      <c r="JG1248" s="72" t="s">
        <v>4</v>
      </c>
      <c r="JH1248" s="163"/>
      <c r="JI1248" s="163"/>
      <c r="JJ1248" s="163"/>
      <c r="JK1248" s="163"/>
      <c r="JL1248" s="163"/>
      <c r="JM1248" s="163"/>
      <c r="JN1248" s="72"/>
      <c r="JO1248" s="72"/>
      <c r="JP1248" s="72"/>
      <c r="JQ1248" s="72"/>
      <c r="JR1248" s="72"/>
      <c r="JS1248" s="72"/>
    </row>
    <row r="1249" spans="1:279" s="166" customFormat="1" ht="16.5" customHeight="1" x14ac:dyDescent="0.3">
      <c r="A1249" s="22"/>
      <c r="B1249" s="162"/>
      <c r="C1249" s="378" t="s">
        <v>299</v>
      </c>
      <c r="D1249" s="378"/>
      <c r="E1249" s="378"/>
      <c r="F1249" s="378"/>
      <c r="G1249" s="378"/>
      <c r="H1249" s="378"/>
      <c r="I1249" s="378"/>
      <c r="J1249" s="378"/>
      <c r="K1249" s="378"/>
      <c r="L1249" s="378"/>
      <c r="M1249" s="378"/>
      <c r="N1249" s="378"/>
      <c r="Q1249" s="167"/>
      <c r="R1249" s="167"/>
      <c r="AB1249" s="16"/>
      <c r="AC1249" s="16"/>
      <c r="AD1249" s="16"/>
      <c r="AE1249" s="16"/>
      <c r="AF1249" s="16"/>
      <c r="AG1249" s="163"/>
      <c r="AH1249" s="163"/>
      <c r="AI1249" s="163"/>
      <c r="AJ1249" s="163"/>
      <c r="AK1249" s="16"/>
      <c r="AL1249" s="16"/>
      <c r="AM1249" s="16"/>
      <c r="AN1249" s="16"/>
      <c r="AO1249" s="16"/>
      <c r="AP1249" s="163"/>
      <c r="AQ1249" s="163"/>
      <c r="AR1249" s="163"/>
      <c r="AS1249" s="163"/>
      <c r="AT1249" s="72"/>
      <c r="AU1249" s="72"/>
      <c r="AV1249" s="72"/>
      <c r="AW1249" s="72"/>
      <c r="AX1249" s="72"/>
      <c r="AY1249" s="72"/>
      <c r="AZ1249" s="72"/>
      <c r="BA1249" s="72"/>
      <c r="BB1249" s="72"/>
      <c r="BC1249" s="163"/>
      <c r="BD1249" s="163"/>
      <c r="BE1249" s="163"/>
      <c r="BF1249" s="163"/>
      <c r="BG1249" s="163"/>
      <c r="BH1249" s="72"/>
      <c r="BI1249" s="72"/>
      <c r="BJ1249" s="72"/>
      <c r="BK1249" s="72"/>
      <c r="BL1249" s="16"/>
      <c r="BM1249" s="16"/>
      <c r="BN1249" s="16"/>
      <c r="BO1249" s="16"/>
      <c r="BP1249" s="16"/>
      <c r="BQ1249" s="16"/>
      <c r="BR1249" s="16"/>
      <c r="BS1249" s="16"/>
      <c r="BT1249" s="16"/>
      <c r="BU1249" s="16"/>
      <c r="BV1249" s="16"/>
      <c r="BW1249" s="16"/>
      <c r="BX1249" s="16"/>
      <c r="BY1249" s="16"/>
      <c r="BZ1249" s="16"/>
      <c r="CA1249" s="16"/>
      <c r="CB1249" s="16"/>
      <c r="CC1249" s="16"/>
      <c r="CD1249" s="16"/>
      <c r="CE1249" s="16"/>
      <c r="CF1249" s="16"/>
      <c r="CG1249" s="16"/>
      <c r="CH1249" s="16"/>
      <c r="CI1249" s="16"/>
      <c r="CJ1249" s="16"/>
      <c r="CK1249" s="16"/>
      <c r="CL1249" s="16"/>
      <c r="CM1249" s="16"/>
      <c r="CN1249" s="16"/>
      <c r="CO1249" s="16"/>
      <c r="CP1249" s="16"/>
      <c r="CQ1249" s="16"/>
      <c r="CR1249" s="16"/>
      <c r="CS1249" s="16"/>
      <c r="CT1249" s="16"/>
      <c r="CU1249" s="16"/>
      <c r="CV1249" s="16"/>
      <c r="CW1249" s="16"/>
      <c r="CX1249" s="16"/>
      <c r="CY1249" s="16"/>
      <c r="CZ1249" s="16"/>
      <c r="DA1249" s="16"/>
      <c r="DB1249" s="16"/>
      <c r="DC1249" s="16"/>
      <c r="DD1249" s="16"/>
      <c r="DE1249" s="16"/>
      <c r="DF1249" s="16"/>
      <c r="DG1249" s="16"/>
      <c r="DH1249" s="16"/>
      <c r="DI1249" s="16"/>
      <c r="DJ1249" s="16"/>
      <c r="DK1249" s="16"/>
      <c r="DL1249" s="16"/>
      <c r="DM1249" s="16"/>
      <c r="DN1249" s="16"/>
      <c r="DO1249" s="16"/>
      <c r="DP1249" s="16"/>
      <c r="DQ1249" s="16"/>
      <c r="DR1249" s="16"/>
      <c r="DS1249" s="16"/>
      <c r="DT1249" s="16"/>
      <c r="DU1249" s="16"/>
      <c r="DV1249" s="16"/>
      <c r="DW1249" s="16"/>
      <c r="DX1249" s="16"/>
      <c r="DY1249" s="16"/>
      <c r="DZ1249" s="16"/>
      <c r="EA1249" s="16"/>
      <c r="EB1249" s="16"/>
      <c r="EC1249" s="16"/>
      <c r="ED1249" s="16"/>
      <c r="EE1249" s="16"/>
      <c r="EF1249" s="16"/>
      <c r="EG1249" s="16"/>
      <c r="EH1249" s="16"/>
      <c r="EI1249" s="16"/>
      <c r="EJ1249" s="16"/>
      <c r="EK1249" s="16"/>
      <c r="EL1249" s="16"/>
      <c r="EM1249" s="16"/>
      <c r="EN1249" s="16"/>
      <c r="EO1249" s="16"/>
      <c r="EP1249" s="16"/>
      <c r="EQ1249" s="16"/>
      <c r="ER1249" s="16"/>
      <c r="ES1249" s="16"/>
      <c r="ET1249" s="16"/>
      <c r="EU1249" s="16"/>
      <c r="EV1249" s="16"/>
      <c r="EW1249" s="16"/>
      <c r="EX1249" s="16"/>
      <c r="EY1249" s="16"/>
      <c r="EZ1249" s="16"/>
      <c r="FA1249" s="16"/>
      <c r="FB1249" s="16"/>
      <c r="FC1249" s="16"/>
      <c r="FD1249" s="16"/>
      <c r="FE1249" s="16"/>
      <c r="FF1249" s="16"/>
      <c r="FG1249" s="16"/>
      <c r="FH1249" s="16"/>
      <c r="FI1249" s="16"/>
      <c r="FJ1249" s="16"/>
      <c r="FK1249" s="16"/>
      <c r="FL1249" s="16"/>
      <c r="FM1249" s="16"/>
      <c r="FN1249" s="16"/>
      <c r="FO1249" s="16"/>
      <c r="FP1249" s="16"/>
      <c r="FQ1249" s="16"/>
      <c r="FR1249" s="16"/>
      <c r="FS1249" s="16"/>
      <c r="FT1249" s="70"/>
      <c r="FU1249" s="70"/>
      <c r="FV1249" s="70"/>
      <c r="FW1249" s="70"/>
      <c r="FX1249" s="70"/>
      <c r="FY1249" s="70"/>
      <c r="FZ1249" s="70"/>
      <c r="GA1249" s="70"/>
      <c r="GB1249" s="70"/>
      <c r="GC1249" s="70"/>
      <c r="GD1249" s="70"/>
      <c r="GE1249" s="70"/>
      <c r="GF1249" s="70"/>
      <c r="GG1249" s="70"/>
      <c r="GH1249" s="70"/>
      <c r="GI1249" s="70"/>
      <c r="GJ1249" s="70"/>
      <c r="GK1249" s="70"/>
      <c r="GL1249" s="70"/>
      <c r="GM1249" s="70"/>
      <c r="GN1249" s="70"/>
      <c r="GO1249" s="70"/>
      <c r="GP1249" s="70"/>
      <c r="GQ1249" s="70"/>
      <c r="GR1249" s="70"/>
      <c r="GS1249" s="70"/>
      <c r="GT1249" s="70"/>
      <c r="GU1249" s="70"/>
      <c r="GV1249" s="70"/>
      <c r="GW1249" s="70"/>
      <c r="GX1249" s="70"/>
      <c r="GY1249" s="70"/>
      <c r="GZ1249" s="70"/>
      <c r="HA1249" s="70"/>
      <c r="HB1249" s="70"/>
      <c r="HC1249" s="70"/>
      <c r="HD1249" s="70"/>
      <c r="HE1249" s="70"/>
      <c r="HF1249" s="70"/>
      <c r="HG1249" s="70"/>
      <c r="HH1249" s="70"/>
      <c r="HI1249" s="70"/>
      <c r="HJ1249" s="70"/>
      <c r="HK1249" s="70"/>
      <c r="HL1249" s="70"/>
      <c r="HM1249" s="70"/>
      <c r="HN1249" s="70"/>
      <c r="HO1249" s="70"/>
      <c r="HP1249" s="16"/>
      <c r="HQ1249" s="16"/>
      <c r="HR1249" s="16"/>
      <c r="HS1249" s="16"/>
      <c r="HT1249" s="16"/>
      <c r="HU1249" s="163"/>
      <c r="HV1249" s="163"/>
      <c r="HW1249" s="163"/>
      <c r="HX1249" s="163"/>
      <c r="HY1249" s="165"/>
      <c r="HZ1249" s="16"/>
      <c r="IA1249" s="16"/>
      <c r="IB1249" s="16"/>
      <c r="IC1249" s="16"/>
      <c r="ID1249" s="16"/>
      <c r="IE1249" s="16"/>
      <c r="IF1249" s="16"/>
      <c r="IG1249" s="16"/>
      <c r="IH1249" s="16"/>
      <c r="II1249" s="16"/>
      <c r="IJ1249" s="16"/>
      <c r="IK1249" s="16"/>
      <c r="IL1249" s="16"/>
      <c r="IM1249" s="16"/>
      <c r="IN1249" s="165"/>
      <c r="IO1249" s="165"/>
      <c r="IP1249" s="163"/>
      <c r="IQ1249" s="16"/>
      <c r="IR1249" s="163"/>
      <c r="IS1249" s="163"/>
      <c r="IT1249" s="163"/>
      <c r="IU1249" s="163"/>
      <c r="IV1249" s="163"/>
      <c r="IW1249" s="163"/>
      <c r="IX1249" s="163"/>
      <c r="IY1249" s="163"/>
      <c r="IZ1249" s="163"/>
      <c r="JA1249" s="163"/>
      <c r="JB1249" s="72"/>
      <c r="JC1249" s="72"/>
      <c r="JD1249" s="72"/>
      <c r="JE1249" s="72"/>
      <c r="JF1249" s="72"/>
      <c r="JG1249" s="72"/>
      <c r="JH1249" s="163"/>
      <c r="JI1249" s="163"/>
      <c r="JJ1249" s="163"/>
      <c r="JK1249" s="163"/>
      <c r="JL1249" s="163"/>
      <c r="JM1249" s="163"/>
      <c r="JN1249" s="72"/>
      <c r="JO1249" s="72"/>
      <c r="JP1249" s="72"/>
      <c r="JQ1249" s="72"/>
      <c r="JR1249" s="72"/>
      <c r="JS1249" s="72"/>
    </row>
    <row r="1250" spans="1:279" s="33" customFormat="1" ht="14.4" x14ac:dyDescent="0.3">
      <c r="A1250" s="14"/>
      <c r="B1250" s="162" t="s">
        <v>300</v>
      </c>
      <c r="C1250" s="379"/>
      <c r="D1250" s="379"/>
      <c r="E1250" s="379"/>
      <c r="F1250" s="379"/>
      <c r="G1250" s="379"/>
      <c r="H1250" s="379"/>
      <c r="I1250" s="380"/>
      <c r="J1250" s="380"/>
      <c r="K1250" s="380"/>
      <c r="L1250" s="380"/>
      <c r="M1250" s="380"/>
      <c r="N1250" s="380"/>
      <c r="O1250" s="11"/>
      <c r="P1250" s="11"/>
      <c r="Q1250" s="2"/>
      <c r="R1250" s="2"/>
      <c r="S1250" s="11"/>
      <c r="T1250" s="11"/>
      <c r="U1250" s="11"/>
      <c r="V1250" s="11"/>
      <c r="W1250" s="11"/>
      <c r="X1250" s="11"/>
      <c r="Y1250" s="11"/>
      <c r="Z1250" s="11"/>
      <c r="AA1250" s="11"/>
      <c r="AB1250" s="16"/>
      <c r="AC1250" s="16"/>
      <c r="AD1250" s="16"/>
      <c r="AE1250" s="16"/>
      <c r="AF1250" s="16"/>
      <c r="AG1250" s="163"/>
      <c r="AH1250" s="163"/>
      <c r="AI1250" s="163"/>
      <c r="AJ1250" s="163"/>
      <c r="AK1250" s="16"/>
      <c r="AL1250" s="16"/>
      <c r="AM1250" s="16"/>
      <c r="AN1250" s="16"/>
      <c r="AO1250" s="16"/>
      <c r="AP1250" s="163"/>
      <c r="AQ1250" s="163"/>
      <c r="AR1250" s="163"/>
      <c r="AS1250" s="163"/>
      <c r="AT1250" s="164"/>
      <c r="AU1250" s="164"/>
      <c r="AV1250" s="164"/>
      <c r="AW1250" s="164"/>
      <c r="AX1250" s="164"/>
      <c r="AY1250" s="164"/>
      <c r="AZ1250" s="164"/>
      <c r="BA1250" s="164"/>
      <c r="BB1250" s="164"/>
      <c r="BC1250" s="20"/>
      <c r="BD1250" s="20"/>
      <c r="BE1250" s="20"/>
      <c r="BF1250" s="20"/>
      <c r="BG1250" s="20"/>
      <c r="BH1250" s="164"/>
      <c r="BI1250" s="164"/>
      <c r="BJ1250" s="164"/>
      <c r="BK1250" s="164"/>
      <c r="BL1250" s="16"/>
      <c r="BM1250" s="16"/>
      <c r="BN1250" s="16"/>
      <c r="BO1250" s="16"/>
      <c r="BP1250" s="16"/>
      <c r="BQ1250" s="16"/>
      <c r="BR1250" s="17"/>
      <c r="BS1250" s="17"/>
      <c r="BT1250" s="17"/>
      <c r="BU1250" s="17"/>
      <c r="BV1250" s="17"/>
      <c r="BW1250" s="17"/>
      <c r="BX1250" s="17"/>
      <c r="BY1250" s="17"/>
      <c r="BZ1250" s="17"/>
      <c r="CA1250" s="17"/>
      <c r="CB1250" s="16"/>
      <c r="CC1250" s="16"/>
      <c r="CD1250" s="16"/>
      <c r="CE1250" s="16"/>
      <c r="CF1250" s="16"/>
      <c r="CG1250" s="16"/>
      <c r="CH1250" s="17"/>
      <c r="CI1250" s="17"/>
      <c r="CJ1250" s="17"/>
      <c r="CK1250" s="17"/>
      <c r="CL1250" s="17"/>
      <c r="CM1250" s="17"/>
      <c r="CN1250" s="17"/>
      <c r="CO1250" s="17"/>
      <c r="CP1250" s="17"/>
      <c r="CQ1250" s="17"/>
      <c r="CR1250" s="16"/>
      <c r="CS1250" s="16"/>
      <c r="CT1250" s="16"/>
      <c r="CU1250" s="16"/>
      <c r="CV1250" s="16"/>
      <c r="CW1250" s="16"/>
      <c r="CX1250" s="17"/>
      <c r="CY1250" s="17"/>
      <c r="CZ1250" s="17"/>
      <c r="DA1250" s="17"/>
      <c r="DB1250" s="17"/>
      <c r="DC1250" s="17"/>
      <c r="DD1250" s="17"/>
      <c r="DE1250" s="17"/>
      <c r="DF1250" s="17"/>
      <c r="DG1250" s="17"/>
      <c r="DH1250" s="16"/>
      <c r="DI1250" s="16"/>
      <c r="DJ1250" s="16"/>
      <c r="DK1250" s="16"/>
      <c r="DL1250" s="16"/>
      <c r="DM1250" s="16"/>
      <c r="DN1250" s="17"/>
      <c r="DO1250" s="17"/>
      <c r="DP1250" s="17"/>
      <c r="DQ1250" s="17"/>
      <c r="DR1250" s="17"/>
      <c r="DS1250" s="17"/>
      <c r="DT1250" s="17"/>
      <c r="DU1250" s="17"/>
      <c r="DV1250" s="17"/>
      <c r="DW1250" s="17"/>
      <c r="DX1250" s="16"/>
      <c r="DY1250" s="16"/>
      <c r="DZ1250" s="16"/>
      <c r="EA1250" s="16"/>
      <c r="EB1250" s="16"/>
      <c r="EC1250" s="16"/>
      <c r="ED1250" s="17"/>
      <c r="EE1250" s="17"/>
      <c r="EF1250" s="17"/>
      <c r="EG1250" s="17"/>
      <c r="EH1250" s="17"/>
      <c r="EI1250" s="17"/>
      <c r="EJ1250" s="17"/>
      <c r="EK1250" s="17"/>
      <c r="EL1250" s="17"/>
      <c r="EM1250" s="17"/>
      <c r="EN1250" s="16"/>
      <c r="EO1250" s="16"/>
      <c r="EP1250" s="16"/>
      <c r="EQ1250" s="16"/>
      <c r="ER1250" s="16"/>
      <c r="ES1250" s="16"/>
      <c r="ET1250" s="17"/>
      <c r="EU1250" s="17"/>
      <c r="EV1250" s="17"/>
      <c r="EW1250" s="17"/>
      <c r="EX1250" s="17"/>
      <c r="EY1250" s="17"/>
      <c r="EZ1250" s="17"/>
      <c r="FA1250" s="17"/>
      <c r="FB1250" s="17"/>
      <c r="FC1250" s="17"/>
      <c r="FD1250" s="16"/>
      <c r="FE1250" s="16"/>
      <c r="FF1250" s="16"/>
      <c r="FG1250" s="16"/>
      <c r="FH1250" s="16"/>
      <c r="FI1250" s="16"/>
      <c r="FJ1250" s="17"/>
      <c r="FK1250" s="17"/>
      <c r="FL1250" s="17"/>
      <c r="FM1250" s="17"/>
      <c r="FN1250" s="17"/>
      <c r="FO1250" s="17"/>
      <c r="FP1250" s="17"/>
      <c r="FQ1250" s="17"/>
      <c r="FR1250" s="17"/>
      <c r="FS1250" s="17"/>
      <c r="FT1250" s="24"/>
      <c r="FU1250" s="24"/>
      <c r="FV1250" s="24"/>
      <c r="FW1250" s="24"/>
      <c r="FX1250" s="24"/>
      <c r="FY1250" s="24"/>
      <c r="FZ1250" s="24"/>
      <c r="GA1250" s="24"/>
      <c r="GB1250" s="24"/>
      <c r="GC1250" s="24"/>
      <c r="GD1250" s="24"/>
      <c r="GE1250" s="24"/>
      <c r="GF1250" s="24"/>
      <c r="GG1250" s="24"/>
      <c r="GH1250" s="24"/>
      <c r="GI1250" s="24"/>
      <c r="GJ1250" s="24"/>
      <c r="GK1250" s="24"/>
      <c r="GL1250" s="24"/>
      <c r="GM1250" s="24"/>
      <c r="GN1250" s="24"/>
      <c r="GO1250" s="24"/>
      <c r="GP1250" s="24"/>
      <c r="GQ1250" s="24"/>
      <c r="GR1250" s="24"/>
      <c r="GS1250" s="24"/>
      <c r="GT1250" s="24"/>
      <c r="GU1250" s="24"/>
      <c r="GV1250" s="24"/>
      <c r="GW1250" s="24"/>
      <c r="GX1250" s="24"/>
      <c r="GY1250" s="24"/>
      <c r="GZ1250" s="24"/>
      <c r="HA1250" s="24"/>
      <c r="HB1250" s="24"/>
      <c r="HC1250" s="24"/>
      <c r="HD1250" s="24"/>
      <c r="HE1250" s="24"/>
      <c r="HF1250" s="24"/>
      <c r="HG1250" s="24"/>
      <c r="HH1250" s="24"/>
      <c r="HI1250" s="24"/>
      <c r="HJ1250" s="24"/>
      <c r="HK1250" s="24"/>
      <c r="HL1250" s="24"/>
      <c r="HM1250" s="24"/>
      <c r="HN1250" s="24"/>
      <c r="HO1250" s="24"/>
      <c r="HP1250" s="17"/>
      <c r="HQ1250" s="17"/>
      <c r="HR1250" s="17"/>
      <c r="HS1250" s="17"/>
      <c r="HT1250" s="17"/>
      <c r="HU1250" s="20"/>
      <c r="HV1250" s="20"/>
      <c r="HW1250" s="20"/>
      <c r="HX1250" s="20"/>
      <c r="HY1250" s="165"/>
      <c r="HZ1250" s="16"/>
      <c r="IA1250" s="16"/>
      <c r="IB1250" s="16"/>
      <c r="IC1250" s="16"/>
      <c r="ID1250" s="16"/>
      <c r="IE1250" s="16"/>
      <c r="IF1250" s="16"/>
      <c r="IG1250" s="16"/>
      <c r="IH1250" s="16"/>
      <c r="II1250" s="16"/>
      <c r="IJ1250" s="16"/>
      <c r="IK1250" s="16"/>
      <c r="IL1250" s="16"/>
      <c r="IM1250" s="16"/>
      <c r="IN1250" s="165"/>
      <c r="IO1250" s="165"/>
      <c r="IP1250" s="163"/>
      <c r="IQ1250" s="16"/>
      <c r="IR1250" s="163"/>
      <c r="IS1250" s="163"/>
      <c r="IT1250" s="163"/>
      <c r="IU1250" s="163"/>
      <c r="IV1250" s="163"/>
      <c r="IW1250" s="163"/>
      <c r="IX1250" s="163"/>
      <c r="IY1250" s="163"/>
      <c r="IZ1250" s="163"/>
      <c r="JA1250" s="163"/>
      <c r="JB1250" s="72"/>
      <c r="JC1250" s="72"/>
      <c r="JD1250" s="72"/>
      <c r="JE1250" s="72"/>
      <c r="JF1250" s="72"/>
      <c r="JG1250" s="72"/>
      <c r="JH1250" s="163" t="s">
        <v>4</v>
      </c>
      <c r="JI1250" s="163" t="s">
        <v>4</v>
      </c>
      <c r="JJ1250" s="163" t="s">
        <v>4</v>
      </c>
      <c r="JK1250" s="163" t="s">
        <v>4</v>
      </c>
      <c r="JL1250" s="163" t="s">
        <v>4</v>
      </c>
      <c r="JM1250" s="163" t="s">
        <v>4</v>
      </c>
      <c r="JN1250" s="72" t="s">
        <v>4</v>
      </c>
      <c r="JO1250" s="72" t="s">
        <v>4</v>
      </c>
      <c r="JP1250" s="72" t="s">
        <v>4</v>
      </c>
      <c r="JQ1250" s="72" t="s">
        <v>4</v>
      </c>
      <c r="JR1250" s="72" t="s">
        <v>4</v>
      </c>
      <c r="JS1250" s="72" t="s">
        <v>4</v>
      </c>
    </row>
    <row r="1251" spans="1:279" s="166" customFormat="1" ht="16.5" customHeight="1" x14ac:dyDescent="0.3">
      <c r="A1251" s="22"/>
      <c r="C1251" s="378" t="s">
        <v>299</v>
      </c>
      <c r="D1251" s="378"/>
      <c r="E1251" s="378"/>
      <c r="F1251" s="378"/>
      <c r="G1251" s="378"/>
      <c r="H1251" s="378"/>
      <c r="I1251" s="378"/>
      <c r="J1251" s="378"/>
      <c r="K1251" s="378"/>
      <c r="L1251" s="378"/>
      <c r="M1251" s="378"/>
      <c r="N1251" s="378"/>
      <c r="Q1251" s="167"/>
      <c r="R1251" s="167"/>
      <c r="AB1251" s="16"/>
      <c r="AC1251" s="16"/>
      <c r="AD1251" s="16"/>
      <c r="AE1251" s="16"/>
      <c r="AF1251" s="16"/>
      <c r="AG1251" s="163"/>
      <c r="AH1251" s="163"/>
      <c r="AI1251" s="163"/>
      <c r="AJ1251" s="163"/>
      <c r="AK1251" s="16"/>
      <c r="AL1251" s="16"/>
      <c r="AM1251" s="16"/>
      <c r="AN1251" s="16"/>
      <c r="AO1251" s="16"/>
      <c r="AP1251" s="163"/>
      <c r="AQ1251" s="163"/>
      <c r="AR1251" s="163"/>
      <c r="AS1251" s="163"/>
      <c r="AT1251" s="72"/>
      <c r="AU1251" s="72"/>
      <c r="AV1251" s="72"/>
      <c r="AW1251" s="72"/>
      <c r="AX1251" s="72"/>
      <c r="AY1251" s="72"/>
      <c r="AZ1251" s="72"/>
      <c r="BA1251" s="72"/>
      <c r="BB1251" s="72"/>
      <c r="BC1251" s="163"/>
      <c r="BD1251" s="163"/>
      <c r="BE1251" s="163"/>
      <c r="BF1251" s="163"/>
      <c r="BG1251" s="163"/>
      <c r="BH1251" s="72"/>
      <c r="BI1251" s="72"/>
      <c r="BJ1251" s="72"/>
      <c r="BK1251" s="72"/>
      <c r="BL1251" s="16"/>
      <c r="BM1251" s="16"/>
      <c r="BN1251" s="16"/>
      <c r="BO1251" s="16"/>
      <c r="BP1251" s="16"/>
      <c r="BQ1251" s="16"/>
      <c r="BR1251" s="16"/>
      <c r="BS1251" s="16"/>
      <c r="BT1251" s="16"/>
      <c r="BU1251" s="16"/>
      <c r="BV1251" s="16"/>
      <c r="BW1251" s="16"/>
      <c r="BX1251" s="16"/>
      <c r="BY1251" s="16"/>
      <c r="BZ1251" s="16"/>
      <c r="CA1251" s="16"/>
      <c r="CB1251" s="16"/>
      <c r="CC1251" s="16"/>
      <c r="CD1251" s="16"/>
      <c r="CE1251" s="16"/>
      <c r="CF1251" s="16"/>
      <c r="CG1251" s="16"/>
      <c r="CH1251" s="16"/>
      <c r="CI1251" s="16"/>
      <c r="CJ1251" s="16"/>
      <c r="CK1251" s="16"/>
      <c r="CL1251" s="16"/>
      <c r="CM1251" s="16"/>
      <c r="CN1251" s="16"/>
      <c r="CO1251" s="16"/>
      <c r="CP1251" s="16"/>
      <c r="CQ1251" s="16"/>
      <c r="CR1251" s="16"/>
      <c r="CS1251" s="16"/>
      <c r="CT1251" s="16"/>
      <c r="CU1251" s="16"/>
      <c r="CV1251" s="16"/>
      <c r="CW1251" s="16"/>
      <c r="CX1251" s="16"/>
      <c r="CY1251" s="16"/>
      <c r="CZ1251" s="16"/>
      <c r="DA1251" s="16"/>
      <c r="DB1251" s="16"/>
      <c r="DC1251" s="16"/>
      <c r="DD1251" s="16"/>
      <c r="DE1251" s="16"/>
      <c r="DF1251" s="16"/>
      <c r="DG1251" s="16"/>
      <c r="DH1251" s="16"/>
      <c r="DI1251" s="16"/>
      <c r="DJ1251" s="16"/>
      <c r="DK1251" s="16"/>
      <c r="DL1251" s="16"/>
      <c r="DM1251" s="16"/>
      <c r="DN1251" s="16"/>
      <c r="DO1251" s="16"/>
      <c r="DP1251" s="16"/>
      <c r="DQ1251" s="16"/>
      <c r="DR1251" s="16"/>
      <c r="DS1251" s="16"/>
      <c r="DT1251" s="16"/>
      <c r="DU1251" s="16"/>
      <c r="DV1251" s="16"/>
      <c r="DW1251" s="16"/>
      <c r="DX1251" s="16"/>
      <c r="DY1251" s="16"/>
      <c r="DZ1251" s="16"/>
      <c r="EA1251" s="16"/>
      <c r="EB1251" s="16"/>
      <c r="EC1251" s="16"/>
      <c r="ED1251" s="16"/>
      <c r="EE1251" s="16"/>
      <c r="EF1251" s="16"/>
      <c r="EG1251" s="16"/>
      <c r="EH1251" s="16"/>
      <c r="EI1251" s="16"/>
      <c r="EJ1251" s="16"/>
      <c r="EK1251" s="16"/>
      <c r="EL1251" s="16"/>
      <c r="EM1251" s="16"/>
      <c r="EN1251" s="16"/>
      <c r="EO1251" s="16"/>
      <c r="EP1251" s="16"/>
      <c r="EQ1251" s="16"/>
      <c r="ER1251" s="16"/>
      <c r="ES1251" s="16"/>
      <c r="ET1251" s="16"/>
      <c r="EU1251" s="16"/>
      <c r="EV1251" s="16"/>
      <c r="EW1251" s="16"/>
      <c r="EX1251" s="16"/>
      <c r="EY1251" s="16"/>
      <c r="EZ1251" s="16"/>
      <c r="FA1251" s="16"/>
      <c r="FB1251" s="16"/>
      <c r="FC1251" s="16"/>
      <c r="FD1251" s="16"/>
      <c r="FE1251" s="16"/>
      <c r="FF1251" s="16"/>
      <c r="FG1251" s="16"/>
      <c r="FH1251" s="16"/>
      <c r="FI1251" s="16"/>
      <c r="FJ1251" s="16"/>
      <c r="FK1251" s="16"/>
      <c r="FL1251" s="16"/>
      <c r="FM1251" s="16"/>
      <c r="FN1251" s="16"/>
      <c r="FO1251" s="16"/>
      <c r="FP1251" s="16"/>
      <c r="FQ1251" s="16"/>
      <c r="FR1251" s="16"/>
      <c r="FS1251" s="16"/>
      <c r="FT1251" s="70"/>
      <c r="FU1251" s="70"/>
      <c r="FV1251" s="70"/>
      <c r="FW1251" s="70"/>
      <c r="FX1251" s="70"/>
      <c r="FY1251" s="70"/>
      <c r="FZ1251" s="70"/>
      <c r="GA1251" s="70"/>
      <c r="GB1251" s="70"/>
      <c r="GC1251" s="70"/>
      <c r="GD1251" s="70"/>
      <c r="GE1251" s="70"/>
      <c r="GF1251" s="70"/>
      <c r="GG1251" s="70"/>
      <c r="GH1251" s="70"/>
      <c r="GI1251" s="70"/>
      <c r="GJ1251" s="70"/>
      <c r="GK1251" s="70"/>
      <c r="GL1251" s="70"/>
      <c r="GM1251" s="70"/>
      <c r="GN1251" s="70"/>
      <c r="GO1251" s="70"/>
      <c r="GP1251" s="70"/>
      <c r="GQ1251" s="70"/>
      <c r="GR1251" s="70"/>
      <c r="GS1251" s="70"/>
      <c r="GT1251" s="70"/>
      <c r="GU1251" s="70"/>
      <c r="GV1251" s="70"/>
      <c r="GW1251" s="70"/>
      <c r="GX1251" s="70"/>
      <c r="GY1251" s="70"/>
      <c r="GZ1251" s="70"/>
      <c r="HA1251" s="70"/>
      <c r="HB1251" s="70"/>
      <c r="HC1251" s="70"/>
      <c r="HD1251" s="70"/>
      <c r="HE1251" s="70"/>
      <c r="HF1251" s="70"/>
      <c r="HG1251" s="70"/>
      <c r="HH1251" s="70"/>
      <c r="HI1251" s="70"/>
      <c r="HJ1251" s="70"/>
      <c r="HK1251" s="70"/>
      <c r="HL1251" s="70"/>
      <c r="HM1251" s="70"/>
      <c r="HN1251" s="70"/>
      <c r="HO1251" s="70"/>
      <c r="HP1251" s="16"/>
      <c r="HQ1251" s="16"/>
      <c r="HR1251" s="16"/>
      <c r="HS1251" s="16"/>
      <c r="HT1251" s="16"/>
      <c r="HU1251" s="163"/>
      <c r="HV1251" s="163"/>
      <c r="HW1251" s="163"/>
      <c r="HX1251" s="163"/>
      <c r="HY1251" s="165"/>
      <c r="HZ1251" s="16"/>
      <c r="IA1251" s="16"/>
      <c r="IB1251" s="16"/>
      <c r="IC1251" s="16"/>
      <c r="ID1251" s="16"/>
      <c r="IE1251" s="16"/>
      <c r="IF1251" s="16"/>
      <c r="IG1251" s="16"/>
      <c r="IH1251" s="16"/>
      <c r="II1251" s="16"/>
      <c r="IJ1251" s="16"/>
      <c r="IK1251" s="16"/>
      <c r="IL1251" s="16"/>
      <c r="IM1251" s="16"/>
      <c r="IN1251" s="165"/>
      <c r="IO1251" s="165"/>
      <c r="IP1251" s="163"/>
      <c r="IQ1251" s="16"/>
      <c r="IR1251" s="163"/>
      <c r="IS1251" s="163"/>
      <c r="IT1251" s="163"/>
      <c r="IU1251" s="163"/>
      <c r="IV1251" s="163"/>
      <c r="IW1251" s="163"/>
      <c r="IX1251" s="163"/>
      <c r="IY1251" s="163"/>
      <c r="IZ1251" s="163"/>
      <c r="JA1251" s="163"/>
      <c r="JB1251" s="72"/>
      <c r="JC1251" s="72"/>
      <c r="JD1251" s="72"/>
      <c r="JE1251" s="72"/>
      <c r="JF1251" s="72"/>
      <c r="JG1251" s="72"/>
      <c r="JH1251" s="163"/>
      <c r="JI1251" s="163"/>
      <c r="JJ1251" s="163"/>
      <c r="JK1251" s="163"/>
      <c r="JL1251" s="163"/>
      <c r="JM1251" s="163"/>
      <c r="JN1251" s="72"/>
      <c r="JO1251" s="72"/>
      <c r="JP1251" s="72"/>
      <c r="JQ1251" s="72"/>
      <c r="JR1251" s="72"/>
      <c r="JS1251" s="72"/>
    </row>
    <row r="1253" spans="1:279" s="11" customFormat="1" ht="14.4" x14ac:dyDescent="0.3">
      <c r="A1253" s="12"/>
    </row>
    <row r="1254" spans="1:279" s="11" customFormat="1" ht="14.4" x14ac:dyDescent="0.3">
      <c r="A1254" s="12"/>
    </row>
    <row r="1255" spans="1:279" s="11" customFormat="1" ht="14.4" x14ac:dyDescent="0.3">
      <c r="A1255" s="12"/>
    </row>
    <row r="1256" spans="1:279" s="11" customFormat="1" ht="14.4" x14ac:dyDescent="0.3">
      <c r="A1256" s="12"/>
    </row>
    <row r="1257" spans="1:279" s="11" customFormat="1" ht="14.4" x14ac:dyDescent="0.3">
      <c r="A1257" s="12"/>
    </row>
    <row r="1258" spans="1:279" s="11" customFormat="1" ht="14.4" x14ac:dyDescent="0.3">
      <c r="A1258" s="12"/>
    </row>
    <row r="1259" spans="1:279" s="11" customFormat="1" ht="14.4" x14ac:dyDescent="0.3">
      <c r="A1259" s="12"/>
    </row>
    <row r="1260" spans="1:279" s="11" customFormat="1" ht="14.4" x14ac:dyDescent="0.3">
      <c r="A1260" s="12"/>
    </row>
    <row r="1261" spans="1:279" s="11" customFormat="1" ht="14.4" x14ac:dyDescent="0.3">
      <c r="A1261" s="12"/>
    </row>
    <row r="1262" spans="1:279" s="11" customFormat="1" ht="14.4" x14ac:dyDescent="0.3">
      <c r="A1262" s="12"/>
    </row>
    <row r="1263" spans="1:279" s="11" customFormat="1" ht="14.4" x14ac:dyDescent="0.3">
      <c r="A1263" s="12"/>
    </row>
    <row r="1264" spans="1:279" s="11" customFormat="1" ht="14.4" x14ac:dyDescent="0.3">
      <c r="A1264" s="12"/>
    </row>
    <row r="1265" spans="1:1" s="11" customFormat="1" ht="14.4" x14ac:dyDescent="0.3">
      <c r="A1265" s="12"/>
    </row>
    <row r="1266" spans="1:1" s="11" customFormat="1" ht="14.4" x14ac:dyDescent="0.3">
      <c r="A1266" s="12"/>
    </row>
    <row r="1267" spans="1:1" s="11" customFormat="1" ht="14.4" x14ac:dyDescent="0.3">
      <c r="A1267" s="12"/>
    </row>
    <row r="1268" spans="1:1" s="11" customFormat="1" ht="14.4" x14ac:dyDescent="0.3">
      <c r="A1268" s="12"/>
    </row>
    <row r="1269" spans="1:1" s="11" customFormat="1" ht="14.4" x14ac:dyDescent="0.3">
      <c r="A1269" s="12"/>
    </row>
    <row r="1270" spans="1:1" s="11" customFormat="1" ht="14.4" x14ac:dyDescent="0.3">
      <c r="A1270" s="12"/>
    </row>
    <row r="1271" spans="1:1" s="11" customFormat="1" ht="14.4" x14ac:dyDescent="0.3">
      <c r="A1271" s="12"/>
    </row>
    <row r="1272" spans="1:1" s="11" customFormat="1" ht="14.4" x14ac:dyDescent="0.3">
      <c r="A1272" s="12"/>
    </row>
    <row r="1273" spans="1:1" s="11" customFormat="1" ht="14.4" x14ac:dyDescent="0.3">
      <c r="A1273" s="12"/>
    </row>
    <row r="1274" spans="1:1" s="11" customFormat="1" ht="14.4" x14ac:dyDescent="0.3">
      <c r="A1274" s="12"/>
    </row>
    <row r="1275" spans="1:1" s="11" customFormat="1" ht="14.4" x14ac:dyDescent="0.3">
      <c r="A1275" s="12"/>
    </row>
    <row r="1276" spans="1:1" s="11" customFormat="1" ht="14.4" x14ac:dyDescent="0.3">
      <c r="A1276" s="12"/>
    </row>
    <row r="1277" spans="1:1" s="11" customFormat="1" ht="14.4" x14ac:dyDescent="0.3">
      <c r="A1277" s="12"/>
    </row>
    <row r="1278" spans="1:1" s="11" customFormat="1" ht="14.4" x14ac:dyDescent="0.3">
      <c r="A1278" s="12"/>
    </row>
    <row r="1279" spans="1:1" s="11" customFormat="1" ht="14.4" x14ac:dyDescent="0.3">
      <c r="A1279" s="12"/>
    </row>
    <row r="1280" spans="1:1" s="11" customFormat="1" ht="14.4" x14ac:dyDescent="0.3">
      <c r="A1280" s="12"/>
    </row>
    <row r="1281" spans="1:1" s="11" customFormat="1" ht="14.4" x14ac:dyDescent="0.3">
      <c r="A1281" s="12"/>
    </row>
    <row r="1282" spans="1:1" s="11" customFormat="1" ht="14.4" x14ac:dyDescent="0.3">
      <c r="A1282" s="12"/>
    </row>
    <row r="1283" spans="1:1" s="11" customFormat="1" ht="14.4" x14ac:dyDescent="0.3">
      <c r="A1283" s="12"/>
    </row>
    <row r="1284" spans="1:1" s="11" customFormat="1" ht="14.4" x14ac:dyDescent="0.3">
      <c r="A1284" s="12"/>
    </row>
    <row r="1285" spans="1:1" s="11" customFormat="1" ht="14.4" x14ac:dyDescent="0.3">
      <c r="A1285" s="12"/>
    </row>
  </sheetData>
  <mergeCells count="1243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P6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81:G81"/>
    <mergeCell ref="C82:G82"/>
    <mergeCell ref="C83:G83"/>
    <mergeCell ref="C84:G84"/>
    <mergeCell ref="C85:G85"/>
    <mergeCell ref="C76:G76"/>
    <mergeCell ref="C77:P77"/>
    <mergeCell ref="C78:G78"/>
    <mergeCell ref="C79:G79"/>
    <mergeCell ref="C80:G8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111:G111"/>
    <mergeCell ref="C112:G112"/>
    <mergeCell ref="A113:P113"/>
    <mergeCell ref="C114:G114"/>
    <mergeCell ref="C115:G115"/>
    <mergeCell ref="C106:G106"/>
    <mergeCell ref="C107:G107"/>
    <mergeCell ref="C108:G108"/>
    <mergeCell ref="C109:G109"/>
    <mergeCell ref="C110:G110"/>
    <mergeCell ref="C121:G121"/>
    <mergeCell ref="C122:G122"/>
    <mergeCell ref="C123:G123"/>
    <mergeCell ref="C124:G124"/>
    <mergeCell ref="C125:G125"/>
    <mergeCell ref="C116:G116"/>
    <mergeCell ref="C117:P117"/>
    <mergeCell ref="C118:G118"/>
    <mergeCell ref="C119:G119"/>
    <mergeCell ref="C120:G120"/>
    <mergeCell ref="C131:G131"/>
    <mergeCell ref="A132:P132"/>
    <mergeCell ref="C133:G133"/>
    <mergeCell ref="C134:P134"/>
    <mergeCell ref="C135:G135"/>
    <mergeCell ref="C126:G126"/>
    <mergeCell ref="C127:G127"/>
    <mergeCell ref="C128:G128"/>
    <mergeCell ref="C129:G129"/>
    <mergeCell ref="C130:G13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51:G151"/>
    <mergeCell ref="A152:P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71:G171"/>
    <mergeCell ref="C172:G172"/>
    <mergeCell ref="C173:P173"/>
    <mergeCell ref="C174:G174"/>
    <mergeCell ref="C175:G175"/>
    <mergeCell ref="C166:G166"/>
    <mergeCell ref="C167:G167"/>
    <mergeCell ref="C168:G168"/>
    <mergeCell ref="C169:G169"/>
    <mergeCell ref="C170:G17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91:G191"/>
    <mergeCell ref="A192:P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201:G201"/>
    <mergeCell ref="C202:G202"/>
    <mergeCell ref="C203:G203"/>
    <mergeCell ref="C204:G204"/>
    <mergeCell ref="C205:G205"/>
    <mergeCell ref="C196:P196"/>
    <mergeCell ref="C197:G197"/>
    <mergeCell ref="C198:G198"/>
    <mergeCell ref="C199:G199"/>
    <mergeCell ref="C200:G200"/>
    <mergeCell ref="A211:P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31:G231"/>
    <mergeCell ref="C232:G232"/>
    <mergeCell ref="C233:G233"/>
    <mergeCell ref="C234:G234"/>
    <mergeCell ref="C235:G235"/>
    <mergeCell ref="C226:G226"/>
    <mergeCell ref="C227:G227"/>
    <mergeCell ref="C228:P228"/>
    <mergeCell ref="C229:G229"/>
    <mergeCell ref="C230:G23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71:G271"/>
    <mergeCell ref="C272:G272"/>
    <mergeCell ref="C273:P273"/>
    <mergeCell ref="C274:G274"/>
    <mergeCell ref="C275:G275"/>
    <mergeCell ref="C266:G266"/>
    <mergeCell ref="C267:G267"/>
    <mergeCell ref="C268:G268"/>
    <mergeCell ref="C269:G269"/>
    <mergeCell ref="C270:G27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91:G291"/>
    <mergeCell ref="A292:P292"/>
    <mergeCell ref="C293:G293"/>
    <mergeCell ref="C294:P294"/>
    <mergeCell ref="C295:G295"/>
    <mergeCell ref="C286:G286"/>
    <mergeCell ref="C287:G287"/>
    <mergeCell ref="A288:P288"/>
    <mergeCell ref="C289:G289"/>
    <mergeCell ref="C290:P29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P31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61:G361"/>
    <mergeCell ref="C362:G362"/>
    <mergeCell ref="C363:G363"/>
    <mergeCell ref="C364:G364"/>
    <mergeCell ref="C365:G365"/>
    <mergeCell ref="C356:G356"/>
    <mergeCell ref="A357:P357"/>
    <mergeCell ref="C358:G358"/>
    <mergeCell ref="C359:P359"/>
    <mergeCell ref="C360:G36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81:G381"/>
    <mergeCell ref="C382:P382"/>
    <mergeCell ref="C383:G383"/>
    <mergeCell ref="C384:G384"/>
    <mergeCell ref="C385:P385"/>
    <mergeCell ref="C376:G376"/>
    <mergeCell ref="C377:G377"/>
    <mergeCell ref="C378:P378"/>
    <mergeCell ref="C379:G379"/>
    <mergeCell ref="A380:P380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C411:G411"/>
    <mergeCell ref="C413:O413"/>
    <mergeCell ref="A414:P414"/>
    <mergeCell ref="C415:G415"/>
    <mergeCell ref="C416:G416"/>
    <mergeCell ref="C406:G406"/>
    <mergeCell ref="C407:P407"/>
    <mergeCell ref="C408:G408"/>
    <mergeCell ref="C409:G409"/>
    <mergeCell ref="C410:P410"/>
    <mergeCell ref="C422:G422"/>
    <mergeCell ref="C423:G423"/>
    <mergeCell ref="C424:G424"/>
    <mergeCell ref="C425:G425"/>
    <mergeCell ref="C426:G426"/>
    <mergeCell ref="C417:G417"/>
    <mergeCell ref="C418:G418"/>
    <mergeCell ref="C419:G419"/>
    <mergeCell ref="C420:G420"/>
    <mergeCell ref="C421:G421"/>
    <mergeCell ref="C432:G432"/>
    <mergeCell ref="C433:G433"/>
    <mergeCell ref="C434:G434"/>
    <mergeCell ref="C435:G435"/>
    <mergeCell ref="C436:G436"/>
    <mergeCell ref="C427:G427"/>
    <mergeCell ref="C428:G428"/>
    <mergeCell ref="C429:P429"/>
    <mergeCell ref="C430:G430"/>
    <mergeCell ref="C431:G431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G440"/>
    <mergeCell ref="C441:G441"/>
    <mergeCell ref="C452:G452"/>
    <mergeCell ref="C453:G453"/>
    <mergeCell ref="C454:G454"/>
    <mergeCell ref="C455:G455"/>
    <mergeCell ref="C456:G456"/>
    <mergeCell ref="C447:G447"/>
    <mergeCell ref="C448:G448"/>
    <mergeCell ref="C449:G449"/>
    <mergeCell ref="C450:G450"/>
    <mergeCell ref="C451:G451"/>
    <mergeCell ref="C462:G462"/>
    <mergeCell ref="C463:G463"/>
    <mergeCell ref="C464:G464"/>
    <mergeCell ref="A465:P465"/>
    <mergeCell ref="C466:G466"/>
    <mergeCell ref="C457:G457"/>
    <mergeCell ref="C458:G458"/>
    <mergeCell ref="C459:G459"/>
    <mergeCell ref="C460:G460"/>
    <mergeCell ref="C461:G461"/>
    <mergeCell ref="C472:G472"/>
    <mergeCell ref="C473:G473"/>
    <mergeCell ref="C474:G474"/>
    <mergeCell ref="C475:G475"/>
    <mergeCell ref="C476:G476"/>
    <mergeCell ref="C467:G467"/>
    <mergeCell ref="C468:G468"/>
    <mergeCell ref="C469:P469"/>
    <mergeCell ref="C470:G470"/>
    <mergeCell ref="C471:G471"/>
    <mergeCell ref="C482:G482"/>
    <mergeCell ref="C483:G483"/>
    <mergeCell ref="C484:G484"/>
    <mergeCell ref="C485:G485"/>
    <mergeCell ref="C486:G486"/>
    <mergeCell ref="C477:G477"/>
    <mergeCell ref="C478:G478"/>
    <mergeCell ref="C479:G479"/>
    <mergeCell ref="C480:G480"/>
    <mergeCell ref="C481:G481"/>
    <mergeCell ref="C492:G492"/>
    <mergeCell ref="C493:G493"/>
    <mergeCell ref="C494:G494"/>
    <mergeCell ref="C495:G495"/>
    <mergeCell ref="C496:G496"/>
    <mergeCell ref="C487:G487"/>
    <mergeCell ref="C488:G488"/>
    <mergeCell ref="C489:G489"/>
    <mergeCell ref="C490:G490"/>
    <mergeCell ref="C491:G491"/>
    <mergeCell ref="C502:G502"/>
    <mergeCell ref="C503:G503"/>
    <mergeCell ref="C504:G504"/>
    <mergeCell ref="C505:G505"/>
    <mergeCell ref="C506:G506"/>
    <mergeCell ref="C497:G497"/>
    <mergeCell ref="C498:G498"/>
    <mergeCell ref="C499:G499"/>
    <mergeCell ref="C500:G500"/>
    <mergeCell ref="C501:G501"/>
    <mergeCell ref="C512:G512"/>
    <mergeCell ref="C513:G513"/>
    <mergeCell ref="C514:G514"/>
    <mergeCell ref="C515:G515"/>
    <mergeCell ref="C516:G516"/>
    <mergeCell ref="C507:G507"/>
    <mergeCell ref="C508:G508"/>
    <mergeCell ref="C509:G509"/>
    <mergeCell ref="C510:G510"/>
    <mergeCell ref="C511:G511"/>
    <mergeCell ref="C522:G522"/>
    <mergeCell ref="C523:G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32:G532"/>
    <mergeCell ref="C533:G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42:G542"/>
    <mergeCell ref="C543:P543"/>
    <mergeCell ref="C544:G544"/>
    <mergeCell ref="C545:G545"/>
    <mergeCell ref="C546:G546"/>
    <mergeCell ref="C537:G537"/>
    <mergeCell ref="C538:G538"/>
    <mergeCell ref="A539:P539"/>
    <mergeCell ref="C540:G540"/>
    <mergeCell ref="C541:G541"/>
    <mergeCell ref="C552:G552"/>
    <mergeCell ref="C553:G553"/>
    <mergeCell ref="C554:G554"/>
    <mergeCell ref="C555:G555"/>
    <mergeCell ref="C556:G556"/>
    <mergeCell ref="C547:G547"/>
    <mergeCell ref="C548:G548"/>
    <mergeCell ref="C549:G549"/>
    <mergeCell ref="C550:G550"/>
    <mergeCell ref="C551:G551"/>
    <mergeCell ref="A562:P562"/>
    <mergeCell ref="C563:G563"/>
    <mergeCell ref="C564:P564"/>
    <mergeCell ref="C565:G565"/>
    <mergeCell ref="C566:G566"/>
    <mergeCell ref="C557:G557"/>
    <mergeCell ref="A558:P558"/>
    <mergeCell ref="C559:G559"/>
    <mergeCell ref="C560:P560"/>
    <mergeCell ref="C561:G561"/>
    <mergeCell ref="C572:G572"/>
    <mergeCell ref="C573:G573"/>
    <mergeCell ref="C574:G574"/>
    <mergeCell ref="C575:G575"/>
    <mergeCell ref="C576:G576"/>
    <mergeCell ref="C567:P567"/>
    <mergeCell ref="C568:G568"/>
    <mergeCell ref="C569:G569"/>
    <mergeCell ref="C570:G570"/>
    <mergeCell ref="C571:G571"/>
    <mergeCell ref="C582:G582"/>
    <mergeCell ref="C583:G583"/>
    <mergeCell ref="C584:G584"/>
    <mergeCell ref="C585:P585"/>
    <mergeCell ref="C586:G586"/>
    <mergeCell ref="C577:G577"/>
    <mergeCell ref="C578:G578"/>
    <mergeCell ref="C579:G579"/>
    <mergeCell ref="C580:G580"/>
    <mergeCell ref="C581:G581"/>
    <mergeCell ref="C592:G592"/>
    <mergeCell ref="C593:G593"/>
    <mergeCell ref="C594:G594"/>
    <mergeCell ref="C595:G595"/>
    <mergeCell ref="C596:G596"/>
    <mergeCell ref="C587:G587"/>
    <mergeCell ref="C588:P588"/>
    <mergeCell ref="C589:G589"/>
    <mergeCell ref="C590:G590"/>
    <mergeCell ref="C591:G591"/>
    <mergeCell ref="C602:G602"/>
    <mergeCell ref="C603:G603"/>
    <mergeCell ref="C604:G604"/>
    <mergeCell ref="C605:G605"/>
    <mergeCell ref="C606:G606"/>
    <mergeCell ref="C597:G597"/>
    <mergeCell ref="C598:G598"/>
    <mergeCell ref="C599:G599"/>
    <mergeCell ref="C600:G600"/>
    <mergeCell ref="C601:G601"/>
    <mergeCell ref="C612:G612"/>
    <mergeCell ref="C613:G613"/>
    <mergeCell ref="C614:G614"/>
    <mergeCell ref="C615:G615"/>
    <mergeCell ref="C616:G616"/>
    <mergeCell ref="C607:G607"/>
    <mergeCell ref="C608:P608"/>
    <mergeCell ref="C609:G609"/>
    <mergeCell ref="C610:G610"/>
    <mergeCell ref="C611:P611"/>
    <mergeCell ref="C622:G622"/>
    <mergeCell ref="C623:G623"/>
    <mergeCell ref="C624:G624"/>
    <mergeCell ref="C625:G625"/>
    <mergeCell ref="C626:G626"/>
    <mergeCell ref="C617:G617"/>
    <mergeCell ref="C618:G618"/>
    <mergeCell ref="C619:G619"/>
    <mergeCell ref="C620:G620"/>
    <mergeCell ref="C621:G621"/>
    <mergeCell ref="C632:G632"/>
    <mergeCell ref="C633:G633"/>
    <mergeCell ref="C634:G634"/>
    <mergeCell ref="C635:P635"/>
    <mergeCell ref="C636:G636"/>
    <mergeCell ref="C627:G627"/>
    <mergeCell ref="C628:G628"/>
    <mergeCell ref="C629:G629"/>
    <mergeCell ref="C630:P630"/>
    <mergeCell ref="C631:G631"/>
    <mergeCell ref="C642:G642"/>
    <mergeCell ref="C643:G643"/>
    <mergeCell ref="C644:G644"/>
    <mergeCell ref="C645:G645"/>
    <mergeCell ref="C646:G646"/>
    <mergeCell ref="C637:G637"/>
    <mergeCell ref="C638:G638"/>
    <mergeCell ref="C639:G639"/>
    <mergeCell ref="C640:G640"/>
    <mergeCell ref="C641:G641"/>
    <mergeCell ref="C652:G652"/>
    <mergeCell ref="C653:G653"/>
    <mergeCell ref="C654:G654"/>
    <mergeCell ref="C655:G655"/>
    <mergeCell ref="C656:G656"/>
    <mergeCell ref="C647:G647"/>
    <mergeCell ref="C648:G648"/>
    <mergeCell ref="C649:G649"/>
    <mergeCell ref="C650:G650"/>
    <mergeCell ref="C651:G651"/>
    <mergeCell ref="C662:G662"/>
    <mergeCell ref="C663:G663"/>
    <mergeCell ref="C664:G664"/>
    <mergeCell ref="C665:G665"/>
    <mergeCell ref="C666:G666"/>
    <mergeCell ref="C657:P657"/>
    <mergeCell ref="C658:G658"/>
    <mergeCell ref="C659:G659"/>
    <mergeCell ref="C660:G660"/>
    <mergeCell ref="C661:G661"/>
    <mergeCell ref="C672:G672"/>
    <mergeCell ref="C673:G673"/>
    <mergeCell ref="C674:G674"/>
    <mergeCell ref="C675:G675"/>
    <mergeCell ref="C676:G676"/>
    <mergeCell ref="C667:G667"/>
    <mergeCell ref="C668:G668"/>
    <mergeCell ref="C669:G669"/>
    <mergeCell ref="C670:G670"/>
    <mergeCell ref="C671:G671"/>
    <mergeCell ref="C683:G683"/>
    <mergeCell ref="C684:P684"/>
    <mergeCell ref="C685:G685"/>
    <mergeCell ref="C686:G686"/>
    <mergeCell ref="C687:G687"/>
    <mergeCell ref="C677:G677"/>
    <mergeCell ref="C678:P678"/>
    <mergeCell ref="C679:G679"/>
    <mergeCell ref="C681:O681"/>
    <mergeCell ref="A682:P682"/>
    <mergeCell ref="C693:G693"/>
    <mergeCell ref="C694:G694"/>
    <mergeCell ref="C695:G695"/>
    <mergeCell ref="C696:G696"/>
    <mergeCell ref="C697:G697"/>
    <mergeCell ref="C688:G688"/>
    <mergeCell ref="C689:G689"/>
    <mergeCell ref="C690:G690"/>
    <mergeCell ref="C691:G691"/>
    <mergeCell ref="C692:G692"/>
    <mergeCell ref="C703:G703"/>
    <mergeCell ref="C704:G704"/>
    <mergeCell ref="C705:G705"/>
    <mergeCell ref="C706:P706"/>
    <mergeCell ref="C707:G707"/>
    <mergeCell ref="C698:G698"/>
    <mergeCell ref="C699:G699"/>
    <mergeCell ref="C700:G700"/>
    <mergeCell ref="C701:G701"/>
    <mergeCell ref="C702:G702"/>
    <mergeCell ref="C713:G713"/>
    <mergeCell ref="C714:G714"/>
    <mergeCell ref="C715:G715"/>
    <mergeCell ref="C716:G716"/>
    <mergeCell ref="C717:G717"/>
    <mergeCell ref="C708:G708"/>
    <mergeCell ref="C709:G709"/>
    <mergeCell ref="C710:G710"/>
    <mergeCell ref="C711:G711"/>
    <mergeCell ref="C712:G712"/>
    <mergeCell ref="C723:G723"/>
    <mergeCell ref="C724:G724"/>
    <mergeCell ref="C725:G725"/>
    <mergeCell ref="C726:G726"/>
    <mergeCell ref="C727:G727"/>
    <mergeCell ref="C718:G718"/>
    <mergeCell ref="C719:G719"/>
    <mergeCell ref="C720:G720"/>
    <mergeCell ref="C721:G721"/>
    <mergeCell ref="C722:G722"/>
    <mergeCell ref="C733:G733"/>
    <mergeCell ref="C734:G734"/>
    <mergeCell ref="C735:G735"/>
    <mergeCell ref="C736:G736"/>
    <mergeCell ref="C737:G737"/>
    <mergeCell ref="C728:G728"/>
    <mergeCell ref="C729:G729"/>
    <mergeCell ref="C730:G730"/>
    <mergeCell ref="C731:G731"/>
    <mergeCell ref="C732:G732"/>
    <mergeCell ref="C743:G743"/>
    <mergeCell ref="C744:G744"/>
    <mergeCell ref="C745:G745"/>
    <mergeCell ref="C746:G746"/>
    <mergeCell ref="C747:G747"/>
    <mergeCell ref="C738:G738"/>
    <mergeCell ref="C739:G739"/>
    <mergeCell ref="C740:G740"/>
    <mergeCell ref="C741:G741"/>
    <mergeCell ref="C742:G742"/>
    <mergeCell ref="C753:G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G752"/>
    <mergeCell ref="C763:G763"/>
    <mergeCell ref="C764:G764"/>
    <mergeCell ref="C765:G765"/>
    <mergeCell ref="C766:G766"/>
    <mergeCell ref="C767:G767"/>
    <mergeCell ref="C758:G758"/>
    <mergeCell ref="C759:G759"/>
    <mergeCell ref="C760:G760"/>
    <mergeCell ref="C761:G761"/>
    <mergeCell ref="C762:P762"/>
    <mergeCell ref="C773:P773"/>
    <mergeCell ref="C774:G774"/>
    <mergeCell ref="C775:G775"/>
    <mergeCell ref="C776:G776"/>
    <mergeCell ref="C777:G777"/>
    <mergeCell ref="C768:G768"/>
    <mergeCell ref="C769:G769"/>
    <mergeCell ref="C770:G770"/>
    <mergeCell ref="C771:G771"/>
    <mergeCell ref="C772:P772"/>
    <mergeCell ref="C783:G783"/>
    <mergeCell ref="C784:G784"/>
    <mergeCell ref="C785:G785"/>
    <mergeCell ref="C786:G786"/>
    <mergeCell ref="C787:G787"/>
    <mergeCell ref="C778:G778"/>
    <mergeCell ref="C779:G779"/>
    <mergeCell ref="C780:G780"/>
    <mergeCell ref="C781:G781"/>
    <mergeCell ref="C782:G782"/>
    <mergeCell ref="C793:G793"/>
    <mergeCell ref="C794:G794"/>
    <mergeCell ref="C795:G795"/>
    <mergeCell ref="C796:G796"/>
    <mergeCell ref="C797:G797"/>
    <mergeCell ref="C788:G788"/>
    <mergeCell ref="C789:G789"/>
    <mergeCell ref="C790:G790"/>
    <mergeCell ref="C791:G791"/>
    <mergeCell ref="C792:G792"/>
    <mergeCell ref="C803:G803"/>
    <mergeCell ref="C804:G804"/>
    <mergeCell ref="C805:G805"/>
    <mergeCell ref="C806:G806"/>
    <mergeCell ref="C807:G807"/>
    <mergeCell ref="C798:G798"/>
    <mergeCell ref="C799:G799"/>
    <mergeCell ref="C800:G800"/>
    <mergeCell ref="C801:G801"/>
    <mergeCell ref="C802:G802"/>
    <mergeCell ref="C813:G813"/>
    <mergeCell ref="C814:G814"/>
    <mergeCell ref="C815:G815"/>
    <mergeCell ref="C816:G816"/>
    <mergeCell ref="C817:G817"/>
    <mergeCell ref="C808:G808"/>
    <mergeCell ref="C809:G809"/>
    <mergeCell ref="C810:G810"/>
    <mergeCell ref="C811:G811"/>
    <mergeCell ref="C812:G812"/>
    <mergeCell ref="C823:G823"/>
    <mergeCell ref="C824:G824"/>
    <mergeCell ref="C825:G825"/>
    <mergeCell ref="C826:G826"/>
    <mergeCell ref="C827:G827"/>
    <mergeCell ref="C818:G818"/>
    <mergeCell ref="C819:G819"/>
    <mergeCell ref="C820:G820"/>
    <mergeCell ref="C821:G821"/>
    <mergeCell ref="C822:G822"/>
    <mergeCell ref="C833:G833"/>
    <mergeCell ref="C834:G834"/>
    <mergeCell ref="C835:G835"/>
    <mergeCell ref="C836:G836"/>
    <mergeCell ref="C837:G837"/>
    <mergeCell ref="A828:P828"/>
    <mergeCell ref="C829:G829"/>
    <mergeCell ref="C830:G830"/>
    <mergeCell ref="C831:G831"/>
    <mergeCell ref="C832:G832"/>
    <mergeCell ref="C843:G843"/>
    <mergeCell ref="C844:G844"/>
    <mergeCell ref="C845:G845"/>
    <mergeCell ref="C846:G846"/>
    <mergeCell ref="C847:G847"/>
    <mergeCell ref="C838:G838"/>
    <mergeCell ref="C839:G839"/>
    <mergeCell ref="C840:G840"/>
    <mergeCell ref="C841:G841"/>
    <mergeCell ref="C842:G842"/>
    <mergeCell ref="C853:G853"/>
    <mergeCell ref="C854:G854"/>
    <mergeCell ref="C855:G855"/>
    <mergeCell ref="C856:G856"/>
    <mergeCell ref="C857:G857"/>
    <mergeCell ref="C848:G848"/>
    <mergeCell ref="C849:G849"/>
    <mergeCell ref="C850:G850"/>
    <mergeCell ref="C851:G851"/>
    <mergeCell ref="C852:G852"/>
    <mergeCell ref="C863:G863"/>
    <mergeCell ref="C864:G864"/>
    <mergeCell ref="C865:G865"/>
    <mergeCell ref="C866:G866"/>
    <mergeCell ref="C867:G867"/>
    <mergeCell ref="C858:G858"/>
    <mergeCell ref="C859:G859"/>
    <mergeCell ref="C860:G860"/>
    <mergeCell ref="C861:G861"/>
    <mergeCell ref="C862:G862"/>
    <mergeCell ref="C873:G873"/>
    <mergeCell ref="C874:G874"/>
    <mergeCell ref="A875:P875"/>
    <mergeCell ref="C876:G876"/>
    <mergeCell ref="C877:G877"/>
    <mergeCell ref="C868:G868"/>
    <mergeCell ref="C869:G869"/>
    <mergeCell ref="C870:G870"/>
    <mergeCell ref="C871:G871"/>
    <mergeCell ref="C872:G872"/>
    <mergeCell ref="C883:G883"/>
    <mergeCell ref="C884:G884"/>
    <mergeCell ref="C885:G885"/>
    <mergeCell ref="C886:G886"/>
    <mergeCell ref="C887:G887"/>
    <mergeCell ref="C878:G878"/>
    <mergeCell ref="C879:P879"/>
    <mergeCell ref="C880:G880"/>
    <mergeCell ref="C881:G881"/>
    <mergeCell ref="C882:G882"/>
    <mergeCell ref="C893:G893"/>
    <mergeCell ref="C894:G894"/>
    <mergeCell ref="C895:G895"/>
    <mergeCell ref="C896:G896"/>
    <mergeCell ref="C897:G897"/>
    <mergeCell ref="C888:G888"/>
    <mergeCell ref="C889:G889"/>
    <mergeCell ref="C890:G890"/>
    <mergeCell ref="C891:G891"/>
    <mergeCell ref="C892:G892"/>
    <mergeCell ref="C903:G903"/>
    <mergeCell ref="C904:G904"/>
    <mergeCell ref="C905:G905"/>
    <mergeCell ref="C906:G906"/>
    <mergeCell ref="C907:G907"/>
    <mergeCell ref="C898:G898"/>
    <mergeCell ref="C899:G899"/>
    <mergeCell ref="C900:G900"/>
    <mergeCell ref="C901:P901"/>
    <mergeCell ref="C902:G902"/>
    <mergeCell ref="C913:G913"/>
    <mergeCell ref="C914:G914"/>
    <mergeCell ref="C915:G915"/>
    <mergeCell ref="C916:G916"/>
    <mergeCell ref="C917:P917"/>
    <mergeCell ref="C908:G908"/>
    <mergeCell ref="C909:G909"/>
    <mergeCell ref="C910:G910"/>
    <mergeCell ref="C911:G911"/>
    <mergeCell ref="C912:G912"/>
    <mergeCell ref="C923:G923"/>
    <mergeCell ref="C924:P924"/>
    <mergeCell ref="C925:G925"/>
    <mergeCell ref="C926:G926"/>
    <mergeCell ref="C927:G927"/>
    <mergeCell ref="C918:G918"/>
    <mergeCell ref="C919:G919"/>
    <mergeCell ref="C920:G920"/>
    <mergeCell ref="C921:G921"/>
    <mergeCell ref="C922:G922"/>
    <mergeCell ref="C933:G933"/>
    <mergeCell ref="C934:G934"/>
    <mergeCell ref="C935:G935"/>
    <mergeCell ref="C936:G936"/>
    <mergeCell ref="C937:G937"/>
    <mergeCell ref="C928:G928"/>
    <mergeCell ref="C929:G929"/>
    <mergeCell ref="C930:G930"/>
    <mergeCell ref="C931:G931"/>
    <mergeCell ref="C932:G932"/>
    <mergeCell ref="C943:P943"/>
    <mergeCell ref="C944:G944"/>
    <mergeCell ref="A945:P945"/>
    <mergeCell ref="C946:G946"/>
    <mergeCell ref="C947:P947"/>
    <mergeCell ref="C938:G938"/>
    <mergeCell ref="C939:G939"/>
    <mergeCell ref="C940:G940"/>
    <mergeCell ref="C941:G941"/>
    <mergeCell ref="C942:G942"/>
    <mergeCell ref="C953:G953"/>
    <mergeCell ref="C954:G954"/>
    <mergeCell ref="C955:G955"/>
    <mergeCell ref="C956:G956"/>
    <mergeCell ref="C957:G957"/>
    <mergeCell ref="C948:G948"/>
    <mergeCell ref="C949:G949"/>
    <mergeCell ref="C950:P950"/>
    <mergeCell ref="C951:G951"/>
    <mergeCell ref="C952:G952"/>
    <mergeCell ref="C963:G963"/>
    <mergeCell ref="C964:G964"/>
    <mergeCell ref="C965:G965"/>
    <mergeCell ref="C966:G966"/>
    <mergeCell ref="C967:G967"/>
    <mergeCell ref="C958:G958"/>
    <mergeCell ref="C959:G959"/>
    <mergeCell ref="C960:G960"/>
    <mergeCell ref="C961:G961"/>
    <mergeCell ref="C962:G962"/>
    <mergeCell ref="C973:G973"/>
    <mergeCell ref="C975:O975"/>
    <mergeCell ref="A976:P976"/>
    <mergeCell ref="C977:G977"/>
    <mergeCell ref="C978:G978"/>
    <mergeCell ref="C968:G968"/>
    <mergeCell ref="C969:G969"/>
    <mergeCell ref="C970:G970"/>
    <mergeCell ref="C971:G971"/>
    <mergeCell ref="C972:P972"/>
    <mergeCell ref="C984:G984"/>
    <mergeCell ref="C985:G985"/>
    <mergeCell ref="C986:G986"/>
    <mergeCell ref="C987:G987"/>
    <mergeCell ref="C988:G988"/>
    <mergeCell ref="C979:G979"/>
    <mergeCell ref="C980:G980"/>
    <mergeCell ref="C981:G981"/>
    <mergeCell ref="C982:G982"/>
    <mergeCell ref="C983:G983"/>
    <mergeCell ref="C994:G994"/>
    <mergeCell ref="C995:G995"/>
    <mergeCell ref="C996:G996"/>
    <mergeCell ref="C997:G997"/>
    <mergeCell ref="C998:G998"/>
    <mergeCell ref="C989:G989"/>
    <mergeCell ref="C990:G990"/>
    <mergeCell ref="C991:G991"/>
    <mergeCell ref="C992:G992"/>
    <mergeCell ref="C993:G993"/>
    <mergeCell ref="C1004:G1004"/>
    <mergeCell ref="C1005:G1005"/>
    <mergeCell ref="C1006:P1006"/>
    <mergeCell ref="C1007:G1007"/>
    <mergeCell ref="C1008:G1008"/>
    <mergeCell ref="C999:G999"/>
    <mergeCell ref="C1000:G1000"/>
    <mergeCell ref="C1001:G1001"/>
    <mergeCell ref="C1002:G1002"/>
    <mergeCell ref="C1003:G1003"/>
    <mergeCell ref="C1014:P1014"/>
    <mergeCell ref="C1015:G1015"/>
    <mergeCell ref="C1016:G1016"/>
    <mergeCell ref="C1017:G1017"/>
    <mergeCell ref="C1018:G1018"/>
    <mergeCell ref="C1009:G1009"/>
    <mergeCell ref="C1010:G1010"/>
    <mergeCell ref="C1011:G1011"/>
    <mergeCell ref="A1012:P1012"/>
    <mergeCell ref="C1013:G1013"/>
    <mergeCell ref="C1024:G1024"/>
    <mergeCell ref="C1025:G1025"/>
    <mergeCell ref="C1026:G1026"/>
    <mergeCell ref="C1027:G1027"/>
    <mergeCell ref="C1028:G1028"/>
    <mergeCell ref="C1019:G1019"/>
    <mergeCell ref="C1020:G1020"/>
    <mergeCell ref="C1021:G1021"/>
    <mergeCell ref="C1022:G1022"/>
    <mergeCell ref="C1023:G1023"/>
    <mergeCell ref="C1034:G1034"/>
    <mergeCell ref="C1035:G1035"/>
    <mergeCell ref="C1036:G1036"/>
    <mergeCell ref="C1037:G1037"/>
    <mergeCell ref="C1038:G1038"/>
    <mergeCell ref="C1029:G1029"/>
    <mergeCell ref="C1030:G1030"/>
    <mergeCell ref="C1031:G1031"/>
    <mergeCell ref="C1032:G1032"/>
    <mergeCell ref="C1033:G1033"/>
    <mergeCell ref="C1045:G1045"/>
    <mergeCell ref="C1046:G1046"/>
    <mergeCell ref="C1047:G1047"/>
    <mergeCell ref="C1048:G1048"/>
    <mergeCell ref="C1049:G1049"/>
    <mergeCell ref="C1040:O1040"/>
    <mergeCell ref="A1041:P1041"/>
    <mergeCell ref="C1042:G1042"/>
    <mergeCell ref="C1043:P1043"/>
    <mergeCell ref="C1044:G1044"/>
    <mergeCell ref="C1055:G1055"/>
    <mergeCell ref="C1056:G1056"/>
    <mergeCell ref="C1057:G1057"/>
    <mergeCell ref="C1058:G1058"/>
    <mergeCell ref="C1059:G1059"/>
    <mergeCell ref="C1050:G1050"/>
    <mergeCell ref="C1051:G1051"/>
    <mergeCell ref="C1052:G1052"/>
    <mergeCell ref="C1053:G1053"/>
    <mergeCell ref="C1054:G1054"/>
    <mergeCell ref="C1065:G1065"/>
    <mergeCell ref="C1066:G1066"/>
    <mergeCell ref="C1067:G1067"/>
    <mergeCell ref="C1068:G1068"/>
    <mergeCell ref="C1069:P1069"/>
    <mergeCell ref="C1060:G1060"/>
    <mergeCell ref="C1061:G1061"/>
    <mergeCell ref="C1062:G1062"/>
    <mergeCell ref="C1063:G1063"/>
    <mergeCell ref="C1064:G1064"/>
    <mergeCell ref="C1075:G1075"/>
    <mergeCell ref="C1076:G1076"/>
    <mergeCell ref="C1077:G1077"/>
    <mergeCell ref="C1078:G1078"/>
    <mergeCell ref="C1079:G1079"/>
    <mergeCell ref="C1070:G1070"/>
    <mergeCell ref="C1071:G1071"/>
    <mergeCell ref="C1072:G1072"/>
    <mergeCell ref="C1073:G1073"/>
    <mergeCell ref="C1074:G1074"/>
    <mergeCell ref="C1085:G1085"/>
    <mergeCell ref="C1086:G1086"/>
    <mergeCell ref="C1087:G1087"/>
    <mergeCell ref="C1088:P1088"/>
    <mergeCell ref="C1089:G1089"/>
    <mergeCell ref="C1080:G1080"/>
    <mergeCell ref="C1081:G1081"/>
    <mergeCell ref="C1082:G1082"/>
    <mergeCell ref="C1083:G1083"/>
    <mergeCell ref="C1084:G1084"/>
    <mergeCell ref="C1095:G1095"/>
    <mergeCell ref="C1096:G1096"/>
    <mergeCell ref="C1097:G1097"/>
    <mergeCell ref="C1098:G1098"/>
    <mergeCell ref="C1099:G1099"/>
    <mergeCell ref="C1090:G1090"/>
    <mergeCell ref="C1091:P1091"/>
    <mergeCell ref="C1092:G1092"/>
    <mergeCell ref="C1093:G1093"/>
    <mergeCell ref="C1094:G1094"/>
    <mergeCell ref="C1105:G1105"/>
    <mergeCell ref="C1106:G1106"/>
    <mergeCell ref="C1107:G1107"/>
    <mergeCell ref="C1108:G1108"/>
    <mergeCell ref="C1109:G1109"/>
    <mergeCell ref="C1100:G1100"/>
    <mergeCell ref="C1101:G1101"/>
    <mergeCell ref="C1102:G1102"/>
    <mergeCell ref="C1103:G1103"/>
    <mergeCell ref="C1104:G1104"/>
    <mergeCell ref="C1115:G1115"/>
    <mergeCell ref="C1116:P1116"/>
    <mergeCell ref="C1117:G1117"/>
    <mergeCell ref="C1118:G1118"/>
    <mergeCell ref="C1119:G1119"/>
    <mergeCell ref="C1110:G1110"/>
    <mergeCell ref="C1111:G1111"/>
    <mergeCell ref="C1112:G1112"/>
    <mergeCell ref="C1113:P1113"/>
    <mergeCell ref="C1114:G1114"/>
    <mergeCell ref="C1125:G1125"/>
    <mergeCell ref="C1126:G1126"/>
    <mergeCell ref="C1127:G1127"/>
    <mergeCell ref="C1128:G1128"/>
    <mergeCell ref="C1129:G1129"/>
    <mergeCell ref="C1120:G1120"/>
    <mergeCell ref="C1121:G1121"/>
    <mergeCell ref="C1122:G1122"/>
    <mergeCell ref="C1123:G1123"/>
    <mergeCell ref="C1124:G1124"/>
    <mergeCell ref="C1135:G1135"/>
    <mergeCell ref="C1136:G1136"/>
    <mergeCell ref="C1137:P1137"/>
    <mergeCell ref="C1138:G1138"/>
    <mergeCell ref="C1140:O1140"/>
    <mergeCell ref="C1130:G1130"/>
    <mergeCell ref="C1131:G1131"/>
    <mergeCell ref="C1132:G1132"/>
    <mergeCell ref="C1133:G1133"/>
    <mergeCell ref="C1134:G1134"/>
    <mergeCell ref="C1146:G1146"/>
    <mergeCell ref="C1147:G1147"/>
    <mergeCell ref="C1148:G1148"/>
    <mergeCell ref="C1149:G1149"/>
    <mergeCell ref="C1150:G1150"/>
    <mergeCell ref="A1141:P1141"/>
    <mergeCell ref="C1142:G1142"/>
    <mergeCell ref="C1143:P1143"/>
    <mergeCell ref="C1144:G1144"/>
    <mergeCell ref="C1145:G1145"/>
    <mergeCell ref="C1156:G1156"/>
    <mergeCell ref="C1157:G1157"/>
    <mergeCell ref="C1158:G1158"/>
    <mergeCell ref="C1159:G1159"/>
    <mergeCell ref="C1160:G1160"/>
    <mergeCell ref="C1151:G1151"/>
    <mergeCell ref="C1152:G1152"/>
    <mergeCell ref="C1153:G1153"/>
    <mergeCell ref="C1154:G1154"/>
    <mergeCell ref="C1155:G1155"/>
    <mergeCell ref="C1166:G1166"/>
    <mergeCell ref="C1167:G1167"/>
    <mergeCell ref="C1168:G1168"/>
    <mergeCell ref="C1169:G1169"/>
    <mergeCell ref="C1170:G1170"/>
    <mergeCell ref="C1161:G1161"/>
    <mergeCell ref="C1162:P1162"/>
    <mergeCell ref="C1163:G1163"/>
    <mergeCell ref="C1164:G1164"/>
    <mergeCell ref="C1165:P1165"/>
    <mergeCell ref="C1176:G1176"/>
    <mergeCell ref="C1177:G1177"/>
    <mergeCell ref="C1178:G1178"/>
    <mergeCell ref="C1179:G1179"/>
    <mergeCell ref="C1180:G1180"/>
    <mergeCell ref="C1171:G1171"/>
    <mergeCell ref="C1172:G1172"/>
    <mergeCell ref="C1173:G1173"/>
    <mergeCell ref="C1174:G1174"/>
    <mergeCell ref="C1175:G1175"/>
    <mergeCell ref="C1186:G1186"/>
    <mergeCell ref="C1187:P1187"/>
    <mergeCell ref="C1188:G1188"/>
    <mergeCell ref="C1189:G1189"/>
    <mergeCell ref="C1190:G1190"/>
    <mergeCell ref="C1181:G1181"/>
    <mergeCell ref="C1182:G1182"/>
    <mergeCell ref="C1183:G1183"/>
    <mergeCell ref="C1184:G1184"/>
    <mergeCell ref="C1185:G1185"/>
    <mergeCell ref="C1196:G1196"/>
    <mergeCell ref="C1197:G1197"/>
    <mergeCell ref="C1198:G1198"/>
    <mergeCell ref="C1199:G1199"/>
    <mergeCell ref="C1200:G1200"/>
    <mergeCell ref="C1191:G1191"/>
    <mergeCell ref="C1192:G1192"/>
    <mergeCell ref="C1193:G1193"/>
    <mergeCell ref="C1194:G1194"/>
    <mergeCell ref="C1195:G1195"/>
    <mergeCell ref="C1206:G1206"/>
    <mergeCell ref="C1207:G1207"/>
    <mergeCell ref="C1208:G1208"/>
    <mergeCell ref="C1209:G1209"/>
    <mergeCell ref="C1210:G1210"/>
    <mergeCell ref="C1201:G1201"/>
    <mergeCell ref="C1202:G1202"/>
    <mergeCell ref="C1203:G1203"/>
    <mergeCell ref="C1204:G1204"/>
    <mergeCell ref="C1205:G1205"/>
    <mergeCell ref="C1217:O1217"/>
    <mergeCell ref="C1219:O1219"/>
    <mergeCell ref="C1220:O1220"/>
    <mergeCell ref="C1221:O1221"/>
    <mergeCell ref="C1222:O1222"/>
    <mergeCell ref="C1211:G1211"/>
    <mergeCell ref="C1212:G1212"/>
    <mergeCell ref="C1213:G1213"/>
    <mergeCell ref="C1214:G1214"/>
    <mergeCell ref="C1215:G1215"/>
    <mergeCell ref="C1228:O1228"/>
    <mergeCell ref="C1229:O1229"/>
    <mergeCell ref="C1230:O1230"/>
    <mergeCell ref="C1231:O1231"/>
    <mergeCell ref="C1232:O1232"/>
    <mergeCell ref="C1223:O1223"/>
    <mergeCell ref="C1224:O1224"/>
    <mergeCell ref="C1225:O1225"/>
    <mergeCell ref="C1226:O1226"/>
    <mergeCell ref="C1227:O1227"/>
    <mergeCell ref="C1238:O1238"/>
    <mergeCell ref="C1239:O1239"/>
    <mergeCell ref="C1240:O1240"/>
    <mergeCell ref="C1241:O1241"/>
    <mergeCell ref="C1242:O1242"/>
    <mergeCell ref="C1233:O1233"/>
    <mergeCell ref="C1234:O1234"/>
    <mergeCell ref="C1235:O1235"/>
    <mergeCell ref="C1236:O1236"/>
    <mergeCell ref="C1237:O1237"/>
    <mergeCell ref="C1249:N1249"/>
    <mergeCell ref="C1250:H1250"/>
    <mergeCell ref="I1250:N1250"/>
    <mergeCell ref="C1251:N1251"/>
    <mergeCell ref="C1243:O1243"/>
    <mergeCell ref="C1244:J1244"/>
    <mergeCell ref="C1245:J1245"/>
    <mergeCell ref="C1248:H1248"/>
    <mergeCell ref="I1248:N124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2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16</vt:i4>
      </vt:variant>
    </vt:vector>
  </HeadingPairs>
  <TitlesOfParts>
    <vt:vector size="25" baseType="lpstr">
      <vt:lpstr>ПЗ</vt:lpstr>
      <vt:lpstr>ССР</vt:lpstr>
      <vt:lpstr>ОС </vt:lpstr>
      <vt:lpstr>ЛСР_02-01-02_КР </vt:lpstr>
      <vt:lpstr>ЛСР_02-01-03_ЭОМ</vt:lpstr>
      <vt:lpstr>ЛСР_02-01-04_Водоснабжение </vt:lpstr>
      <vt:lpstr>ЛСР_02-01-05_Водоотведение </vt:lpstr>
      <vt:lpstr>ЛСР_02-01-06_ОВиК </vt:lpstr>
      <vt:lpstr>ЛСР_02-01-07_СС </vt:lpstr>
      <vt:lpstr>'ЛСР_02-01-02_КР '!Заголовки_для_печати</vt:lpstr>
      <vt:lpstr>'ЛСР_02-01-03_ЭОМ'!Заголовки_для_печати</vt:lpstr>
      <vt:lpstr>'ЛСР_02-01-04_Водоснабжение '!Заголовки_для_печати</vt:lpstr>
      <vt:lpstr>'ЛСР_02-01-05_Водоотведение '!Заголовки_для_печати</vt:lpstr>
      <vt:lpstr>'ЛСР_02-01-06_ОВиК '!Заголовки_для_печати</vt:lpstr>
      <vt:lpstr>'ЛСР_02-01-07_СС '!Заголовки_для_печати</vt:lpstr>
      <vt:lpstr>'ОС '!Заголовки_для_печати</vt:lpstr>
      <vt:lpstr>ССР!Заголовки_для_печати</vt:lpstr>
      <vt:lpstr>'ЛСР_02-01-02_КР '!Область_печати</vt:lpstr>
      <vt:lpstr>'ЛСР_02-01-03_ЭОМ'!Область_печати</vt:lpstr>
      <vt:lpstr>'ЛСР_02-01-04_Водоснабжение '!Область_печати</vt:lpstr>
      <vt:lpstr>'ЛСР_02-01-05_Водоотведение '!Область_печати</vt:lpstr>
      <vt:lpstr>'ЛСР_02-01-06_ОВиК '!Область_печати</vt:lpstr>
      <vt:lpstr>'ЛСР_02-01-07_СС '!Область_печати</vt:lpstr>
      <vt:lpstr>'ОС '!Область_печати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Ольга Лаврова</cp:lastModifiedBy>
  <dcterms:created xsi:type="dcterms:W3CDTF">2026-02-06T14:33:52Z</dcterms:created>
  <dcterms:modified xsi:type="dcterms:W3CDTF">2026-02-27T12:42:16Z</dcterms:modified>
</cp:coreProperties>
</file>